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6"/>
  </bookViews>
  <sheets>
    <sheet name="المصدر" sheetId="1" r:id="rId1"/>
    <sheet name="مشتروات" sheetId="2" state="hidden" r:id="rId2"/>
    <sheet name="مبيعات" sheetId="3" r:id="rId3"/>
    <sheet name="المصروفات" sheetId="4" state="hidden" r:id="rId4"/>
    <sheet name="الجرد" sheetId="5" state="hidden" r:id="rId5"/>
    <sheet name="المرايا" sheetId="6" state="hidden" r:id="rId6"/>
    <sheet name="مشتروات (2)" sheetId="7" r:id="rId7"/>
  </sheets>
  <definedNames>
    <definedName name="buy" localSheetId="6">'مشتروات (2)'!$H$3:$T$3003</definedName>
    <definedName name="buy">مشتروات!$H$3:$T$3003</definedName>
  </definedNames>
  <calcPr calcId="145621"/>
</workbook>
</file>

<file path=xl/calcChain.xml><?xml version="1.0" encoding="utf-8"?>
<calcChain xmlns="http://schemas.openxmlformats.org/spreadsheetml/2006/main">
  <c r="X4" i="7" l="1"/>
  <c r="X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X194" i="7"/>
  <c r="X195" i="7"/>
  <c r="X196" i="7"/>
  <c r="X197" i="7"/>
  <c r="X198" i="7"/>
  <c r="X199" i="7"/>
  <c r="X200" i="7"/>
  <c r="X201" i="7"/>
  <c r="X202" i="7"/>
  <c r="X203" i="7"/>
  <c r="X204" i="7"/>
  <c r="X205" i="7"/>
  <c r="X206" i="7"/>
  <c r="X207" i="7"/>
  <c r="X208" i="7"/>
  <c r="X209" i="7"/>
  <c r="X210" i="7"/>
  <c r="X211" i="7"/>
  <c r="X212" i="7"/>
  <c r="X213" i="7"/>
  <c r="X214" i="7"/>
  <c r="X215" i="7"/>
  <c r="X216" i="7"/>
  <c r="X217" i="7"/>
  <c r="X218" i="7"/>
  <c r="X219" i="7"/>
  <c r="X220" i="7"/>
  <c r="X221" i="7"/>
  <c r="X222" i="7"/>
  <c r="X223" i="7"/>
  <c r="X224" i="7"/>
  <c r="X225" i="7"/>
  <c r="X226" i="7"/>
  <c r="X227" i="7"/>
  <c r="X228" i="7"/>
  <c r="X229" i="7"/>
  <c r="X230" i="7"/>
  <c r="X231" i="7"/>
  <c r="X232" i="7"/>
  <c r="X233" i="7"/>
  <c r="X234" i="7"/>
  <c r="X235" i="7"/>
  <c r="X236" i="7"/>
  <c r="X237" i="7"/>
  <c r="X238" i="7"/>
  <c r="X239" i="7"/>
  <c r="X240" i="7"/>
  <c r="X241" i="7"/>
  <c r="X242" i="7"/>
  <c r="X243" i="7"/>
  <c r="X244" i="7"/>
  <c r="X245" i="7"/>
  <c r="X246" i="7"/>
  <c r="X247" i="7"/>
  <c r="X248" i="7"/>
  <c r="X249" i="7"/>
  <c r="X250" i="7"/>
  <c r="X251" i="7"/>
  <c r="X252" i="7"/>
  <c r="X253" i="7"/>
  <c r="X254" i="7"/>
  <c r="X255" i="7"/>
  <c r="X256" i="7"/>
  <c r="X257" i="7"/>
  <c r="X258" i="7"/>
  <c r="X259" i="7"/>
  <c r="X260" i="7"/>
  <c r="X261" i="7"/>
  <c r="X262" i="7"/>
  <c r="X263" i="7"/>
  <c r="X264" i="7"/>
  <c r="X265" i="7"/>
  <c r="X266" i="7"/>
  <c r="X267" i="7"/>
  <c r="X268" i="7"/>
  <c r="X269" i="7"/>
  <c r="X270" i="7"/>
  <c r="X271" i="7"/>
  <c r="X272" i="7"/>
  <c r="X273" i="7"/>
  <c r="X274" i="7"/>
  <c r="X275" i="7"/>
  <c r="X276" i="7"/>
  <c r="X277" i="7"/>
  <c r="X278" i="7"/>
  <c r="X279" i="7"/>
  <c r="X280" i="7"/>
  <c r="X281" i="7"/>
  <c r="X282" i="7"/>
  <c r="X283" i="7"/>
  <c r="X284" i="7"/>
  <c r="X285" i="7"/>
  <c r="X286" i="7"/>
  <c r="X287" i="7"/>
  <c r="X288" i="7"/>
  <c r="X289" i="7"/>
  <c r="X290" i="7"/>
  <c r="X291" i="7"/>
  <c r="X292" i="7"/>
  <c r="X293" i="7"/>
  <c r="X294" i="7"/>
  <c r="X295" i="7"/>
  <c r="X296" i="7"/>
  <c r="X297" i="7"/>
  <c r="X298" i="7"/>
  <c r="X299" i="7"/>
  <c r="X300" i="7"/>
  <c r="X301" i="7"/>
  <c r="X302" i="7"/>
  <c r="X303" i="7"/>
  <c r="X304" i="7"/>
  <c r="X305" i="7"/>
  <c r="X306" i="7"/>
  <c r="X307" i="7"/>
  <c r="X308" i="7"/>
  <c r="X309" i="7"/>
  <c r="X310" i="7"/>
  <c r="X311" i="7"/>
  <c r="X312" i="7"/>
  <c r="X313" i="7"/>
  <c r="X314" i="7"/>
  <c r="X315" i="7"/>
  <c r="X316" i="7"/>
  <c r="X317" i="7"/>
  <c r="X318" i="7"/>
  <c r="X319" i="7"/>
  <c r="X320" i="7"/>
  <c r="X321" i="7"/>
  <c r="X322" i="7"/>
  <c r="X323" i="7"/>
  <c r="X324" i="7"/>
  <c r="X325" i="7"/>
  <c r="X326" i="7"/>
  <c r="X327" i="7"/>
  <c r="X328" i="7"/>
  <c r="X329" i="7"/>
  <c r="X330" i="7"/>
  <c r="X331" i="7"/>
  <c r="X332" i="7"/>
  <c r="X333" i="7"/>
  <c r="X334" i="7"/>
  <c r="X335" i="7"/>
  <c r="X336" i="7"/>
  <c r="X337" i="7"/>
  <c r="X338" i="7"/>
  <c r="X339" i="7"/>
  <c r="X340" i="7"/>
  <c r="X341" i="7"/>
  <c r="X342" i="7"/>
  <c r="X343" i="7"/>
  <c r="X344" i="7"/>
  <c r="X345" i="7"/>
  <c r="X346" i="7"/>
  <c r="X347" i="7"/>
  <c r="X348" i="7"/>
  <c r="X349" i="7"/>
  <c r="X350" i="7"/>
  <c r="X351" i="7"/>
  <c r="X352" i="7"/>
  <c r="X353" i="7"/>
  <c r="X354" i="7"/>
  <c r="X355" i="7"/>
  <c r="X356" i="7"/>
  <c r="X357" i="7"/>
  <c r="X358" i="7"/>
  <c r="X359" i="7"/>
  <c r="X360" i="7"/>
  <c r="X361" i="7"/>
  <c r="X362" i="7"/>
  <c r="X363" i="7"/>
  <c r="X364" i="7"/>
  <c r="X365" i="7"/>
  <c r="X366" i="7"/>
  <c r="X367" i="7"/>
  <c r="X368" i="7"/>
  <c r="X369" i="7"/>
  <c r="X370" i="7"/>
  <c r="X371" i="7"/>
  <c r="X372" i="7"/>
  <c r="X373" i="7"/>
  <c r="X374" i="7"/>
  <c r="X375" i="7"/>
  <c r="X376" i="7"/>
  <c r="X377" i="7"/>
  <c r="X378" i="7"/>
  <c r="X379" i="7"/>
  <c r="X380" i="7"/>
  <c r="X381" i="7"/>
  <c r="X382" i="7"/>
  <c r="X383" i="7"/>
  <c r="X384" i="7"/>
  <c r="X385" i="7"/>
  <c r="X386" i="7"/>
  <c r="X387" i="7"/>
  <c r="X388" i="7"/>
  <c r="X389" i="7"/>
  <c r="X390" i="7"/>
  <c r="X391" i="7"/>
  <c r="X392" i="7"/>
  <c r="X393" i="7"/>
  <c r="X394" i="7"/>
  <c r="X395" i="7"/>
  <c r="X396" i="7"/>
  <c r="X397" i="7"/>
  <c r="X398" i="7"/>
  <c r="X399" i="7"/>
  <c r="X400" i="7"/>
  <c r="X401" i="7"/>
  <c r="X402" i="7"/>
  <c r="X403" i="7"/>
  <c r="X404" i="7"/>
  <c r="X405" i="7"/>
  <c r="X406" i="7"/>
  <c r="X407" i="7"/>
  <c r="X408" i="7"/>
  <c r="X409" i="7"/>
  <c r="X410" i="7"/>
  <c r="X411" i="7"/>
  <c r="X412" i="7"/>
  <c r="X413" i="7"/>
  <c r="X414" i="7"/>
  <c r="X415" i="7"/>
  <c r="X416" i="7"/>
  <c r="X417" i="7"/>
  <c r="X418" i="7"/>
  <c r="X419" i="7"/>
  <c r="X420" i="7"/>
  <c r="X421" i="7"/>
  <c r="X422" i="7"/>
  <c r="X423" i="7"/>
  <c r="X424" i="7"/>
  <c r="X425" i="7"/>
  <c r="X426" i="7"/>
  <c r="X427" i="7"/>
  <c r="X428" i="7"/>
  <c r="X429" i="7"/>
  <c r="X430" i="7"/>
  <c r="X431" i="7"/>
  <c r="X432" i="7"/>
  <c r="X433" i="7"/>
  <c r="X434" i="7"/>
  <c r="X435" i="7"/>
  <c r="X436" i="7"/>
  <c r="X437" i="7"/>
  <c r="X438" i="7"/>
  <c r="X439" i="7"/>
  <c r="X440" i="7"/>
  <c r="X441" i="7"/>
  <c r="X442" i="7"/>
  <c r="X443" i="7"/>
  <c r="X444" i="7"/>
  <c r="X445" i="7"/>
  <c r="X446" i="7"/>
  <c r="X447" i="7"/>
  <c r="X448" i="7"/>
  <c r="X449" i="7"/>
  <c r="X450" i="7"/>
  <c r="X451" i="7"/>
  <c r="X452" i="7"/>
  <c r="X453" i="7"/>
  <c r="X454" i="7"/>
  <c r="X455" i="7"/>
  <c r="X456" i="7"/>
  <c r="X457" i="7"/>
  <c r="X458" i="7"/>
  <c r="X459" i="7"/>
  <c r="X460" i="7"/>
  <c r="X461" i="7"/>
  <c r="X462" i="7"/>
  <c r="X463" i="7"/>
  <c r="X464" i="7"/>
  <c r="X465" i="7"/>
  <c r="X466" i="7"/>
  <c r="X467" i="7"/>
  <c r="X468" i="7"/>
  <c r="X469" i="7"/>
  <c r="X470" i="7"/>
  <c r="X471" i="7"/>
  <c r="X472" i="7"/>
  <c r="X473" i="7"/>
  <c r="X474" i="7"/>
  <c r="X475" i="7"/>
  <c r="X476" i="7"/>
  <c r="X477" i="7"/>
  <c r="X478" i="7"/>
  <c r="X479" i="7"/>
  <c r="X480" i="7"/>
  <c r="X481" i="7"/>
  <c r="X482" i="7"/>
  <c r="X483" i="7"/>
  <c r="X484" i="7"/>
  <c r="X485" i="7"/>
  <c r="X486" i="7"/>
  <c r="X487" i="7"/>
  <c r="X488" i="7"/>
  <c r="X489" i="7"/>
  <c r="X490" i="7"/>
  <c r="X491" i="7"/>
  <c r="X492" i="7"/>
  <c r="X493" i="7"/>
  <c r="X494" i="7"/>
  <c r="X495" i="7"/>
  <c r="X496" i="7"/>
  <c r="X497" i="7"/>
  <c r="X498" i="7"/>
  <c r="X499" i="7"/>
  <c r="X500" i="7"/>
  <c r="X501" i="7"/>
  <c r="X502" i="7"/>
  <c r="X503" i="7"/>
  <c r="X504" i="7"/>
  <c r="X505" i="7"/>
  <c r="X506" i="7"/>
  <c r="X507" i="7"/>
  <c r="X508" i="7"/>
  <c r="X509" i="7"/>
  <c r="X510" i="7"/>
  <c r="X511" i="7"/>
  <c r="X512" i="7"/>
  <c r="X513" i="7"/>
  <c r="X514" i="7"/>
  <c r="X515" i="7"/>
  <c r="X516" i="7"/>
  <c r="X517" i="7"/>
  <c r="X518" i="7"/>
  <c r="X519" i="7"/>
  <c r="X520" i="7"/>
  <c r="X521" i="7"/>
  <c r="X522" i="7"/>
  <c r="X523" i="7"/>
  <c r="X524" i="7"/>
  <c r="X525" i="7"/>
  <c r="X526" i="7"/>
  <c r="X527" i="7"/>
  <c r="X528" i="7"/>
  <c r="X529" i="7"/>
  <c r="X530" i="7"/>
  <c r="X531" i="7"/>
  <c r="X532" i="7"/>
  <c r="X533" i="7"/>
  <c r="X534" i="7"/>
  <c r="X535" i="7"/>
  <c r="X536" i="7"/>
  <c r="X537" i="7"/>
  <c r="X538" i="7"/>
  <c r="X539" i="7"/>
  <c r="X540" i="7"/>
  <c r="X541" i="7"/>
  <c r="X542" i="7"/>
  <c r="X543" i="7"/>
  <c r="X544" i="7"/>
  <c r="X545" i="7"/>
  <c r="X546" i="7"/>
  <c r="X547" i="7"/>
  <c r="X548" i="7"/>
  <c r="X549" i="7"/>
  <c r="X550" i="7"/>
  <c r="X551" i="7"/>
  <c r="X552" i="7"/>
  <c r="X553" i="7"/>
  <c r="X554" i="7"/>
  <c r="X555" i="7"/>
  <c r="X556" i="7"/>
  <c r="X557" i="7"/>
  <c r="X558" i="7"/>
  <c r="X559" i="7"/>
  <c r="X560" i="7"/>
  <c r="X561" i="7"/>
  <c r="X562" i="7"/>
  <c r="X563" i="7"/>
  <c r="X564" i="7"/>
  <c r="X565" i="7"/>
  <c r="X566" i="7"/>
  <c r="X567" i="7"/>
  <c r="X568" i="7"/>
  <c r="X569" i="7"/>
  <c r="X570" i="7"/>
  <c r="X571" i="7"/>
  <c r="X572" i="7"/>
  <c r="X573" i="7"/>
  <c r="X574" i="7"/>
  <c r="X575" i="7"/>
  <c r="X576" i="7"/>
  <c r="X577" i="7"/>
  <c r="X578" i="7"/>
  <c r="X579" i="7"/>
  <c r="X580" i="7"/>
  <c r="X581" i="7"/>
  <c r="X582" i="7"/>
  <c r="X583" i="7"/>
  <c r="X584" i="7"/>
  <c r="X585" i="7"/>
  <c r="X586" i="7"/>
  <c r="X587" i="7"/>
  <c r="X588" i="7"/>
  <c r="X589" i="7"/>
  <c r="X590" i="7"/>
  <c r="X591" i="7"/>
  <c r="X592" i="7"/>
  <c r="X593" i="7"/>
  <c r="X594" i="7"/>
  <c r="X595" i="7"/>
  <c r="X596" i="7"/>
  <c r="X597" i="7"/>
  <c r="X598" i="7"/>
  <c r="X599" i="7"/>
  <c r="X600" i="7"/>
  <c r="X601" i="7"/>
  <c r="X602" i="7"/>
  <c r="X603" i="7"/>
  <c r="X604" i="7"/>
  <c r="X605" i="7"/>
  <c r="X606" i="7"/>
  <c r="X607" i="7"/>
  <c r="X608" i="7"/>
  <c r="X609" i="7"/>
  <c r="X610" i="7"/>
  <c r="X611" i="7"/>
  <c r="X612" i="7"/>
  <c r="X613" i="7"/>
  <c r="X614" i="7"/>
  <c r="X615" i="7"/>
  <c r="X616" i="7"/>
  <c r="X617" i="7"/>
  <c r="X618" i="7"/>
  <c r="X619" i="7"/>
  <c r="X620" i="7"/>
  <c r="X621" i="7"/>
  <c r="X622" i="7"/>
  <c r="X623" i="7"/>
  <c r="X624" i="7"/>
  <c r="X625" i="7"/>
  <c r="X626" i="7"/>
  <c r="X627" i="7"/>
  <c r="X628" i="7"/>
  <c r="X629" i="7"/>
  <c r="X630" i="7"/>
  <c r="X631" i="7"/>
  <c r="X632" i="7"/>
  <c r="X633" i="7"/>
  <c r="X634" i="7"/>
  <c r="X635" i="7"/>
  <c r="X636" i="7"/>
  <c r="X637" i="7"/>
  <c r="X638" i="7"/>
  <c r="X639" i="7"/>
  <c r="X640" i="7"/>
  <c r="X641" i="7"/>
  <c r="X642" i="7"/>
  <c r="X643" i="7"/>
  <c r="X644" i="7"/>
  <c r="X645" i="7"/>
  <c r="X646" i="7"/>
  <c r="X647" i="7"/>
  <c r="X648" i="7"/>
  <c r="X649" i="7"/>
  <c r="X650" i="7"/>
  <c r="X651" i="7"/>
  <c r="X652" i="7"/>
  <c r="X653" i="7"/>
  <c r="X654" i="7"/>
  <c r="X655" i="7"/>
  <c r="X656" i="7"/>
  <c r="X657" i="7"/>
  <c r="X658" i="7"/>
  <c r="X659" i="7"/>
  <c r="X660" i="7"/>
  <c r="X661" i="7"/>
  <c r="X662" i="7"/>
  <c r="X663" i="7"/>
  <c r="X664" i="7"/>
  <c r="X665" i="7"/>
  <c r="X666" i="7"/>
  <c r="X667" i="7"/>
  <c r="X668" i="7"/>
  <c r="X669" i="7"/>
  <c r="X670" i="7"/>
  <c r="X671" i="7"/>
  <c r="X672" i="7"/>
  <c r="X673" i="7"/>
  <c r="X674" i="7"/>
  <c r="X675" i="7"/>
  <c r="X676" i="7"/>
  <c r="X677" i="7"/>
  <c r="X678" i="7"/>
  <c r="X679" i="7"/>
  <c r="X680" i="7"/>
  <c r="X681" i="7"/>
  <c r="X682" i="7"/>
  <c r="X683" i="7"/>
  <c r="X684" i="7"/>
  <c r="X685" i="7"/>
  <c r="X686" i="7"/>
  <c r="X687" i="7"/>
  <c r="X688" i="7"/>
  <c r="X689" i="7"/>
  <c r="X690" i="7"/>
  <c r="X691" i="7"/>
  <c r="X692" i="7"/>
  <c r="X693" i="7"/>
  <c r="X694" i="7"/>
  <c r="X695" i="7"/>
  <c r="X696" i="7"/>
  <c r="X697" i="7"/>
  <c r="X698" i="7"/>
  <c r="X699" i="7"/>
  <c r="X700" i="7"/>
  <c r="X701" i="7"/>
  <c r="X702" i="7"/>
  <c r="X703" i="7"/>
  <c r="X704" i="7"/>
  <c r="X705" i="7"/>
  <c r="X706" i="7"/>
  <c r="X707" i="7"/>
  <c r="X708" i="7"/>
  <c r="X709" i="7"/>
  <c r="X710" i="7"/>
  <c r="X711" i="7"/>
  <c r="X712" i="7"/>
  <c r="X713" i="7"/>
  <c r="X714" i="7"/>
  <c r="X715" i="7"/>
  <c r="X716" i="7"/>
  <c r="X717" i="7"/>
  <c r="X718" i="7"/>
  <c r="X719" i="7"/>
  <c r="X720" i="7"/>
  <c r="X721" i="7"/>
  <c r="X722" i="7"/>
  <c r="X723" i="7"/>
  <c r="X724" i="7"/>
  <c r="X725" i="7"/>
  <c r="X726" i="7"/>
  <c r="X727" i="7"/>
  <c r="X728" i="7"/>
  <c r="X729" i="7"/>
  <c r="X730" i="7"/>
  <c r="X731" i="7"/>
  <c r="X732" i="7"/>
  <c r="X733" i="7"/>
  <c r="X734" i="7"/>
  <c r="X735" i="7"/>
  <c r="X736" i="7"/>
  <c r="X737" i="7"/>
  <c r="X738" i="7"/>
  <c r="X739" i="7"/>
  <c r="X740" i="7"/>
  <c r="X741" i="7"/>
  <c r="X742" i="7"/>
  <c r="X743" i="7"/>
  <c r="X744" i="7"/>
  <c r="X745" i="7"/>
  <c r="X746" i="7"/>
  <c r="X747" i="7"/>
  <c r="X748" i="7"/>
  <c r="X749" i="7"/>
  <c r="X750" i="7"/>
  <c r="X751" i="7"/>
  <c r="X752" i="7"/>
  <c r="X753" i="7"/>
  <c r="X754" i="7"/>
  <c r="X755" i="7"/>
  <c r="X756" i="7"/>
  <c r="X757" i="7"/>
  <c r="X758" i="7"/>
  <c r="X759" i="7"/>
  <c r="X760" i="7"/>
  <c r="X761" i="7"/>
  <c r="X762" i="7"/>
  <c r="X763" i="7"/>
  <c r="X764" i="7"/>
  <c r="X765" i="7"/>
  <c r="X766" i="7"/>
  <c r="X767" i="7"/>
  <c r="X768" i="7"/>
  <c r="X769" i="7"/>
  <c r="X770" i="7"/>
  <c r="X771" i="7"/>
  <c r="X772" i="7"/>
  <c r="X773" i="7"/>
  <c r="X774" i="7"/>
  <c r="X775" i="7"/>
  <c r="X776" i="7"/>
  <c r="X777" i="7"/>
  <c r="X778" i="7"/>
  <c r="X779" i="7"/>
  <c r="X780" i="7"/>
  <c r="X781" i="7"/>
  <c r="X782" i="7"/>
  <c r="X783" i="7"/>
  <c r="X784" i="7"/>
  <c r="X785" i="7"/>
  <c r="X786" i="7"/>
  <c r="X787" i="7"/>
  <c r="X788" i="7"/>
  <c r="X789" i="7"/>
  <c r="X790" i="7"/>
  <c r="X791" i="7"/>
  <c r="X792" i="7"/>
  <c r="X793" i="7"/>
  <c r="X794" i="7"/>
  <c r="X795" i="7"/>
  <c r="X796" i="7"/>
  <c r="X797" i="7"/>
  <c r="X798" i="7"/>
  <c r="X799" i="7"/>
  <c r="X800" i="7"/>
  <c r="X801" i="7"/>
  <c r="X802" i="7"/>
  <c r="X803" i="7"/>
  <c r="X804" i="7"/>
  <c r="X805" i="7"/>
  <c r="X806" i="7"/>
  <c r="X807" i="7"/>
  <c r="X808" i="7"/>
  <c r="X809" i="7"/>
  <c r="X810" i="7"/>
  <c r="X811" i="7"/>
  <c r="X812" i="7"/>
  <c r="X813" i="7"/>
  <c r="X814" i="7"/>
  <c r="X815" i="7"/>
  <c r="X816" i="7"/>
  <c r="X817" i="7"/>
  <c r="X818" i="7"/>
  <c r="X819" i="7"/>
  <c r="X820" i="7"/>
  <c r="X821" i="7"/>
  <c r="X822" i="7"/>
  <c r="X823" i="7"/>
  <c r="X824" i="7"/>
  <c r="X825" i="7"/>
  <c r="X826" i="7"/>
  <c r="X827" i="7"/>
  <c r="X828" i="7"/>
  <c r="X829" i="7"/>
  <c r="X830" i="7"/>
  <c r="X831" i="7"/>
  <c r="X832" i="7"/>
  <c r="X833" i="7"/>
  <c r="X834" i="7"/>
  <c r="X835" i="7"/>
  <c r="X836" i="7"/>
  <c r="X837" i="7"/>
  <c r="X838" i="7"/>
  <c r="X839" i="7"/>
  <c r="X840" i="7"/>
  <c r="X841" i="7"/>
  <c r="X842" i="7"/>
  <c r="X843" i="7"/>
  <c r="X844" i="7"/>
  <c r="X845" i="7"/>
  <c r="X846" i="7"/>
  <c r="X847" i="7"/>
  <c r="X848" i="7"/>
  <c r="X849" i="7"/>
  <c r="X850" i="7"/>
  <c r="X851" i="7"/>
  <c r="X852" i="7"/>
  <c r="X853" i="7"/>
  <c r="X854" i="7"/>
  <c r="X855" i="7"/>
  <c r="X856" i="7"/>
  <c r="X857" i="7"/>
  <c r="X858" i="7"/>
  <c r="X859" i="7"/>
  <c r="X860" i="7"/>
  <c r="X861" i="7"/>
  <c r="X862" i="7"/>
  <c r="X863" i="7"/>
  <c r="X864" i="7"/>
  <c r="X865" i="7"/>
  <c r="X866" i="7"/>
  <c r="X867" i="7"/>
  <c r="X868" i="7"/>
  <c r="X869" i="7"/>
  <c r="X870" i="7"/>
  <c r="X871" i="7"/>
  <c r="X872" i="7"/>
  <c r="X873" i="7"/>
  <c r="X874" i="7"/>
  <c r="X875" i="7"/>
  <c r="X876" i="7"/>
  <c r="X877" i="7"/>
  <c r="X878" i="7"/>
  <c r="X879" i="7"/>
  <c r="X880" i="7"/>
  <c r="X881" i="7"/>
  <c r="X882" i="7"/>
  <c r="X883" i="7"/>
  <c r="X884" i="7"/>
  <c r="X885" i="7"/>
  <c r="X886" i="7"/>
  <c r="X887" i="7"/>
  <c r="X888" i="7"/>
  <c r="X889" i="7"/>
  <c r="X890" i="7"/>
  <c r="X891" i="7"/>
  <c r="X892" i="7"/>
  <c r="X893" i="7"/>
  <c r="X894" i="7"/>
  <c r="X895" i="7"/>
  <c r="X896" i="7"/>
  <c r="X897" i="7"/>
  <c r="X898" i="7"/>
  <c r="X899" i="7"/>
  <c r="X900" i="7"/>
  <c r="X901" i="7"/>
  <c r="X902" i="7"/>
  <c r="X903" i="7"/>
  <c r="X904" i="7"/>
  <c r="X905" i="7"/>
  <c r="X906" i="7"/>
  <c r="X907" i="7"/>
  <c r="X908" i="7"/>
  <c r="X909" i="7"/>
  <c r="X910" i="7"/>
  <c r="X911" i="7"/>
  <c r="X912" i="7"/>
  <c r="X913" i="7"/>
  <c r="X914" i="7"/>
  <c r="X915" i="7"/>
  <c r="X916" i="7"/>
  <c r="X917" i="7"/>
  <c r="X918" i="7"/>
  <c r="X919" i="7"/>
  <c r="X920" i="7"/>
  <c r="X921" i="7"/>
  <c r="X922" i="7"/>
  <c r="X923" i="7"/>
  <c r="X924" i="7"/>
  <c r="X925" i="7"/>
  <c r="X926" i="7"/>
  <c r="X927" i="7"/>
  <c r="X928" i="7"/>
  <c r="X929" i="7"/>
  <c r="X930" i="7"/>
  <c r="X931" i="7"/>
  <c r="X932" i="7"/>
  <c r="X933" i="7"/>
  <c r="X934" i="7"/>
  <c r="X935" i="7"/>
  <c r="X936" i="7"/>
  <c r="X937" i="7"/>
  <c r="X938" i="7"/>
  <c r="X939" i="7"/>
  <c r="X940" i="7"/>
  <c r="X941" i="7"/>
  <c r="X942" i="7"/>
  <c r="X943" i="7"/>
  <c r="X944" i="7"/>
  <c r="X945" i="7"/>
  <c r="X946" i="7"/>
  <c r="X947" i="7"/>
  <c r="X948" i="7"/>
  <c r="X949" i="7"/>
  <c r="X950" i="7"/>
  <c r="X951" i="7"/>
  <c r="X952" i="7"/>
  <c r="X953" i="7"/>
  <c r="X954" i="7"/>
  <c r="X955" i="7"/>
  <c r="X956" i="7"/>
  <c r="X957" i="7"/>
  <c r="X958" i="7"/>
  <c r="X959" i="7"/>
  <c r="X960" i="7"/>
  <c r="X961" i="7"/>
  <c r="X962" i="7"/>
  <c r="X963" i="7"/>
  <c r="X964" i="7"/>
  <c r="X965" i="7"/>
  <c r="X966" i="7"/>
  <c r="X967" i="7"/>
  <c r="X968" i="7"/>
  <c r="X969" i="7"/>
  <c r="X970" i="7"/>
  <c r="X971" i="7"/>
  <c r="X972" i="7"/>
  <c r="X973" i="7"/>
  <c r="X974" i="7"/>
  <c r="X975" i="7"/>
  <c r="X976" i="7"/>
  <c r="X977" i="7"/>
  <c r="X978" i="7"/>
  <c r="X979" i="7"/>
  <c r="X980" i="7"/>
  <c r="X981" i="7"/>
  <c r="X982" i="7"/>
  <c r="X983" i="7"/>
  <c r="X984" i="7"/>
  <c r="X985" i="7"/>
  <c r="X986" i="7"/>
  <c r="X987" i="7"/>
  <c r="X988" i="7"/>
  <c r="X989" i="7"/>
  <c r="X990" i="7"/>
  <c r="X991" i="7"/>
  <c r="X992" i="7"/>
  <c r="X993" i="7"/>
  <c r="X994" i="7"/>
  <c r="X995" i="7"/>
  <c r="X996" i="7"/>
  <c r="X997" i="7"/>
  <c r="X998" i="7"/>
  <c r="X999" i="7"/>
  <c r="X1000" i="7"/>
  <c r="X1001" i="7"/>
  <c r="X1002" i="7"/>
  <c r="X1003" i="7"/>
  <c r="X1004" i="7"/>
  <c r="X1005" i="7"/>
  <c r="X1006" i="7"/>
  <c r="X1007" i="7"/>
  <c r="X1008" i="7"/>
  <c r="X1009" i="7"/>
  <c r="X1010" i="7"/>
  <c r="X1011" i="7"/>
  <c r="X1012" i="7"/>
  <c r="X1013" i="7"/>
  <c r="X1014" i="7"/>
  <c r="X1015" i="7"/>
  <c r="X1016" i="7"/>
  <c r="X1017" i="7"/>
  <c r="X1018" i="7"/>
  <c r="X1019" i="7"/>
  <c r="X1020" i="7"/>
  <c r="X1021" i="7"/>
  <c r="X1022" i="7"/>
  <c r="X1023" i="7"/>
  <c r="X1024" i="7"/>
  <c r="X1025" i="7"/>
  <c r="X1026" i="7"/>
  <c r="X1027" i="7"/>
  <c r="X1028" i="7"/>
  <c r="X1029" i="7"/>
  <c r="X1030" i="7"/>
  <c r="X1031" i="7"/>
  <c r="X1032" i="7"/>
  <c r="X1033" i="7"/>
  <c r="X1034" i="7"/>
  <c r="X1035" i="7"/>
  <c r="X1036" i="7"/>
  <c r="X1037" i="7"/>
  <c r="X1038" i="7"/>
  <c r="X1039" i="7"/>
  <c r="X1040" i="7"/>
  <c r="X1041" i="7"/>
  <c r="X1042" i="7"/>
  <c r="X1043" i="7"/>
  <c r="X1044" i="7"/>
  <c r="X1045" i="7"/>
  <c r="X1046" i="7"/>
  <c r="X1047" i="7"/>
  <c r="X1048" i="7"/>
  <c r="X1049" i="7"/>
  <c r="X1050" i="7"/>
  <c r="X1051" i="7"/>
  <c r="X1052" i="7"/>
  <c r="X1053" i="7"/>
  <c r="X1054" i="7"/>
  <c r="X1055" i="7"/>
  <c r="X1056" i="7"/>
  <c r="X1057" i="7"/>
  <c r="X1058" i="7"/>
  <c r="X1059" i="7"/>
  <c r="X1060" i="7"/>
  <c r="X1061" i="7"/>
  <c r="X1062" i="7"/>
  <c r="X1063" i="7"/>
  <c r="X1064" i="7"/>
  <c r="X1065" i="7"/>
  <c r="X1066" i="7"/>
  <c r="X1067" i="7"/>
  <c r="X1068" i="7"/>
  <c r="X1069" i="7"/>
  <c r="X1070" i="7"/>
  <c r="X1071" i="7"/>
  <c r="X1072" i="7"/>
  <c r="X1073" i="7"/>
  <c r="X1074" i="7"/>
  <c r="X1075" i="7"/>
  <c r="X1076" i="7"/>
  <c r="X1077" i="7"/>
  <c r="X1078" i="7"/>
  <c r="X1079" i="7"/>
  <c r="X1080" i="7"/>
  <c r="X1081" i="7"/>
  <c r="X1082" i="7"/>
  <c r="X1083" i="7"/>
  <c r="X1084" i="7"/>
  <c r="X1085" i="7"/>
  <c r="X1086" i="7"/>
  <c r="X1087" i="7"/>
  <c r="X1088" i="7"/>
  <c r="X1089" i="7"/>
  <c r="X1090" i="7"/>
  <c r="X1091" i="7"/>
  <c r="X1092" i="7"/>
  <c r="X1093" i="7"/>
  <c r="X1094" i="7"/>
  <c r="X1095" i="7"/>
  <c r="X1096" i="7"/>
  <c r="X1097" i="7"/>
  <c r="X1098" i="7"/>
  <c r="X1099" i="7"/>
  <c r="X1100" i="7"/>
  <c r="X1101" i="7"/>
  <c r="X1102" i="7"/>
  <c r="X1103" i="7"/>
  <c r="X1104" i="7"/>
  <c r="X1105" i="7"/>
  <c r="X1106" i="7"/>
  <c r="X1107" i="7"/>
  <c r="X1108" i="7"/>
  <c r="X1109" i="7"/>
  <c r="X1110" i="7"/>
  <c r="X1111" i="7"/>
  <c r="X1112" i="7"/>
  <c r="X1113" i="7"/>
  <c r="X1114" i="7"/>
  <c r="X1115" i="7"/>
  <c r="X1116" i="7"/>
  <c r="X1117" i="7"/>
  <c r="X1118" i="7"/>
  <c r="X1119" i="7"/>
  <c r="X1120" i="7"/>
  <c r="X1121" i="7"/>
  <c r="X1122" i="7"/>
  <c r="X1123" i="7"/>
  <c r="X1124" i="7"/>
  <c r="X1125" i="7"/>
  <c r="X1126" i="7"/>
  <c r="X1127" i="7"/>
  <c r="X1128" i="7"/>
  <c r="X1129" i="7"/>
  <c r="X1130" i="7"/>
  <c r="X1131" i="7"/>
  <c r="X1132" i="7"/>
  <c r="X1133" i="7"/>
  <c r="X1134" i="7"/>
  <c r="X1135" i="7"/>
  <c r="X1136" i="7"/>
  <c r="X1137" i="7"/>
  <c r="X1138" i="7"/>
  <c r="X1139" i="7"/>
  <c r="X1140" i="7"/>
  <c r="X1141" i="7"/>
  <c r="X1142" i="7"/>
  <c r="X1143" i="7"/>
  <c r="X1144" i="7"/>
  <c r="X1145" i="7"/>
  <c r="X1146" i="7"/>
  <c r="X1147" i="7"/>
  <c r="X1148" i="7"/>
  <c r="X1149" i="7"/>
  <c r="X1150" i="7"/>
  <c r="X1151" i="7"/>
  <c r="X1152" i="7"/>
  <c r="X1153" i="7"/>
  <c r="X1154" i="7"/>
  <c r="X1155" i="7"/>
  <c r="X1156" i="7"/>
  <c r="X1157" i="7"/>
  <c r="X1158" i="7"/>
  <c r="X1159" i="7"/>
  <c r="X1160" i="7"/>
  <c r="X1161" i="7"/>
  <c r="X1162" i="7"/>
  <c r="X1163" i="7"/>
  <c r="X1164" i="7"/>
  <c r="X1165" i="7"/>
  <c r="X1166" i="7"/>
  <c r="X1167" i="7"/>
  <c r="X1168" i="7"/>
  <c r="X1169" i="7"/>
  <c r="X1170" i="7"/>
  <c r="X1171" i="7"/>
  <c r="X1172" i="7"/>
  <c r="X1173" i="7"/>
  <c r="X1174" i="7"/>
  <c r="X1175" i="7"/>
  <c r="X1176" i="7"/>
  <c r="X1177" i="7"/>
  <c r="X1178" i="7"/>
  <c r="X1179" i="7"/>
  <c r="X1180" i="7"/>
  <c r="X1181" i="7"/>
  <c r="X1182" i="7"/>
  <c r="X1183" i="7"/>
  <c r="X1184" i="7"/>
  <c r="X1185" i="7"/>
  <c r="X1186" i="7"/>
  <c r="X1187" i="7"/>
  <c r="X1188" i="7"/>
  <c r="X1189" i="7"/>
  <c r="X1190" i="7"/>
  <c r="X1191" i="7"/>
  <c r="X1192" i="7"/>
  <c r="X1193" i="7"/>
  <c r="X1194" i="7"/>
  <c r="X1195" i="7"/>
  <c r="X1196" i="7"/>
  <c r="X1197" i="7"/>
  <c r="X1198" i="7"/>
  <c r="X1199" i="7"/>
  <c r="X1200" i="7"/>
  <c r="X1201" i="7"/>
  <c r="X1202" i="7"/>
  <c r="X1203" i="7"/>
  <c r="X1204" i="7"/>
  <c r="X1205" i="7"/>
  <c r="X1206" i="7"/>
  <c r="X1207" i="7"/>
  <c r="X1208" i="7"/>
  <c r="X1209" i="7"/>
  <c r="X1210" i="7"/>
  <c r="X1211" i="7"/>
  <c r="X1212" i="7"/>
  <c r="X1213" i="7"/>
  <c r="X1214" i="7"/>
  <c r="X1215" i="7"/>
  <c r="X1216" i="7"/>
  <c r="X1217" i="7"/>
  <c r="X1218" i="7"/>
  <c r="X1219" i="7"/>
  <c r="X1220" i="7"/>
  <c r="X1221" i="7"/>
  <c r="X1222" i="7"/>
  <c r="X1223" i="7"/>
  <c r="X1224" i="7"/>
  <c r="X3" i="7"/>
  <c r="P3" i="7" l="1"/>
  <c r="P4" i="7"/>
  <c r="P5" i="7"/>
  <c r="P6" i="7"/>
  <c r="P7" i="7"/>
  <c r="P8" i="7"/>
  <c r="P9" i="7"/>
  <c r="P3003" i="7"/>
  <c r="K3003" i="7"/>
  <c r="P3002" i="7"/>
  <c r="K3002" i="7"/>
  <c r="P3001" i="7"/>
  <c r="K3001" i="7"/>
  <c r="P3000" i="7"/>
  <c r="K3000" i="7"/>
  <c r="P2999" i="7"/>
  <c r="K2999" i="7"/>
  <c r="P2998" i="7"/>
  <c r="K2998" i="7"/>
  <c r="P2997" i="7"/>
  <c r="K2997" i="7"/>
  <c r="P2996" i="7"/>
  <c r="K2996" i="7"/>
  <c r="P2995" i="7"/>
  <c r="K2995" i="7"/>
  <c r="P2994" i="7"/>
  <c r="K2994" i="7"/>
  <c r="P2993" i="7"/>
  <c r="K2993" i="7"/>
  <c r="P2992" i="7"/>
  <c r="K2992" i="7"/>
  <c r="P2991" i="7"/>
  <c r="K2991" i="7"/>
  <c r="P2990" i="7"/>
  <c r="K2990" i="7"/>
  <c r="P2989" i="7"/>
  <c r="K2989" i="7"/>
  <c r="P2988" i="7"/>
  <c r="K2988" i="7"/>
  <c r="P2987" i="7"/>
  <c r="K2987" i="7"/>
  <c r="P2986" i="7"/>
  <c r="K2986" i="7"/>
  <c r="P2985" i="7"/>
  <c r="K2985" i="7"/>
  <c r="P2984" i="7"/>
  <c r="K2984" i="7"/>
  <c r="P2983" i="7"/>
  <c r="K2983" i="7"/>
  <c r="P2982" i="7"/>
  <c r="K2982" i="7"/>
  <c r="P2981" i="7"/>
  <c r="K2981" i="7"/>
  <c r="P2980" i="7"/>
  <c r="K2980" i="7"/>
  <c r="P2979" i="7"/>
  <c r="K2979" i="7"/>
  <c r="P2978" i="7"/>
  <c r="K2978" i="7"/>
  <c r="P2977" i="7"/>
  <c r="K2977" i="7"/>
  <c r="P2976" i="7"/>
  <c r="K2976" i="7"/>
  <c r="P2975" i="7"/>
  <c r="K2975" i="7"/>
  <c r="P2974" i="7"/>
  <c r="K2974" i="7"/>
  <c r="P2973" i="7"/>
  <c r="K2973" i="7"/>
  <c r="P2972" i="7"/>
  <c r="K2972" i="7"/>
  <c r="P2971" i="7"/>
  <c r="K2971" i="7"/>
  <c r="P2970" i="7"/>
  <c r="K2970" i="7"/>
  <c r="P2969" i="7"/>
  <c r="K2969" i="7"/>
  <c r="P2968" i="7"/>
  <c r="K2968" i="7"/>
  <c r="P2967" i="7"/>
  <c r="K2967" i="7"/>
  <c r="P2966" i="7"/>
  <c r="K2966" i="7"/>
  <c r="P2965" i="7"/>
  <c r="K2965" i="7"/>
  <c r="P2964" i="7"/>
  <c r="K2964" i="7"/>
  <c r="P2963" i="7"/>
  <c r="K2963" i="7"/>
  <c r="P2962" i="7"/>
  <c r="K2962" i="7"/>
  <c r="P2961" i="7"/>
  <c r="K2961" i="7"/>
  <c r="P2960" i="7"/>
  <c r="K2960" i="7"/>
  <c r="P2959" i="7"/>
  <c r="K2959" i="7"/>
  <c r="P2958" i="7"/>
  <c r="K2958" i="7"/>
  <c r="P2957" i="7"/>
  <c r="K2957" i="7"/>
  <c r="P2956" i="7"/>
  <c r="K2956" i="7"/>
  <c r="P2955" i="7"/>
  <c r="K2955" i="7"/>
  <c r="P2954" i="7"/>
  <c r="K2954" i="7"/>
  <c r="P2953" i="7"/>
  <c r="K2953" i="7"/>
  <c r="P2952" i="7"/>
  <c r="K2952" i="7"/>
  <c r="P2951" i="7"/>
  <c r="K2951" i="7"/>
  <c r="P2950" i="7"/>
  <c r="K2950" i="7"/>
  <c r="P2949" i="7"/>
  <c r="K2949" i="7"/>
  <c r="P2948" i="7"/>
  <c r="K2948" i="7"/>
  <c r="P2947" i="7"/>
  <c r="K2947" i="7"/>
  <c r="P2946" i="7"/>
  <c r="K2946" i="7"/>
  <c r="P2945" i="7"/>
  <c r="K2945" i="7"/>
  <c r="P2944" i="7"/>
  <c r="K2944" i="7"/>
  <c r="P2943" i="7"/>
  <c r="K2943" i="7"/>
  <c r="P2942" i="7"/>
  <c r="K2942" i="7"/>
  <c r="P2941" i="7"/>
  <c r="K2941" i="7"/>
  <c r="P2940" i="7"/>
  <c r="K2940" i="7"/>
  <c r="P2939" i="7"/>
  <c r="K2939" i="7"/>
  <c r="P2938" i="7"/>
  <c r="K2938" i="7"/>
  <c r="P2937" i="7"/>
  <c r="K2937" i="7"/>
  <c r="P2936" i="7"/>
  <c r="K2936" i="7"/>
  <c r="P2935" i="7"/>
  <c r="K2935" i="7"/>
  <c r="P2934" i="7"/>
  <c r="K2934" i="7"/>
  <c r="P2933" i="7"/>
  <c r="K2933" i="7"/>
  <c r="P2932" i="7"/>
  <c r="K2932" i="7"/>
  <c r="P2931" i="7"/>
  <c r="K2931" i="7"/>
  <c r="P2930" i="7"/>
  <c r="K2930" i="7"/>
  <c r="P2929" i="7"/>
  <c r="K2929" i="7"/>
  <c r="P2928" i="7"/>
  <c r="K2928" i="7"/>
  <c r="P2927" i="7"/>
  <c r="K2927" i="7"/>
  <c r="P2926" i="7"/>
  <c r="K2926" i="7"/>
  <c r="P2925" i="7"/>
  <c r="K2925" i="7"/>
  <c r="P2924" i="7"/>
  <c r="K2924" i="7"/>
  <c r="P2923" i="7"/>
  <c r="K2923" i="7"/>
  <c r="P2922" i="7"/>
  <c r="K2922" i="7"/>
  <c r="P2921" i="7"/>
  <c r="K2921" i="7"/>
  <c r="P2920" i="7"/>
  <c r="K2920" i="7"/>
  <c r="P2919" i="7"/>
  <c r="K2919" i="7"/>
  <c r="P2918" i="7"/>
  <c r="K2918" i="7"/>
  <c r="P2917" i="7"/>
  <c r="K2917" i="7"/>
  <c r="P2916" i="7"/>
  <c r="K2916" i="7"/>
  <c r="P2915" i="7"/>
  <c r="K2915" i="7"/>
  <c r="P2914" i="7"/>
  <c r="K2914" i="7"/>
  <c r="P2913" i="7"/>
  <c r="K2913" i="7"/>
  <c r="P2912" i="7"/>
  <c r="K2912" i="7"/>
  <c r="P2911" i="7"/>
  <c r="K2911" i="7"/>
  <c r="P2910" i="7"/>
  <c r="K2910" i="7"/>
  <c r="P2909" i="7"/>
  <c r="K2909" i="7"/>
  <c r="P2908" i="7"/>
  <c r="K2908" i="7"/>
  <c r="P2907" i="7"/>
  <c r="K2907" i="7"/>
  <c r="P2906" i="7"/>
  <c r="K2906" i="7"/>
  <c r="P2905" i="7"/>
  <c r="K2905" i="7"/>
  <c r="P2904" i="7"/>
  <c r="K2904" i="7"/>
  <c r="P2903" i="7"/>
  <c r="K2903" i="7"/>
  <c r="P2902" i="7"/>
  <c r="K2902" i="7"/>
  <c r="P2901" i="7"/>
  <c r="K2901" i="7"/>
  <c r="P2900" i="7"/>
  <c r="K2900" i="7"/>
  <c r="P2899" i="7"/>
  <c r="K2899" i="7"/>
  <c r="P2898" i="7"/>
  <c r="K2898" i="7"/>
  <c r="P2897" i="7"/>
  <c r="K2897" i="7"/>
  <c r="P2896" i="7"/>
  <c r="K2896" i="7"/>
  <c r="P2895" i="7"/>
  <c r="K2895" i="7"/>
  <c r="P2894" i="7"/>
  <c r="K2894" i="7"/>
  <c r="P2893" i="7"/>
  <c r="K2893" i="7"/>
  <c r="P2892" i="7"/>
  <c r="K2892" i="7"/>
  <c r="P2891" i="7"/>
  <c r="K2891" i="7"/>
  <c r="P2890" i="7"/>
  <c r="K2890" i="7"/>
  <c r="P2889" i="7"/>
  <c r="K2889" i="7"/>
  <c r="P2888" i="7"/>
  <c r="K2888" i="7"/>
  <c r="P2887" i="7"/>
  <c r="K2887" i="7"/>
  <c r="P2886" i="7"/>
  <c r="K2886" i="7"/>
  <c r="P2885" i="7"/>
  <c r="K2885" i="7"/>
  <c r="P2884" i="7"/>
  <c r="K2884" i="7"/>
  <c r="P2883" i="7"/>
  <c r="K2883" i="7"/>
  <c r="P2882" i="7"/>
  <c r="K2882" i="7"/>
  <c r="P2881" i="7"/>
  <c r="K2881" i="7"/>
  <c r="P2880" i="7"/>
  <c r="K2880" i="7"/>
  <c r="P2879" i="7"/>
  <c r="K2879" i="7"/>
  <c r="P2878" i="7"/>
  <c r="K2878" i="7"/>
  <c r="P2877" i="7"/>
  <c r="K2877" i="7"/>
  <c r="P2876" i="7"/>
  <c r="K2876" i="7"/>
  <c r="P2875" i="7"/>
  <c r="K2875" i="7"/>
  <c r="P2874" i="7"/>
  <c r="K2874" i="7"/>
  <c r="P2873" i="7"/>
  <c r="K2873" i="7"/>
  <c r="P2872" i="7"/>
  <c r="K2872" i="7"/>
  <c r="P2871" i="7"/>
  <c r="K2871" i="7"/>
  <c r="P2870" i="7"/>
  <c r="K2870" i="7"/>
  <c r="P2869" i="7"/>
  <c r="K2869" i="7"/>
  <c r="P2868" i="7"/>
  <c r="K2868" i="7"/>
  <c r="P2867" i="7"/>
  <c r="K2867" i="7"/>
  <c r="P2866" i="7"/>
  <c r="K2866" i="7"/>
  <c r="P2865" i="7"/>
  <c r="K2865" i="7"/>
  <c r="P2864" i="7"/>
  <c r="K2864" i="7"/>
  <c r="P2863" i="7"/>
  <c r="K2863" i="7"/>
  <c r="P2862" i="7"/>
  <c r="K2862" i="7"/>
  <c r="P2861" i="7"/>
  <c r="K2861" i="7"/>
  <c r="P2860" i="7"/>
  <c r="K2860" i="7"/>
  <c r="P2859" i="7"/>
  <c r="K2859" i="7"/>
  <c r="P2858" i="7"/>
  <c r="K2858" i="7"/>
  <c r="P2857" i="7"/>
  <c r="K2857" i="7"/>
  <c r="P2856" i="7"/>
  <c r="K2856" i="7"/>
  <c r="P2855" i="7"/>
  <c r="K2855" i="7"/>
  <c r="P2854" i="7"/>
  <c r="K2854" i="7"/>
  <c r="P2853" i="7"/>
  <c r="K2853" i="7"/>
  <c r="P2852" i="7"/>
  <c r="K2852" i="7"/>
  <c r="P2851" i="7"/>
  <c r="K2851" i="7"/>
  <c r="P2850" i="7"/>
  <c r="K2850" i="7"/>
  <c r="P2849" i="7"/>
  <c r="K2849" i="7"/>
  <c r="P2848" i="7"/>
  <c r="K2848" i="7"/>
  <c r="P2847" i="7"/>
  <c r="K2847" i="7"/>
  <c r="P2846" i="7"/>
  <c r="K2846" i="7"/>
  <c r="P2845" i="7"/>
  <c r="K2845" i="7"/>
  <c r="P2844" i="7"/>
  <c r="K2844" i="7"/>
  <c r="P2843" i="7"/>
  <c r="K2843" i="7"/>
  <c r="P2842" i="7"/>
  <c r="K2842" i="7"/>
  <c r="P2841" i="7"/>
  <c r="K2841" i="7"/>
  <c r="P2840" i="7"/>
  <c r="K2840" i="7"/>
  <c r="P2839" i="7"/>
  <c r="K2839" i="7"/>
  <c r="P2838" i="7"/>
  <c r="K2838" i="7"/>
  <c r="P2837" i="7"/>
  <c r="K2837" i="7"/>
  <c r="P2836" i="7"/>
  <c r="K2836" i="7"/>
  <c r="P2835" i="7"/>
  <c r="K2835" i="7"/>
  <c r="P2834" i="7"/>
  <c r="K2834" i="7"/>
  <c r="P2833" i="7"/>
  <c r="K2833" i="7"/>
  <c r="P2832" i="7"/>
  <c r="K2832" i="7"/>
  <c r="P2831" i="7"/>
  <c r="K2831" i="7"/>
  <c r="P2830" i="7"/>
  <c r="K2830" i="7"/>
  <c r="P2829" i="7"/>
  <c r="K2829" i="7"/>
  <c r="P2828" i="7"/>
  <c r="K2828" i="7"/>
  <c r="P2827" i="7"/>
  <c r="K2827" i="7"/>
  <c r="P2826" i="7"/>
  <c r="K2826" i="7"/>
  <c r="P2825" i="7"/>
  <c r="K2825" i="7"/>
  <c r="P2824" i="7"/>
  <c r="K2824" i="7"/>
  <c r="P2823" i="7"/>
  <c r="K2823" i="7"/>
  <c r="P2822" i="7"/>
  <c r="K2822" i="7"/>
  <c r="P2821" i="7"/>
  <c r="K2821" i="7"/>
  <c r="P2820" i="7"/>
  <c r="K2820" i="7"/>
  <c r="P2819" i="7"/>
  <c r="K2819" i="7"/>
  <c r="P2818" i="7"/>
  <c r="K2818" i="7"/>
  <c r="P2817" i="7"/>
  <c r="K2817" i="7"/>
  <c r="P2816" i="7"/>
  <c r="K2816" i="7"/>
  <c r="P2815" i="7"/>
  <c r="K2815" i="7"/>
  <c r="P2814" i="7"/>
  <c r="K2814" i="7"/>
  <c r="P2813" i="7"/>
  <c r="K2813" i="7"/>
  <c r="P2812" i="7"/>
  <c r="K2812" i="7"/>
  <c r="P2811" i="7"/>
  <c r="K2811" i="7"/>
  <c r="P2810" i="7"/>
  <c r="K2810" i="7"/>
  <c r="P2809" i="7"/>
  <c r="K2809" i="7"/>
  <c r="P2808" i="7"/>
  <c r="K2808" i="7"/>
  <c r="P2807" i="7"/>
  <c r="K2807" i="7"/>
  <c r="P2806" i="7"/>
  <c r="K2806" i="7"/>
  <c r="P2805" i="7"/>
  <c r="K2805" i="7"/>
  <c r="P2804" i="7"/>
  <c r="K2804" i="7"/>
  <c r="P2803" i="7"/>
  <c r="K2803" i="7"/>
  <c r="P2802" i="7"/>
  <c r="K2802" i="7"/>
  <c r="P2801" i="7"/>
  <c r="K2801" i="7"/>
  <c r="P2800" i="7"/>
  <c r="K2800" i="7"/>
  <c r="P2799" i="7"/>
  <c r="K2799" i="7"/>
  <c r="P2798" i="7"/>
  <c r="K2798" i="7"/>
  <c r="P2797" i="7"/>
  <c r="K2797" i="7"/>
  <c r="P2796" i="7"/>
  <c r="K2796" i="7"/>
  <c r="P2795" i="7"/>
  <c r="K2795" i="7"/>
  <c r="P2794" i="7"/>
  <c r="K2794" i="7"/>
  <c r="P2793" i="7"/>
  <c r="K2793" i="7"/>
  <c r="P2792" i="7"/>
  <c r="K2792" i="7"/>
  <c r="P2791" i="7"/>
  <c r="K2791" i="7"/>
  <c r="P2790" i="7"/>
  <c r="K2790" i="7"/>
  <c r="P2789" i="7"/>
  <c r="K2789" i="7"/>
  <c r="P2788" i="7"/>
  <c r="K2788" i="7"/>
  <c r="P2787" i="7"/>
  <c r="K2787" i="7"/>
  <c r="P2786" i="7"/>
  <c r="K2786" i="7"/>
  <c r="P2785" i="7"/>
  <c r="K2785" i="7"/>
  <c r="P2784" i="7"/>
  <c r="K2784" i="7"/>
  <c r="P2783" i="7"/>
  <c r="K2783" i="7"/>
  <c r="P2782" i="7"/>
  <c r="K2782" i="7"/>
  <c r="P2781" i="7"/>
  <c r="K2781" i="7"/>
  <c r="P2780" i="7"/>
  <c r="K2780" i="7"/>
  <c r="P2779" i="7"/>
  <c r="K2779" i="7"/>
  <c r="P2778" i="7"/>
  <c r="K2778" i="7"/>
  <c r="P2777" i="7"/>
  <c r="K2777" i="7"/>
  <c r="P2776" i="7"/>
  <c r="K2776" i="7"/>
  <c r="P2775" i="7"/>
  <c r="K2775" i="7"/>
  <c r="P2774" i="7"/>
  <c r="K2774" i="7"/>
  <c r="P2773" i="7"/>
  <c r="K2773" i="7"/>
  <c r="P2772" i="7"/>
  <c r="K2772" i="7"/>
  <c r="P2771" i="7"/>
  <c r="K2771" i="7"/>
  <c r="P2770" i="7"/>
  <c r="K2770" i="7"/>
  <c r="P2769" i="7"/>
  <c r="K2769" i="7"/>
  <c r="P2768" i="7"/>
  <c r="K2768" i="7"/>
  <c r="P2767" i="7"/>
  <c r="K2767" i="7"/>
  <c r="P2766" i="7"/>
  <c r="K2766" i="7"/>
  <c r="P2765" i="7"/>
  <c r="K2765" i="7"/>
  <c r="P2764" i="7"/>
  <c r="K2764" i="7"/>
  <c r="P2763" i="7"/>
  <c r="K2763" i="7"/>
  <c r="P2762" i="7"/>
  <c r="K2762" i="7"/>
  <c r="P2761" i="7"/>
  <c r="K2761" i="7"/>
  <c r="P2760" i="7"/>
  <c r="K2760" i="7"/>
  <c r="P2759" i="7"/>
  <c r="K2759" i="7"/>
  <c r="P2758" i="7"/>
  <c r="K2758" i="7"/>
  <c r="P2757" i="7"/>
  <c r="K2757" i="7"/>
  <c r="P2756" i="7"/>
  <c r="K2756" i="7"/>
  <c r="P2755" i="7"/>
  <c r="K2755" i="7"/>
  <c r="P2754" i="7"/>
  <c r="K2754" i="7"/>
  <c r="P2753" i="7"/>
  <c r="K2753" i="7"/>
  <c r="P2752" i="7"/>
  <c r="K2752" i="7"/>
  <c r="P2751" i="7"/>
  <c r="K2751" i="7"/>
  <c r="P2750" i="7"/>
  <c r="K2750" i="7"/>
  <c r="P2749" i="7"/>
  <c r="K2749" i="7"/>
  <c r="P2748" i="7"/>
  <c r="K2748" i="7"/>
  <c r="P2747" i="7"/>
  <c r="K2747" i="7"/>
  <c r="P2746" i="7"/>
  <c r="K2746" i="7"/>
  <c r="P2745" i="7"/>
  <c r="K2745" i="7"/>
  <c r="P2744" i="7"/>
  <c r="K2744" i="7"/>
  <c r="P2743" i="7"/>
  <c r="K2743" i="7"/>
  <c r="P2742" i="7"/>
  <c r="K2742" i="7"/>
  <c r="P2741" i="7"/>
  <c r="K2741" i="7"/>
  <c r="P2740" i="7"/>
  <c r="K2740" i="7"/>
  <c r="P2739" i="7"/>
  <c r="K2739" i="7"/>
  <c r="P2738" i="7"/>
  <c r="K2738" i="7"/>
  <c r="P2737" i="7"/>
  <c r="K2737" i="7"/>
  <c r="P2736" i="7"/>
  <c r="K2736" i="7"/>
  <c r="P2735" i="7"/>
  <c r="K2735" i="7"/>
  <c r="P2734" i="7"/>
  <c r="K2734" i="7"/>
  <c r="P2733" i="7"/>
  <c r="K2733" i="7"/>
  <c r="P2732" i="7"/>
  <c r="K2732" i="7"/>
  <c r="P2731" i="7"/>
  <c r="K2731" i="7"/>
  <c r="P2730" i="7"/>
  <c r="K2730" i="7"/>
  <c r="P2729" i="7"/>
  <c r="K2729" i="7"/>
  <c r="P2728" i="7"/>
  <c r="K2728" i="7"/>
  <c r="P2727" i="7"/>
  <c r="K2727" i="7"/>
  <c r="P2726" i="7"/>
  <c r="K2726" i="7"/>
  <c r="P2725" i="7"/>
  <c r="K2725" i="7"/>
  <c r="P2724" i="7"/>
  <c r="K2724" i="7"/>
  <c r="P2723" i="7"/>
  <c r="K2723" i="7"/>
  <c r="P2722" i="7"/>
  <c r="K2722" i="7"/>
  <c r="P2721" i="7"/>
  <c r="K2721" i="7"/>
  <c r="P2720" i="7"/>
  <c r="K2720" i="7"/>
  <c r="P2719" i="7"/>
  <c r="K2719" i="7"/>
  <c r="P2718" i="7"/>
  <c r="K2718" i="7"/>
  <c r="P2717" i="7"/>
  <c r="K2717" i="7"/>
  <c r="P2716" i="7"/>
  <c r="K2716" i="7"/>
  <c r="P2715" i="7"/>
  <c r="K2715" i="7"/>
  <c r="P2714" i="7"/>
  <c r="K2714" i="7"/>
  <c r="P2713" i="7"/>
  <c r="K2713" i="7"/>
  <c r="P2712" i="7"/>
  <c r="K2712" i="7"/>
  <c r="P2711" i="7"/>
  <c r="K2711" i="7"/>
  <c r="P2710" i="7"/>
  <c r="K2710" i="7"/>
  <c r="P2709" i="7"/>
  <c r="K2709" i="7"/>
  <c r="P2708" i="7"/>
  <c r="K2708" i="7"/>
  <c r="P2707" i="7"/>
  <c r="K2707" i="7"/>
  <c r="P2706" i="7"/>
  <c r="K2706" i="7"/>
  <c r="P2705" i="7"/>
  <c r="K2705" i="7"/>
  <c r="P2704" i="7"/>
  <c r="K2704" i="7"/>
  <c r="P2703" i="7"/>
  <c r="K2703" i="7"/>
  <c r="P2702" i="7"/>
  <c r="K2702" i="7"/>
  <c r="P2701" i="7"/>
  <c r="K2701" i="7"/>
  <c r="P2700" i="7"/>
  <c r="K2700" i="7"/>
  <c r="P2699" i="7"/>
  <c r="K2699" i="7"/>
  <c r="P2698" i="7"/>
  <c r="K2698" i="7"/>
  <c r="P2697" i="7"/>
  <c r="K2697" i="7"/>
  <c r="P2696" i="7"/>
  <c r="K2696" i="7"/>
  <c r="P2695" i="7"/>
  <c r="K2695" i="7"/>
  <c r="P2694" i="7"/>
  <c r="K2694" i="7"/>
  <c r="P2693" i="7"/>
  <c r="K2693" i="7"/>
  <c r="P2692" i="7"/>
  <c r="K2692" i="7"/>
  <c r="P2691" i="7"/>
  <c r="K2691" i="7"/>
  <c r="P2690" i="7"/>
  <c r="K2690" i="7"/>
  <c r="P2689" i="7"/>
  <c r="K2689" i="7"/>
  <c r="P2688" i="7"/>
  <c r="K2688" i="7"/>
  <c r="P2687" i="7"/>
  <c r="K2687" i="7"/>
  <c r="P2686" i="7"/>
  <c r="K2686" i="7"/>
  <c r="P2685" i="7"/>
  <c r="K2685" i="7"/>
  <c r="P2684" i="7"/>
  <c r="K2684" i="7"/>
  <c r="P2683" i="7"/>
  <c r="K2683" i="7"/>
  <c r="P2682" i="7"/>
  <c r="K2682" i="7"/>
  <c r="P2681" i="7"/>
  <c r="K2681" i="7"/>
  <c r="P2680" i="7"/>
  <c r="K2680" i="7"/>
  <c r="P2679" i="7"/>
  <c r="K2679" i="7"/>
  <c r="P2678" i="7"/>
  <c r="K2678" i="7"/>
  <c r="P2677" i="7"/>
  <c r="K2677" i="7"/>
  <c r="P2676" i="7"/>
  <c r="K2676" i="7"/>
  <c r="P2675" i="7"/>
  <c r="K2675" i="7"/>
  <c r="P2674" i="7"/>
  <c r="K2674" i="7"/>
  <c r="P2673" i="7"/>
  <c r="K2673" i="7"/>
  <c r="P2672" i="7"/>
  <c r="K2672" i="7"/>
  <c r="P2671" i="7"/>
  <c r="K2671" i="7"/>
  <c r="P2670" i="7"/>
  <c r="K2670" i="7"/>
  <c r="P2669" i="7"/>
  <c r="K2669" i="7"/>
  <c r="P2668" i="7"/>
  <c r="K2668" i="7"/>
  <c r="P2667" i="7"/>
  <c r="K2667" i="7"/>
  <c r="P2666" i="7"/>
  <c r="K2666" i="7"/>
  <c r="P2665" i="7"/>
  <c r="K2665" i="7"/>
  <c r="P2664" i="7"/>
  <c r="K2664" i="7"/>
  <c r="P2663" i="7"/>
  <c r="K2663" i="7"/>
  <c r="P2662" i="7"/>
  <c r="K2662" i="7"/>
  <c r="P2661" i="7"/>
  <c r="K2661" i="7"/>
  <c r="P2660" i="7"/>
  <c r="K2660" i="7"/>
  <c r="P2659" i="7"/>
  <c r="K2659" i="7"/>
  <c r="P2658" i="7"/>
  <c r="K2658" i="7"/>
  <c r="P2657" i="7"/>
  <c r="K2657" i="7"/>
  <c r="P2656" i="7"/>
  <c r="K2656" i="7"/>
  <c r="P2655" i="7"/>
  <c r="K2655" i="7"/>
  <c r="P2654" i="7"/>
  <c r="K2654" i="7"/>
  <c r="P2653" i="7"/>
  <c r="K2653" i="7"/>
  <c r="P2652" i="7"/>
  <c r="K2652" i="7"/>
  <c r="P2651" i="7"/>
  <c r="K2651" i="7"/>
  <c r="P2650" i="7"/>
  <c r="K2650" i="7"/>
  <c r="P2649" i="7"/>
  <c r="K2649" i="7"/>
  <c r="P2648" i="7"/>
  <c r="K2648" i="7"/>
  <c r="P2647" i="7"/>
  <c r="K2647" i="7"/>
  <c r="P2646" i="7"/>
  <c r="K2646" i="7"/>
  <c r="P2645" i="7"/>
  <c r="K2645" i="7"/>
  <c r="P2644" i="7"/>
  <c r="K2644" i="7"/>
  <c r="P2643" i="7"/>
  <c r="K2643" i="7"/>
  <c r="P2642" i="7"/>
  <c r="K2642" i="7"/>
  <c r="P2641" i="7"/>
  <c r="K2641" i="7"/>
  <c r="P2640" i="7"/>
  <c r="K2640" i="7"/>
  <c r="P2639" i="7"/>
  <c r="K2639" i="7"/>
  <c r="P2638" i="7"/>
  <c r="K2638" i="7"/>
  <c r="P2637" i="7"/>
  <c r="K2637" i="7"/>
  <c r="P2636" i="7"/>
  <c r="K2636" i="7"/>
  <c r="P2635" i="7"/>
  <c r="K2635" i="7"/>
  <c r="P2634" i="7"/>
  <c r="K2634" i="7"/>
  <c r="P2633" i="7"/>
  <c r="K2633" i="7"/>
  <c r="P2632" i="7"/>
  <c r="K2632" i="7"/>
  <c r="P2631" i="7"/>
  <c r="K2631" i="7"/>
  <c r="P2630" i="7"/>
  <c r="K2630" i="7"/>
  <c r="P2629" i="7"/>
  <c r="K2629" i="7"/>
  <c r="P2628" i="7"/>
  <c r="K2628" i="7"/>
  <c r="P2627" i="7"/>
  <c r="K2627" i="7"/>
  <c r="P2626" i="7"/>
  <c r="K2626" i="7"/>
  <c r="P2625" i="7"/>
  <c r="K2625" i="7"/>
  <c r="P2624" i="7"/>
  <c r="K2624" i="7"/>
  <c r="P2623" i="7"/>
  <c r="K2623" i="7"/>
  <c r="P2622" i="7"/>
  <c r="K2622" i="7"/>
  <c r="P2621" i="7"/>
  <c r="K2621" i="7"/>
  <c r="P2620" i="7"/>
  <c r="K2620" i="7"/>
  <c r="P2619" i="7"/>
  <c r="K2619" i="7"/>
  <c r="P2618" i="7"/>
  <c r="K2618" i="7"/>
  <c r="P2617" i="7"/>
  <c r="K2617" i="7"/>
  <c r="P2616" i="7"/>
  <c r="K2616" i="7"/>
  <c r="P2615" i="7"/>
  <c r="K2615" i="7"/>
  <c r="P2614" i="7"/>
  <c r="K2614" i="7"/>
  <c r="P2613" i="7"/>
  <c r="K2613" i="7"/>
  <c r="P2612" i="7"/>
  <c r="K2612" i="7"/>
  <c r="P2611" i="7"/>
  <c r="K2611" i="7"/>
  <c r="P2610" i="7"/>
  <c r="K2610" i="7"/>
  <c r="P2609" i="7"/>
  <c r="K2609" i="7"/>
  <c r="P2608" i="7"/>
  <c r="K2608" i="7"/>
  <c r="P2607" i="7"/>
  <c r="K2607" i="7"/>
  <c r="P2606" i="7"/>
  <c r="K2606" i="7"/>
  <c r="P2605" i="7"/>
  <c r="K2605" i="7"/>
  <c r="P2604" i="7"/>
  <c r="K2604" i="7"/>
  <c r="P2603" i="7"/>
  <c r="K2603" i="7"/>
  <c r="P2602" i="7"/>
  <c r="K2602" i="7"/>
  <c r="P2601" i="7"/>
  <c r="K2601" i="7"/>
  <c r="P2600" i="7"/>
  <c r="K2600" i="7"/>
  <c r="P2599" i="7"/>
  <c r="K2599" i="7"/>
  <c r="P2598" i="7"/>
  <c r="K2598" i="7"/>
  <c r="P2597" i="7"/>
  <c r="K2597" i="7"/>
  <c r="P2596" i="7"/>
  <c r="K2596" i="7"/>
  <c r="P2595" i="7"/>
  <c r="K2595" i="7"/>
  <c r="P2594" i="7"/>
  <c r="K2594" i="7"/>
  <c r="P2593" i="7"/>
  <c r="K2593" i="7"/>
  <c r="P2592" i="7"/>
  <c r="K2592" i="7"/>
  <c r="P2591" i="7"/>
  <c r="K2591" i="7"/>
  <c r="P2590" i="7"/>
  <c r="K2590" i="7"/>
  <c r="P2589" i="7"/>
  <c r="K2589" i="7"/>
  <c r="P2588" i="7"/>
  <c r="K2588" i="7"/>
  <c r="P2587" i="7"/>
  <c r="K2587" i="7"/>
  <c r="P2586" i="7"/>
  <c r="K2586" i="7"/>
  <c r="P2585" i="7"/>
  <c r="K2585" i="7"/>
  <c r="P2584" i="7"/>
  <c r="K2584" i="7"/>
  <c r="P2583" i="7"/>
  <c r="K2583" i="7"/>
  <c r="P2582" i="7"/>
  <c r="K2582" i="7"/>
  <c r="P2581" i="7"/>
  <c r="K2581" i="7"/>
  <c r="P2580" i="7"/>
  <c r="K2580" i="7"/>
  <c r="P2579" i="7"/>
  <c r="K2579" i="7"/>
  <c r="P2578" i="7"/>
  <c r="K2578" i="7"/>
  <c r="P2577" i="7"/>
  <c r="K2577" i="7"/>
  <c r="P2576" i="7"/>
  <c r="K2576" i="7"/>
  <c r="P2575" i="7"/>
  <c r="K2575" i="7"/>
  <c r="P2574" i="7"/>
  <c r="K2574" i="7"/>
  <c r="P2573" i="7"/>
  <c r="K2573" i="7"/>
  <c r="P2572" i="7"/>
  <c r="K2572" i="7"/>
  <c r="P2571" i="7"/>
  <c r="K2571" i="7"/>
  <c r="P2570" i="7"/>
  <c r="K2570" i="7"/>
  <c r="P2569" i="7"/>
  <c r="K2569" i="7"/>
  <c r="P2568" i="7"/>
  <c r="K2568" i="7"/>
  <c r="P2567" i="7"/>
  <c r="K2567" i="7"/>
  <c r="P2566" i="7"/>
  <c r="K2566" i="7"/>
  <c r="P2565" i="7"/>
  <c r="K2565" i="7"/>
  <c r="P2564" i="7"/>
  <c r="K2564" i="7"/>
  <c r="P2563" i="7"/>
  <c r="K2563" i="7"/>
  <c r="P2562" i="7"/>
  <c r="K2562" i="7"/>
  <c r="P2561" i="7"/>
  <c r="K2561" i="7"/>
  <c r="P2560" i="7"/>
  <c r="K2560" i="7"/>
  <c r="P2559" i="7"/>
  <c r="K2559" i="7"/>
  <c r="P2558" i="7"/>
  <c r="K2558" i="7"/>
  <c r="P2557" i="7"/>
  <c r="K2557" i="7"/>
  <c r="P2556" i="7"/>
  <c r="K2556" i="7"/>
  <c r="P2555" i="7"/>
  <c r="K2555" i="7"/>
  <c r="P2554" i="7"/>
  <c r="K2554" i="7"/>
  <c r="P2553" i="7"/>
  <c r="K2553" i="7"/>
  <c r="P2552" i="7"/>
  <c r="K2552" i="7"/>
  <c r="P2551" i="7"/>
  <c r="K2551" i="7"/>
  <c r="P2550" i="7"/>
  <c r="K2550" i="7"/>
  <c r="P2549" i="7"/>
  <c r="K2549" i="7"/>
  <c r="P2548" i="7"/>
  <c r="K2548" i="7"/>
  <c r="P2547" i="7"/>
  <c r="K2547" i="7"/>
  <c r="P2546" i="7"/>
  <c r="K2546" i="7"/>
  <c r="P2545" i="7"/>
  <c r="K2545" i="7"/>
  <c r="P2544" i="7"/>
  <c r="K2544" i="7"/>
  <c r="P2543" i="7"/>
  <c r="K2543" i="7"/>
  <c r="P2542" i="7"/>
  <c r="K2542" i="7"/>
  <c r="P2541" i="7"/>
  <c r="K2541" i="7"/>
  <c r="P2540" i="7"/>
  <c r="K2540" i="7"/>
  <c r="P2539" i="7"/>
  <c r="K2539" i="7"/>
  <c r="P2538" i="7"/>
  <c r="K2538" i="7"/>
  <c r="P2537" i="7"/>
  <c r="K2537" i="7"/>
  <c r="P2536" i="7"/>
  <c r="K2536" i="7"/>
  <c r="P2535" i="7"/>
  <c r="K2535" i="7"/>
  <c r="P2534" i="7"/>
  <c r="K2534" i="7"/>
  <c r="P2533" i="7"/>
  <c r="K2533" i="7"/>
  <c r="P2532" i="7"/>
  <c r="K2532" i="7"/>
  <c r="P2531" i="7"/>
  <c r="K2531" i="7"/>
  <c r="P2530" i="7"/>
  <c r="K2530" i="7"/>
  <c r="P2529" i="7"/>
  <c r="K2529" i="7"/>
  <c r="P2528" i="7"/>
  <c r="K2528" i="7"/>
  <c r="P2527" i="7"/>
  <c r="K2527" i="7"/>
  <c r="P2526" i="7"/>
  <c r="K2526" i="7"/>
  <c r="P2525" i="7"/>
  <c r="K2525" i="7"/>
  <c r="P2524" i="7"/>
  <c r="K2524" i="7"/>
  <c r="P2523" i="7"/>
  <c r="K2523" i="7"/>
  <c r="P2522" i="7"/>
  <c r="K2522" i="7"/>
  <c r="P2521" i="7"/>
  <c r="K2521" i="7"/>
  <c r="P2520" i="7"/>
  <c r="K2520" i="7"/>
  <c r="P2519" i="7"/>
  <c r="K2519" i="7"/>
  <c r="P2518" i="7"/>
  <c r="K2518" i="7"/>
  <c r="P2517" i="7"/>
  <c r="K2517" i="7"/>
  <c r="P2516" i="7"/>
  <c r="K2516" i="7"/>
  <c r="P2515" i="7"/>
  <c r="K2515" i="7"/>
  <c r="P2514" i="7"/>
  <c r="K2514" i="7"/>
  <c r="P2513" i="7"/>
  <c r="K2513" i="7"/>
  <c r="P2512" i="7"/>
  <c r="K2512" i="7"/>
  <c r="P2511" i="7"/>
  <c r="K2511" i="7"/>
  <c r="P2510" i="7"/>
  <c r="K2510" i="7"/>
  <c r="P2509" i="7"/>
  <c r="K2509" i="7"/>
  <c r="P2508" i="7"/>
  <c r="K2508" i="7"/>
  <c r="P2507" i="7"/>
  <c r="K2507" i="7"/>
  <c r="P2506" i="7"/>
  <c r="K2506" i="7"/>
  <c r="P2505" i="7"/>
  <c r="K2505" i="7"/>
  <c r="P2504" i="7"/>
  <c r="K2504" i="7"/>
  <c r="P2503" i="7"/>
  <c r="K2503" i="7"/>
  <c r="P2502" i="7"/>
  <c r="K2502" i="7"/>
  <c r="P2501" i="7"/>
  <c r="K2501" i="7"/>
  <c r="P2500" i="7"/>
  <c r="K2500" i="7"/>
  <c r="P2499" i="7"/>
  <c r="K2499" i="7"/>
  <c r="P2498" i="7"/>
  <c r="K2498" i="7"/>
  <c r="P2497" i="7"/>
  <c r="K2497" i="7"/>
  <c r="P2496" i="7"/>
  <c r="K2496" i="7"/>
  <c r="P2495" i="7"/>
  <c r="K2495" i="7"/>
  <c r="P2494" i="7"/>
  <c r="K2494" i="7"/>
  <c r="P2493" i="7"/>
  <c r="K2493" i="7"/>
  <c r="P2492" i="7"/>
  <c r="K2492" i="7"/>
  <c r="P2491" i="7"/>
  <c r="K2491" i="7"/>
  <c r="P2490" i="7"/>
  <c r="K2490" i="7"/>
  <c r="P2489" i="7"/>
  <c r="K2489" i="7"/>
  <c r="P2488" i="7"/>
  <c r="K2488" i="7"/>
  <c r="P2487" i="7"/>
  <c r="K2487" i="7"/>
  <c r="P2486" i="7"/>
  <c r="K2486" i="7"/>
  <c r="P2485" i="7"/>
  <c r="K2485" i="7"/>
  <c r="P2484" i="7"/>
  <c r="K2484" i="7"/>
  <c r="P2483" i="7"/>
  <c r="K2483" i="7"/>
  <c r="P2482" i="7"/>
  <c r="K2482" i="7"/>
  <c r="P2481" i="7"/>
  <c r="K2481" i="7"/>
  <c r="P2480" i="7"/>
  <c r="K2480" i="7"/>
  <c r="P2479" i="7"/>
  <c r="K2479" i="7"/>
  <c r="P2478" i="7"/>
  <c r="K2478" i="7"/>
  <c r="P2477" i="7"/>
  <c r="K2477" i="7"/>
  <c r="P2476" i="7"/>
  <c r="K2476" i="7"/>
  <c r="P2475" i="7"/>
  <c r="K2475" i="7"/>
  <c r="P2474" i="7"/>
  <c r="K2474" i="7"/>
  <c r="P2473" i="7"/>
  <c r="K2473" i="7"/>
  <c r="P2472" i="7"/>
  <c r="K2472" i="7"/>
  <c r="P2471" i="7"/>
  <c r="K2471" i="7"/>
  <c r="P2470" i="7"/>
  <c r="K2470" i="7"/>
  <c r="P2469" i="7"/>
  <c r="K2469" i="7"/>
  <c r="P2468" i="7"/>
  <c r="K2468" i="7"/>
  <c r="P2467" i="7"/>
  <c r="K2467" i="7"/>
  <c r="P2466" i="7"/>
  <c r="K2466" i="7"/>
  <c r="P2465" i="7"/>
  <c r="K2465" i="7"/>
  <c r="P2464" i="7"/>
  <c r="K2464" i="7"/>
  <c r="P2463" i="7"/>
  <c r="K2463" i="7"/>
  <c r="P2462" i="7"/>
  <c r="K2462" i="7"/>
  <c r="P2461" i="7"/>
  <c r="K2461" i="7"/>
  <c r="P2460" i="7"/>
  <c r="K2460" i="7"/>
  <c r="P2459" i="7"/>
  <c r="K2459" i="7"/>
  <c r="P2458" i="7"/>
  <c r="K2458" i="7"/>
  <c r="P2457" i="7"/>
  <c r="K2457" i="7"/>
  <c r="P2456" i="7"/>
  <c r="K2456" i="7"/>
  <c r="P2455" i="7"/>
  <c r="K2455" i="7"/>
  <c r="P2454" i="7"/>
  <c r="K2454" i="7"/>
  <c r="P2453" i="7"/>
  <c r="K2453" i="7"/>
  <c r="P2452" i="7"/>
  <c r="K2452" i="7"/>
  <c r="P2451" i="7"/>
  <c r="K2451" i="7"/>
  <c r="P2450" i="7"/>
  <c r="K2450" i="7"/>
  <c r="P2449" i="7"/>
  <c r="K2449" i="7"/>
  <c r="P2448" i="7"/>
  <c r="K2448" i="7"/>
  <c r="P2447" i="7"/>
  <c r="K2447" i="7"/>
  <c r="P2446" i="7"/>
  <c r="K2446" i="7"/>
  <c r="P2445" i="7"/>
  <c r="K2445" i="7"/>
  <c r="P2444" i="7"/>
  <c r="K2444" i="7"/>
  <c r="P2443" i="7"/>
  <c r="K2443" i="7"/>
  <c r="P2442" i="7"/>
  <c r="K2442" i="7"/>
  <c r="P2441" i="7"/>
  <c r="K2441" i="7"/>
  <c r="P2440" i="7"/>
  <c r="K2440" i="7"/>
  <c r="P2439" i="7"/>
  <c r="K2439" i="7"/>
  <c r="P2438" i="7"/>
  <c r="K2438" i="7"/>
  <c r="P2437" i="7"/>
  <c r="K2437" i="7"/>
  <c r="P2436" i="7"/>
  <c r="K2436" i="7"/>
  <c r="P2435" i="7"/>
  <c r="K2435" i="7"/>
  <c r="P2434" i="7"/>
  <c r="K2434" i="7"/>
  <c r="P2433" i="7"/>
  <c r="K2433" i="7"/>
  <c r="P2432" i="7"/>
  <c r="K2432" i="7"/>
  <c r="P2431" i="7"/>
  <c r="K2431" i="7"/>
  <c r="P2430" i="7"/>
  <c r="K2430" i="7"/>
  <c r="P2429" i="7"/>
  <c r="K2429" i="7"/>
  <c r="P2428" i="7"/>
  <c r="K2428" i="7"/>
  <c r="P2427" i="7"/>
  <c r="K2427" i="7"/>
  <c r="P2426" i="7"/>
  <c r="K2426" i="7"/>
  <c r="P2425" i="7"/>
  <c r="K2425" i="7"/>
  <c r="P2424" i="7"/>
  <c r="K2424" i="7"/>
  <c r="P2423" i="7"/>
  <c r="K2423" i="7"/>
  <c r="P2422" i="7"/>
  <c r="K2422" i="7"/>
  <c r="P2421" i="7"/>
  <c r="K2421" i="7"/>
  <c r="P2420" i="7"/>
  <c r="K2420" i="7"/>
  <c r="P2419" i="7"/>
  <c r="K2419" i="7"/>
  <c r="P2418" i="7"/>
  <c r="K2418" i="7"/>
  <c r="P2417" i="7"/>
  <c r="K2417" i="7"/>
  <c r="P2416" i="7"/>
  <c r="K2416" i="7"/>
  <c r="P2415" i="7"/>
  <c r="K2415" i="7"/>
  <c r="P2414" i="7"/>
  <c r="K2414" i="7"/>
  <c r="P2413" i="7"/>
  <c r="K2413" i="7"/>
  <c r="P2412" i="7"/>
  <c r="K2412" i="7"/>
  <c r="P2411" i="7"/>
  <c r="K2411" i="7"/>
  <c r="P2410" i="7"/>
  <c r="K2410" i="7"/>
  <c r="P2409" i="7"/>
  <c r="K2409" i="7"/>
  <c r="P2408" i="7"/>
  <c r="K2408" i="7"/>
  <c r="P2407" i="7"/>
  <c r="K2407" i="7"/>
  <c r="P2406" i="7"/>
  <c r="K2406" i="7"/>
  <c r="P2405" i="7"/>
  <c r="K2405" i="7"/>
  <c r="P2404" i="7"/>
  <c r="K2404" i="7"/>
  <c r="P2403" i="7"/>
  <c r="K2403" i="7"/>
  <c r="P2402" i="7"/>
  <c r="K2402" i="7"/>
  <c r="P2401" i="7"/>
  <c r="K2401" i="7"/>
  <c r="P2400" i="7"/>
  <c r="K2400" i="7"/>
  <c r="P2399" i="7"/>
  <c r="K2399" i="7"/>
  <c r="P2398" i="7"/>
  <c r="K2398" i="7"/>
  <c r="P2397" i="7"/>
  <c r="K2397" i="7"/>
  <c r="P2396" i="7"/>
  <c r="K2396" i="7"/>
  <c r="P2395" i="7"/>
  <c r="K2395" i="7"/>
  <c r="P2394" i="7"/>
  <c r="K2394" i="7"/>
  <c r="P2393" i="7"/>
  <c r="K2393" i="7"/>
  <c r="P2392" i="7"/>
  <c r="K2392" i="7"/>
  <c r="P2391" i="7"/>
  <c r="K2391" i="7"/>
  <c r="P2390" i="7"/>
  <c r="K2390" i="7"/>
  <c r="P2389" i="7"/>
  <c r="K2389" i="7"/>
  <c r="P2388" i="7"/>
  <c r="K2388" i="7"/>
  <c r="P2387" i="7"/>
  <c r="K2387" i="7"/>
  <c r="P2386" i="7"/>
  <c r="K2386" i="7"/>
  <c r="P2385" i="7"/>
  <c r="K2385" i="7"/>
  <c r="P2384" i="7"/>
  <c r="K2384" i="7"/>
  <c r="P2383" i="7"/>
  <c r="K2383" i="7"/>
  <c r="P2382" i="7"/>
  <c r="K2382" i="7"/>
  <c r="P2381" i="7"/>
  <c r="K2381" i="7"/>
  <c r="P2380" i="7"/>
  <c r="K2380" i="7"/>
  <c r="P2379" i="7"/>
  <c r="K2379" i="7"/>
  <c r="P2378" i="7"/>
  <c r="K2378" i="7"/>
  <c r="P2377" i="7"/>
  <c r="K2377" i="7"/>
  <c r="P2376" i="7"/>
  <c r="K2376" i="7"/>
  <c r="P2375" i="7"/>
  <c r="K2375" i="7"/>
  <c r="P2374" i="7"/>
  <c r="K2374" i="7"/>
  <c r="P2373" i="7"/>
  <c r="K2373" i="7"/>
  <c r="P2372" i="7"/>
  <c r="K2372" i="7"/>
  <c r="P2371" i="7"/>
  <c r="K2371" i="7"/>
  <c r="P2370" i="7"/>
  <c r="K2370" i="7"/>
  <c r="P2369" i="7"/>
  <c r="K2369" i="7"/>
  <c r="P2368" i="7"/>
  <c r="K2368" i="7"/>
  <c r="P2367" i="7"/>
  <c r="K2367" i="7"/>
  <c r="P2366" i="7"/>
  <c r="K2366" i="7"/>
  <c r="P2365" i="7"/>
  <c r="K2365" i="7"/>
  <c r="P2364" i="7"/>
  <c r="K2364" i="7"/>
  <c r="P2363" i="7"/>
  <c r="K2363" i="7"/>
  <c r="P2362" i="7"/>
  <c r="K2362" i="7"/>
  <c r="P2361" i="7"/>
  <c r="K2361" i="7"/>
  <c r="P2360" i="7"/>
  <c r="K2360" i="7"/>
  <c r="P2359" i="7"/>
  <c r="K2359" i="7"/>
  <c r="P2358" i="7"/>
  <c r="K2358" i="7"/>
  <c r="P2357" i="7"/>
  <c r="K2357" i="7"/>
  <c r="P2356" i="7"/>
  <c r="K2356" i="7"/>
  <c r="P2355" i="7"/>
  <c r="K2355" i="7"/>
  <c r="P2354" i="7"/>
  <c r="K2354" i="7"/>
  <c r="P2353" i="7"/>
  <c r="K2353" i="7"/>
  <c r="P2352" i="7"/>
  <c r="K2352" i="7"/>
  <c r="P2351" i="7"/>
  <c r="K2351" i="7"/>
  <c r="P2350" i="7"/>
  <c r="K2350" i="7"/>
  <c r="P2349" i="7"/>
  <c r="K2349" i="7"/>
  <c r="P2348" i="7"/>
  <c r="K2348" i="7"/>
  <c r="P2347" i="7"/>
  <c r="K2347" i="7"/>
  <c r="P2346" i="7"/>
  <c r="K2346" i="7"/>
  <c r="P2345" i="7"/>
  <c r="K2345" i="7"/>
  <c r="P2344" i="7"/>
  <c r="K2344" i="7"/>
  <c r="P2343" i="7"/>
  <c r="K2343" i="7"/>
  <c r="P2342" i="7"/>
  <c r="K2342" i="7"/>
  <c r="P2341" i="7"/>
  <c r="K2341" i="7"/>
  <c r="P2340" i="7"/>
  <c r="K2340" i="7"/>
  <c r="P2339" i="7"/>
  <c r="K2339" i="7"/>
  <c r="P2338" i="7"/>
  <c r="K2338" i="7"/>
  <c r="P2337" i="7"/>
  <c r="K2337" i="7"/>
  <c r="P2336" i="7"/>
  <c r="K2336" i="7"/>
  <c r="P2335" i="7"/>
  <c r="K2335" i="7"/>
  <c r="P2334" i="7"/>
  <c r="K2334" i="7"/>
  <c r="P2333" i="7"/>
  <c r="K2333" i="7"/>
  <c r="P2332" i="7"/>
  <c r="K2332" i="7"/>
  <c r="P2331" i="7"/>
  <c r="K2331" i="7"/>
  <c r="P2330" i="7"/>
  <c r="K2330" i="7"/>
  <c r="P2329" i="7"/>
  <c r="K2329" i="7"/>
  <c r="P2328" i="7"/>
  <c r="K2328" i="7"/>
  <c r="P2327" i="7"/>
  <c r="K2327" i="7"/>
  <c r="P2326" i="7"/>
  <c r="K2326" i="7"/>
  <c r="P2325" i="7"/>
  <c r="K2325" i="7"/>
  <c r="P2324" i="7"/>
  <c r="K2324" i="7"/>
  <c r="P2323" i="7"/>
  <c r="K2323" i="7"/>
  <c r="P2322" i="7"/>
  <c r="K2322" i="7"/>
  <c r="P2321" i="7"/>
  <c r="K2321" i="7"/>
  <c r="P2320" i="7"/>
  <c r="K2320" i="7"/>
  <c r="P2319" i="7"/>
  <c r="K2319" i="7"/>
  <c r="P2318" i="7"/>
  <c r="K2318" i="7"/>
  <c r="P2317" i="7"/>
  <c r="K2317" i="7"/>
  <c r="P2316" i="7"/>
  <c r="K2316" i="7"/>
  <c r="P2315" i="7"/>
  <c r="K2315" i="7"/>
  <c r="P2314" i="7"/>
  <c r="K2314" i="7"/>
  <c r="P2313" i="7"/>
  <c r="K2313" i="7"/>
  <c r="P2312" i="7"/>
  <c r="K2312" i="7"/>
  <c r="P2311" i="7"/>
  <c r="K2311" i="7"/>
  <c r="P2310" i="7"/>
  <c r="K2310" i="7"/>
  <c r="P2309" i="7"/>
  <c r="K2309" i="7"/>
  <c r="P2308" i="7"/>
  <c r="K2308" i="7"/>
  <c r="P2307" i="7"/>
  <c r="K2307" i="7"/>
  <c r="P2306" i="7"/>
  <c r="K2306" i="7"/>
  <c r="P2305" i="7"/>
  <c r="K2305" i="7"/>
  <c r="P2304" i="7"/>
  <c r="K2304" i="7"/>
  <c r="P2303" i="7"/>
  <c r="K2303" i="7"/>
  <c r="P2302" i="7"/>
  <c r="K2302" i="7"/>
  <c r="P2301" i="7"/>
  <c r="K2301" i="7"/>
  <c r="P2300" i="7"/>
  <c r="K2300" i="7"/>
  <c r="P2299" i="7"/>
  <c r="K2299" i="7"/>
  <c r="P2298" i="7"/>
  <c r="K2298" i="7"/>
  <c r="P2297" i="7"/>
  <c r="K2297" i="7"/>
  <c r="P2296" i="7"/>
  <c r="K2296" i="7"/>
  <c r="P2295" i="7"/>
  <c r="K2295" i="7"/>
  <c r="P2294" i="7"/>
  <c r="K2294" i="7"/>
  <c r="P2293" i="7"/>
  <c r="K2293" i="7"/>
  <c r="P2292" i="7"/>
  <c r="K2292" i="7"/>
  <c r="P2291" i="7"/>
  <c r="K2291" i="7"/>
  <c r="P2290" i="7"/>
  <c r="K2290" i="7"/>
  <c r="P2289" i="7"/>
  <c r="K2289" i="7"/>
  <c r="P2288" i="7"/>
  <c r="K2288" i="7"/>
  <c r="P2287" i="7"/>
  <c r="K2287" i="7"/>
  <c r="P2286" i="7"/>
  <c r="K2286" i="7"/>
  <c r="P2285" i="7"/>
  <c r="K2285" i="7"/>
  <c r="P2284" i="7"/>
  <c r="K2284" i="7"/>
  <c r="P2283" i="7"/>
  <c r="K2283" i="7"/>
  <c r="P2282" i="7"/>
  <c r="K2282" i="7"/>
  <c r="P2281" i="7"/>
  <c r="K2281" i="7"/>
  <c r="P2280" i="7"/>
  <c r="K2280" i="7"/>
  <c r="P2279" i="7"/>
  <c r="K2279" i="7"/>
  <c r="P2278" i="7"/>
  <c r="K2278" i="7"/>
  <c r="P2277" i="7"/>
  <c r="K2277" i="7"/>
  <c r="P2276" i="7"/>
  <c r="K2276" i="7"/>
  <c r="P2275" i="7"/>
  <c r="K2275" i="7"/>
  <c r="P2274" i="7"/>
  <c r="K2274" i="7"/>
  <c r="P2273" i="7"/>
  <c r="K2273" i="7"/>
  <c r="P2272" i="7"/>
  <c r="K2272" i="7"/>
  <c r="P2271" i="7"/>
  <c r="K2271" i="7"/>
  <c r="P2270" i="7"/>
  <c r="K2270" i="7"/>
  <c r="P2269" i="7"/>
  <c r="K2269" i="7"/>
  <c r="P2268" i="7"/>
  <c r="K2268" i="7"/>
  <c r="P2267" i="7"/>
  <c r="K2267" i="7"/>
  <c r="P2266" i="7"/>
  <c r="K2266" i="7"/>
  <c r="P2265" i="7"/>
  <c r="K2265" i="7"/>
  <c r="P2264" i="7"/>
  <c r="K2264" i="7"/>
  <c r="P2263" i="7"/>
  <c r="K2263" i="7"/>
  <c r="P2262" i="7"/>
  <c r="K2262" i="7"/>
  <c r="P2261" i="7"/>
  <c r="K2261" i="7"/>
  <c r="P2260" i="7"/>
  <c r="K2260" i="7"/>
  <c r="P2259" i="7"/>
  <c r="K2259" i="7"/>
  <c r="P2258" i="7"/>
  <c r="K2258" i="7"/>
  <c r="P2257" i="7"/>
  <c r="K2257" i="7"/>
  <c r="P2256" i="7"/>
  <c r="K2256" i="7"/>
  <c r="P2255" i="7"/>
  <c r="K2255" i="7"/>
  <c r="P2254" i="7"/>
  <c r="K2254" i="7"/>
  <c r="P2253" i="7"/>
  <c r="K2253" i="7"/>
  <c r="P2252" i="7"/>
  <c r="K2252" i="7"/>
  <c r="P2251" i="7"/>
  <c r="K2251" i="7"/>
  <c r="P2250" i="7"/>
  <c r="K2250" i="7"/>
  <c r="P2249" i="7"/>
  <c r="K2249" i="7"/>
  <c r="P2248" i="7"/>
  <c r="K2248" i="7"/>
  <c r="P2247" i="7"/>
  <c r="K2247" i="7"/>
  <c r="P2246" i="7"/>
  <c r="K2246" i="7"/>
  <c r="P2245" i="7"/>
  <c r="K2245" i="7"/>
  <c r="P2244" i="7"/>
  <c r="K2244" i="7"/>
  <c r="P2243" i="7"/>
  <c r="K2243" i="7"/>
  <c r="P2242" i="7"/>
  <c r="K2242" i="7"/>
  <c r="P2241" i="7"/>
  <c r="K2241" i="7"/>
  <c r="P2240" i="7"/>
  <c r="K2240" i="7"/>
  <c r="P2239" i="7"/>
  <c r="K2239" i="7"/>
  <c r="P2238" i="7"/>
  <c r="K2238" i="7"/>
  <c r="P2237" i="7"/>
  <c r="K2237" i="7"/>
  <c r="P2236" i="7"/>
  <c r="K2236" i="7"/>
  <c r="P2235" i="7"/>
  <c r="K2235" i="7"/>
  <c r="P2234" i="7"/>
  <c r="K2234" i="7"/>
  <c r="P2233" i="7"/>
  <c r="K2233" i="7"/>
  <c r="P2232" i="7"/>
  <c r="K2232" i="7"/>
  <c r="P2231" i="7"/>
  <c r="K2231" i="7"/>
  <c r="P2230" i="7"/>
  <c r="K2230" i="7"/>
  <c r="P2229" i="7"/>
  <c r="K2229" i="7"/>
  <c r="P2228" i="7"/>
  <c r="K2228" i="7"/>
  <c r="P2227" i="7"/>
  <c r="K2227" i="7"/>
  <c r="P2226" i="7"/>
  <c r="K2226" i="7"/>
  <c r="P2225" i="7"/>
  <c r="K2225" i="7"/>
  <c r="P2224" i="7"/>
  <c r="K2224" i="7"/>
  <c r="P2223" i="7"/>
  <c r="K2223" i="7"/>
  <c r="P2222" i="7"/>
  <c r="K2222" i="7"/>
  <c r="P2221" i="7"/>
  <c r="K2221" i="7"/>
  <c r="P2220" i="7"/>
  <c r="K2220" i="7"/>
  <c r="P2219" i="7"/>
  <c r="K2219" i="7"/>
  <c r="P2218" i="7"/>
  <c r="K2218" i="7"/>
  <c r="P2217" i="7"/>
  <c r="K2217" i="7"/>
  <c r="P2216" i="7"/>
  <c r="K2216" i="7"/>
  <c r="P2215" i="7"/>
  <c r="K2215" i="7"/>
  <c r="P2214" i="7"/>
  <c r="K2214" i="7"/>
  <c r="P2213" i="7"/>
  <c r="K2213" i="7"/>
  <c r="P2212" i="7"/>
  <c r="K2212" i="7"/>
  <c r="P2211" i="7"/>
  <c r="K2211" i="7"/>
  <c r="P2210" i="7"/>
  <c r="K2210" i="7"/>
  <c r="P2209" i="7"/>
  <c r="K2209" i="7"/>
  <c r="P2208" i="7"/>
  <c r="K2208" i="7"/>
  <c r="P2207" i="7"/>
  <c r="K2207" i="7"/>
  <c r="P2206" i="7"/>
  <c r="K2206" i="7"/>
  <c r="P2205" i="7"/>
  <c r="K2205" i="7"/>
  <c r="P2204" i="7"/>
  <c r="K2204" i="7"/>
  <c r="P2203" i="7"/>
  <c r="K2203" i="7"/>
  <c r="P2202" i="7"/>
  <c r="K2202" i="7"/>
  <c r="P2201" i="7"/>
  <c r="K2201" i="7"/>
  <c r="P2200" i="7"/>
  <c r="K2200" i="7"/>
  <c r="P2199" i="7"/>
  <c r="K2199" i="7"/>
  <c r="P2198" i="7"/>
  <c r="K2198" i="7"/>
  <c r="P2197" i="7"/>
  <c r="K2197" i="7"/>
  <c r="P2196" i="7"/>
  <c r="K2196" i="7"/>
  <c r="P2195" i="7"/>
  <c r="K2195" i="7"/>
  <c r="P2194" i="7"/>
  <c r="K2194" i="7"/>
  <c r="P2193" i="7"/>
  <c r="K2193" i="7"/>
  <c r="P2192" i="7"/>
  <c r="K2192" i="7"/>
  <c r="P2191" i="7"/>
  <c r="K2191" i="7"/>
  <c r="P2190" i="7"/>
  <c r="K2190" i="7"/>
  <c r="P2189" i="7"/>
  <c r="K2189" i="7"/>
  <c r="P2188" i="7"/>
  <c r="K2188" i="7"/>
  <c r="P2187" i="7"/>
  <c r="K2187" i="7"/>
  <c r="P2186" i="7"/>
  <c r="K2186" i="7"/>
  <c r="P2185" i="7"/>
  <c r="K2185" i="7"/>
  <c r="P2184" i="7"/>
  <c r="K2184" i="7"/>
  <c r="P2183" i="7"/>
  <c r="K2183" i="7"/>
  <c r="P2182" i="7"/>
  <c r="K2182" i="7"/>
  <c r="P2181" i="7"/>
  <c r="K2181" i="7"/>
  <c r="P2180" i="7"/>
  <c r="K2180" i="7"/>
  <c r="P2179" i="7"/>
  <c r="K2179" i="7"/>
  <c r="P2178" i="7"/>
  <c r="K2178" i="7"/>
  <c r="P2177" i="7"/>
  <c r="K2177" i="7"/>
  <c r="P2176" i="7"/>
  <c r="K2176" i="7"/>
  <c r="P2175" i="7"/>
  <c r="K2175" i="7"/>
  <c r="P2174" i="7"/>
  <c r="K2174" i="7"/>
  <c r="P2173" i="7"/>
  <c r="K2173" i="7"/>
  <c r="P2172" i="7"/>
  <c r="K2172" i="7"/>
  <c r="P2171" i="7"/>
  <c r="K2171" i="7"/>
  <c r="P2170" i="7"/>
  <c r="K2170" i="7"/>
  <c r="P2169" i="7"/>
  <c r="K2169" i="7"/>
  <c r="P2168" i="7"/>
  <c r="K2168" i="7"/>
  <c r="P2167" i="7"/>
  <c r="K2167" i="7"/>
  <c r="P2166" i="7"/>
  <c r="K2166" i="7"/>
  <c r="P2165" i="7"/>
  <c r="K2165" i="7"/>
  <c r="P2164" i="7"/>
  <c r="K2164" i="7"/>
  <c r="P2163" i="7"/>
  <c r="K2163" i="7"/>
  <c r="P2162" i="7"/>
  <c r="K2162" i="7"/>
  <c r="P2161" i="7"/>
  <c r="K2161" i="7"/>
  <c r="P2160" i="7"/>
  <c r="K2160" i="7"/>
  <c r="P2159" i="7"/>
  <c r="K2159" i="7"/>
  <c r="P2158" i="7"/>
  <c r="K2158" i="7"/>
  <c r="P2157" i="7"/>
  <c r="K2157" i="7"/>
  <c r="P2156" i="7"/>
  <c r="K2156" i="7"/>
  <c r="P2155" i="7"/>
  <c r="K2155" i="7"/>
  <c r="P2154" i="7"/>
  <c r="K2154" i="7"/>
  <c r="P2153" i="7"/>
  <c r="K2153" i="7"/>
  <c r="P2152" i="7"/>
  <c r="K2152" i="7"/>
  <c r="P2151" i="7"/>
  <c r="K2151" i="7"/>
  <c r="P2150" i="7"/>
  <c r="K2150" i="7"/>
  <c r="P2149" i="7"/>
  <c r="K2149" i="7"/>
  <c r="P2148" i="7"/>
  <c r="K2148" i="7"/>
  <c r="P2147" i="7"/>
  <c r="K2147" i="7"/>
  <c r="P2146" i="7"/>
  <c r="K2146" i="7"/>
  <c r="P2145" i="7"/>
  <c r="K2145" i="7"/>
  <c r="P2144" i="7"/>
  <c r="K2144" i="7"/>
  <c r="P2143" i="7"/>
  <c r="K2143" i="7"/>
  <c r="P2142" i="7"/>
  <c r="K2142" i="7"/>
  <c r="P2141" i="7"/>
  <c r="K2141" i="7"/>
  <c r="P2140" i="7"/>
  <c r="K2140" i="7"/>
  <c r="P2139" i="7"/>
  <c r="K2139" i="7"/>
  <c r="P2138" i="7"/>
  <c r="K2138" i="7"/>
  <c r="P2137" i="7"/>
  <c r="K2137" i="7"/>
  <c r="P2136" i="7"/>
  <c r="K2136" i="7"/>
  <c r="P2135" i="7"/>
  <c r="K2135" i="7"/>
  <c r="P2134" i="7"/>
  <c r="K2134" i="7"/>
  <c r="P2133" i="7"/>
  <c r="K2133" i="7"/>
  <c r="P2132" i="7"/>
  <c r="K2132" i="7"/>
  <c r="P2131" i="7"/>
  <c r="K2131" i="7"/>
  <c r="P2130" i="7"/>
  <c r="K2130" i="7"/>
  <c r="P2129" i="7"/>
  <c r="K2129" i="7"/>
  <c r="P2128" i="7"/>
  <c r="K2128" i="7"/>
  <c r="P2127" i="7"/>
  <c r="K2127" i="7"/>
  <c r="P2126" i="7"/>
  <c r="K2126" i="7"/>
  <c r="P2125" i="7"/>
  <c r="K2125" i="7"/>
  <c r="P2124" i="7"/>
  <c r="K2124" i="7"/>
  <c r="P2123" i="7"/>
  <c r="K2123" i="7"/>
  <c r="P2122" i="7"/>
  <c r="K2122" i="7"/>
  <c r="P2121" i="7"/>
  <c r="K2121" i="7"/>
  <c r="P2120" i="7"/>
  <c r="K2120" i="7"/>
  <c r="P2119" i="7"/>
  <c r="K2119" i="7"/>
  <c r="P2118" i="7"/>
  <c r="K2118" i="7"/>
  <c r="P2117" i="7"/>
  <c r="K2117" i="7"/>
  <c r="P2116" i="7"/>
  <c r="K2116" i="7"/>
  <c r="P2115" i="7"/>
  <c r="K2115" i="7"/>
  <c r="P2114" i="7"/>
  <c r="K2114" i="7"/>
  <c r="P2113" i="7"/>
  <c r="K2113" i="7"/>
  <c r="P2112" i="7"/>
  <c r="K2112" i="7"/>
  <c r="P2111" i="7"/>
  <c r="K2111" i="7"/>
  <c r="P2110" i="7"/>
  <c r="K2110" i="7"/>
  <c r="P2109" i="7"/>
  <c r="K2109" i="7"/>
  <c r="P2108" i="7"/>
  <c r="K2108" i="7"/>
  <c r="P2107" i="7"/>
  <c r="K2107" i="7"/>
  <c r="P2106" i="7"/>
  <c r="K2106" i="7"/>
  <c r="P2105" i="7"/>
  <c r="K2105" i="7"/>
  <c r="P2104" i="7"/>
  <c r="K2104" i="7"/>
  <c r="P2103" i="7"/>
  <c r="K2103" i="7"/>
  <c r="P2102" i="7"/>
  <c r="K2102" i="7"/>
  <c r="P2101" i="7"/>
  <c r="K2101" i="7"/>
  <c r="P2100" i="7"/>
  <c r="K2100" i="7"/>
  <c r="P2099" i="7"/>
  <c r="K2099" i="7"/>
  <c r="P2098" i="7"/>
  <c r="K2098" i="7"/>
  <c r="P2097" i="7"/>
  <c r="K2097" i="7"/>
  <c r="P2096" i="7"/>
  <c r="K2096" i="7"/>
  <c r="P2095" i="7"/>
  <c r="K2095" i="7"/>
  <c r="P2094" i="7"/>
  <c r="K2094" i="7"/>
  <c r="P2093" i="7"/>
  <c r="K2093" i="7"/>
  <c r="P2092" i="7"/>
  <c r="K2092" i="7"/>
  <c r="P2091" i="7"/>
  <c r="K2091" i="7"/>
  <c r="P2090" i="7"/>
  <c r="K2090" i="7"/>
  <c r="P2089" i="7"/>
  <c r="K2089" i="7"/>
  <c r="P2088" i="7"/>
  <c r="K2088" i="7"/>
  <c r="P2087" i="7"/>
  <c r="K2087" i="7"/>
  <c r="P2086" i="7"/>
  <c r="K2086" i="7"/>
  <c r="P2085" i="7"/>
  <c r="K2085" i="7"/>
  <c r="P2084" i="7"/>
  <c r="K2084" i="7"/>
  <c r="P2083" i="7"/>
  <c r="K2083" i="7"/>
  <c r="P2082" i="7"/>
  <c r="K2082" i="7"/>
  <c r="P2081" i="7"/>
  <c r="K2081" i="7"/>
  <c r="P2080" i="7"/>
  <c r="K2080" i="7"/>
  <c r="P2079" i="7"/>
  <c r="K2079" i="7"/>
  <c r="P2078" i="7"/>
  <c r="K2078" i="7"/>
  <c r="P2077" i="7"/>
  <c r="K2077" i="7"/>
  <c r="P2076" i="7"/>
  <c r="K2076" i="7"/>
  <c r="P2075" i="7"/>
  <c r="K2075" i="7"/>
  <c r="P2074" i="7"/>
  <c r="K2074" i="7"/>
  <c r="P2073" i="7"/>
  <c r="K2073" i="7"/>
  <c r="P2072" i="7"/>
  <c r="K2072" i="7"/>
  <c r="P2071" i="7"/>
  <c r="K2071" i="7"/>
  <c r="P2070" i="7"/>
  <c r="K2070" i="7"/>
  <c r="P2069" i="7"/>
  <c r="K2069" i="7"/>
  <c r="P2068" i="7"/>
  <c r="K2068" i="7"/>
  <c r="P2067" i="7"/>
  <c r="K2067" i="7"/>
  <c r="P2066" i="7"/>
  <c r="K2066" i="7"/>
  <c r="P2065" i="7"/>
  <c r="K2065" i="7"/>
  <c r="P2064" i="7"/>
  <c r="K2064" i="7"/>
  <c r="P2063" i="7"/>
  <c r="K2063" i="7"/>
  <c r="P2062" i="7"/>
  <c r="K2062" i="7"/>
  <c r="P2061" i="7"/>
  <c r="K2061" i="7"/>
  <c r="P2060" i="7"/>
  <c r="K2060" i="7"/>
  <c r="P2059" i="7"/>
  <c r="K2059" i="7"/>
  <c r="P2058" i="7"/>
  <c r="K2058" i="7"/>
  <c r="P2057" i="7"/>
  <c r="K2057" i="7"/>
  <c r="P2056" i="7"/>
  <c r="K2056" i="7"/>
  <c r="P2055" i="7"/>
  <c r="K2055" i="7"/>
  <c r="P2054" i="7"/>
  <c r="K2054" i="7"/>
  <c r="P2053" i="7"/>
  <c r="K2053" i="7"/>
  <c r="P2052" i="7"/>
  <c r="K2052" i="7"/>
  <c r="P2051" i="7"/>
  <c r="K2051" i="7"/>
  <c r="P2050" i="7"/>
  <c r="K2050" i="7"/>
  <c r="P2049" i="7"/>
  <c r="K2049" i="7"/>
  <c r="P2048" i="7"/>
  <c r="K2048" i="7"/>
  <c r="P2047" i="7"/>
  <c r="K2047" i="7"/>
  <c r="P2046" i="7"/>
  <c r="K2046" i="7"/>
  <c r="P2045" i="7"/>
  <c r="K2045" i="7"/>
  <c r="P2044" i="7"/>
  <c r="K2044" i="7"/>
  <c r="P2043" i="7"/>
  <c r="K2043" i="7"/>
  <c r="P2042" i="7"/>
  <c r="K2042" i="7"/>
  <c r="P2041" i="7"/>
  <c r="K2041" i="7"/>
  <c r="P2040" i="7"/>
  <c r="K2040" i="7"/>
  <c r="P2039" i="7"/>
  <c r="K2039" i="7"/>
  <c r="P2038" i="7"/>
  <c r="K2038" i="7"/>
  <c r="P2037" i="7"/>
  <c r="K2037" i="7"/>
  <c r="P2036" i="7"/>
  <c r="K2036" i="7"/>
  <c r="P2035" i="7"/>
  <c r="K2035" i="7"/>
  <c r="P2034" i="7"/>
  <c r="K2034" i="7"/>
  <c r="P2033" i="7"/>
  <c r="K2033" i="7"/>
  <c r="P2032" i="7"/>
  <c r="K2032" i="7"/>
  <c r="P2031" i="7"/>
  <c r="K2031" i="7"/>
  <c r="P2030" i="7"/>
  <c r="K2030" i="7"/>
  <c r="P2029" i="7"/>
  <c r="K2029" i="7"/>
  <c r="P2028" i="7"/>
  <c r="K2028" i="7"/>
  <c r="P2027" i="7"/>
  <c r="K2027" i="7"/>
  <c r="P2026" i="7"/>
  <c r="K2026" i="7"/>
  <c r="P2025" i="7"/>
  <c r="K2025" i="7"/>
  <c r="P2024" i="7"/>
  <c r="K2024" i="7"/>
  <c r="P2023" i="7"/>
  <c r="K2023" i="7"/>
  <c r="P2022" i="7"/>
  <c r="K2022" i="7"/>
  <c r="P2021" i="7"/>
  <c r="K2021" i="7"/>
  <c r="P2020" i="7"/>
  <c r="K2020" i="7"/>
  <c r="P2019" i="7"/>
  <c r="K2019" i="7"/>
  <c r="P2018" i="7"/>
  <c r="K2018" i="7"/>
  <c r="P2017" i="7"/>
  <c r="K2017" i="7"/>
  <c r="P2016" i="7"/>
  <c r="K2016" i="7"/>
  <c r="P2015" i="7"/>
  <c r="K2015" i="7"/>
  <c r="P2014" i="7"/>
  <c r="K2014" i="7"/>
  <c r="P2013" i="7"/>
  <c r="K2013" i="7"/>
  <c r="P2012" i="7"/>
  <c r="K2012" i="7"/>
  <c r="P2011" i="7"/>
  <c r="K2011" i="7"/>
  <c r="P2010" i="7"/>
  <c r="K2010" i="7"/>
  <c r="P2009" i="7"/>
  <c r="K2009" i="7"/>
  <c r="P2008" i="7"/>
  <c r="K2008" i="7"/>
  <c r="P2007" i="7"/>
  <c r="K2007" i="7"/>
  <c r="P2006" i="7"/>
  <c r="K2006" i="7"/>
  <c r="P2005" i="7"/>
  <c r="K2005" i="7"/>
  <c r="P2004" i="7"/>
  <c r="K2004" i="7"/>
  <c r="P2003" i="7"/>
  <c r="K2003" i="7"/>
  <c r="P2002" i="7"/>
  <c r="K2002" i="7"/>
  <c r="P2001" i="7"/>
  <c r="K2001" i="7"/>
  <c r="P2000" i="7"/>
  <c r="K2000" i="7"/>
  <c r="P1999" i="7"/>
  <c r="K1999" i="7"/>
  <c r="P1998" i="7"/>
  <c r="K1998" i="7"/>
  <c r="P1997" i="7"/>
  <c r="K1997" i="7"/>
  <c r="P1996" i="7"/>
  <c r="K1996" i="7"/>
  <c r="P1995" i="7"/>
  <c r="K1995" i="7"/>
  <c r="P1994" i="7"/>
  <c r="K1994" i="7"/>
  <c r="P1993" i="7"/>
  <c r="K1993" i="7"/>
  <c r="P1992" i="7"/>
  <c r="K1992" i="7"/>
  <c r="P1991" i="7"/>
  <c r="K1991" i="7"/>
  <c r="P1990" i="7"/>
  <c r="K1990" i="7"/>
  <c r="P1989" i="7"/>
  <c r="K1989" i="7"/>
  <c r="P1988" i="7"/>
  <c r="K1988" i="7"/>
  <c r="P1987" i="7"/>
  <c r="K1987" i="7"/>
  <c r="P1986" i="7"/>
  <c r="K1986" i="7"/>
  <c r="P1985" i="7"/>
  <c r="K1985" i="7"/>
  <c r="P1984" i="7"/>
  <c r="K1984" i="7"/>
  <c r="P1983" i="7"/>
  <c r="K1983" i="7"/>
  <c r="P1982" i="7"/>
  <c r="K1982" i="7"/>
  <c r="P1981" i="7"/>
  <c r="K1981" i="7"/>
  <c r="P1980" i="7"/>
  <c r="K1980" i="7"/>
  <c r="P1979" i="7"/>
  <c r="K1979" i="7"/>
  <c r="P1978" i="7"/>
  <c r="K1978" i="7"/>
  <c r="P1977" i="7"/>
  <c r="K1977" i="7"/>
  <c r="P1976" i="7"/>
  <c r="K1976" i="7"/>
  <c r="P1975" i="7"/>
  <c r="K1975" i="7"/>
  <c r="P1974" i="7"/>
  <c r="K1974" i="7"/>
  <c r="P1973" i="7"/>
  <c r="K1973" i="7"/>
  <c r="P1972" i="7"/>
  <c r="K1972" i="7"/>
  <c r="P1971" i="7"/>
  <c r="K1971" i="7"/>
  <c r="P1970" i="7"/>
  <c r="K1970" i="7"/>
  <c r="P1969" i="7"/>
  <c r="K1969" i="7"/>
  <c r="P1968" i="7"/>
  <c r="K1968" i="7"/>
  <c r="P1967" i="7"/>
  <c r="K1967" i="7"/>
  <c r="P1966" i="7"/>
  <c r="K1966" i="7"/>
  <c r="P1965" i="7"/>
  <c r="K1965" i="7"/>
  <c r="P1964" i="7"/>
  <c r="K1964" i="7"/>
  <c r="P1963" i="7"/>
  <c r="K1963" i="7"/>
  <c r="P1962" i="7"/>
  <c r="K1962" i="7"/>
  <c r="P1961" i="7"/>
  <c r="K1961" i="7"/>
  <c r="P1960" i="7"/>
  <c r="K1960" i="7"/>
  <c r="P1959" i="7"/>
  <c r="K1959" i="7"/>
  <c r="P1958" i="7"/>
  <c r="K1958" i="7"/>
  <c r="P1957" i="7"/>
  <c r="K1957" i="7"/>
  <c r="P1956" i="7"/>
  <c r="K1956" i="7"/>
  <c r="P1955" i="7"/>
  <c r="K1955" i="7"/>
  <c r="P1954" i="7"/>
  <c r="K1954" i="7"/>
  <c r="P1953" i="7"/>
  <c r="K1953" i="7"/>
  <c r="P1952" i="7"/>
  <c r="K1952" i="7"/>
  <c r="P1951" i="7"/>
  <c r="K1951" i="7"/>
  <c r="P1950" i="7"/>
  <c r="K1950" i="7"/>
  <c r="P1949" i="7"/>
  <c r="K1949" i="7"/>
  <c r="P1948" i="7"/>
  <c r="K1948" i="7"/>
  <c r="P1947" i="7"/>
  <c r="K1947" i="7"/>
  <c r="P1946" i="7"/>
  <c r="K1946" i="7"/>
  <c r="P1945" i="7"/>
  <c r="K1945" i="7"/>
  <c r="P1944" i="7"/>
  <c r="K1944" i="7"/>
  <c r="P1943" i="7"/>
  <c r="K1943" i="7"/>
  <c r="P1942" i="7"/>
  <c r="K1942" i="7"/>
  <c r="P1941" i="7"/>
  <c r="K1941" i="7"/>
  <c r="P1940" i="7"/>
  <c r="K1940" i="7"/>
  <c r="P1939" i="7"/>
  <c r="K1939" i="7"/>
  <c r="P1938" i="7"/>
  <c r="K1938" i="7"/>
  <c r="P1937" i="7"/>
  <c r="K1937" i="7"/>
  <c r="P1936" i="7"/>
  <c r="K1936" i="7"/>
  <c r="P1935" i="7"/>
  <c r="K1935" i="7"/>
  <c r="P1934" i="7"/>
  <c r="K1934" i="7"/>
  <c r="P1933" i="7"/>
  <c r="K1933" i="7"/>
  <c r="P1932" i="7"/>
  <c r="K1932" i="7"/>
  <c r="P1931" i="7"/>
  <c r="K1931" i="7"/>
  <c r="P1930" i="7"/>
  <c r="K1930" i="7"/>
  <c r="P1929" i="7"/>
  <c r="K1929" i="7"/>
  <c r="P1928" i="7"/>
  <c r="K1928" i="7"/>
  <c r="P1927" i="7"/>
  <c r="K1927" i="7"/>
  <c r="P1926" i="7"/>
  <c r="K1926" i="7"/>
  <c r="P1925" i="7"/>
  <c r="K1925" i="7"/>
  <c r="P1924" i="7"/>
  <c r="K1924" i="7"/>
  <c r="P1923" i="7"/>
  <c r="K1923" i="7"/>
  <c r="P1922" i="7"/>
  <c r="K1922" i="7"/>
  <c r="P1921" i="7"/>
  <c r="K1921" i="7"/>
  <c r="P1920" i="7"/>
  <c r="K1920" i="7"/>
  <c r="P1919" i="7"/>
  <c r="K1919" i="7"/>
  <c r="P1918" i="7"/>
  <c r="K1918" i="7"/>
  <c r="P1917" i="7"/>
  <c r="K1917" i="7"/>
  <c r="P1916" i="7"/>
  <c r="K1916" i="7"/>
  <c r="P1915" i="7"/>
  <c r="K1915" i="7"/>
  <c r="P1914" i="7"/>
  <c r="K1914" i="7"/>
  <c r="P1913" i="7"/>
  <c r="K1913" i="7"/>
  <c r="P1912" i="7"/>
  <c r="K1912" i="7"/>
  <c r="P1911" i="7"/>
  <c r="K1911" i="7"/>
  <c r="P1910" i="7"/>
  <c r="K1910" i="7"/>
  <c r="P1909" i="7"/>
  <c r="K1909" i="7"/>
  <c r="P1908" i="7"/>
  <c r="K1908" i="7"/>
  <c r="P1907" i="7"/>
  <c r="K1907" i="7"/>
  <c r="P1906" i="7"/>
  <c r="K1906" i="7"/>
  <c r="P1905" i="7"/>
  <c r="K1905" i="7"/>
  <c r="P1904" i="7"/>
  <c r="K1904" i="7"/>
  <c r="P1903" i="7"/>
  <c r="K1903" i="7"/>
  <c r="P1902" i="7"/>
  <c r="K1902" i="7"/>
  <c r="P1901" i="7"/>
  <c r="K1901" i="7"/>
  <c r="P1900" i="7"/>
  <c r="K1900" i="7"/>
  <c r="P1899" i="7"/>
  <c r="K1899" i="7"/>
  <c r="P1898" i="7"/>
  <c r="K1898" i="7"/>
  <c r="P1897" i="7"/>
  <c r="K1897" i="7"/>
  <c r="P1896" i="7"/>
  <c r="K1896" i="7"/>
  <c r="P1895" i="7"/>
  <c r="K1895" i="7"/>
  <c r="P1894" i="7"/>
  <c r="K1894" i="7"/>
  <c r="P1893" i="7"/>
  <c r="K1893" i="7"/>
  <c r="P1892" i="7"/>
  <c r="K1892" i="7"/>
  <c r="P1891" i="7"/>
  <c r="K1891" i="7"/>
  <c r="P1890" i="7"/>
  <c r="K1890" i="7"/>
  <c r="P1889" i="7"/>
  <c r="K1889" i="7"/>
  <c r="P1888" i="7"/>
  <c r="K1888" i="7"/>
  <c r="P1887" i="7"/>
  <c r="K1887" i="7"/>
  <c r="P1886" i="7"/>
  <c r="K1886" i="7"/>
  <c r="P1885" i="7"/>
  <c r="K1885" i="7"/>
  <c r="P1884" i="7"/>
  <c r="K1884" i="7"/>
  <c r="P1883" i="7"/>
  <c r="K1883" i="7"/>
  <c r="P1882" i="7"/>
  <c r="K1882" i="7"/>
  <c r="P1881" i="7"/>
  <c r="K1881" i="7"/>
  <c r="P1880" i="7"/>
  <c r="K1880" i="7"/>
  <c r="P1879" i="7"/>
  <c r="K1879" i="7"/>
  <c r="P1878" i="7"/>
  <c r="K1878" i="7"/>
  <c r="P1877" i="7"/>
  <c r="K1877" i="7"/>
  <c r="P1876" i="7"/>
  <c r="K1876" i="7"/>
  <c r="P1875" i="7"/>
  <c r="K1875" i="7"/>
  <c r="P1874" i="7"/>
  <c r="K1874" i="7"/>
  <c r="P1873" i="7"/>
  <c r="K1873" i="7"/>
  <c r="P1872" i="7"/>
  <c r="K1872" i="7"/>
  <c r="P1871" i="7"/>
  <c r="K1871" i="7"/>
  <c r="P1870" i="7"/>
  <c r="K1870" i="7"/>
  <c r="P1869" i="7"/>
  <c r="K1869" i="7"/>
  <c r="P1868" i="7"/>
  <c r="K1868" i="7"/>
  <c r="P1867" i="7"/>
  <c r="K1867" i="7"/>
  <c r="P1866" i="7"/>
  <c r="K1866" i="7"/>
  <c r="P1865" i="7"/>
  <c r="K1865" i="7"/>
  <c r="P1864" i="7"/>
  <c r="K1864" i="7"/>
  <c r="P1863" i="7"/>
  <c r="K1863" i="7"/>
  <c r="P1862" i="7"/>
  <c r="K1862" i="7"/>
  <c r="P1861" i="7"/>
  <c r="K1861" i="7"/>
  <c r="P1860" i="7"/>
  <c r="K1860" i="7"/>
  <c r="P1859" i="7"/>
  <c r="K1859" i="7"/>
  <c r="P1858" i="7"/>
  <c r="K1858" i="7"/>
  <c r="P1857" i="7"/>
  <c r="K1857" i="7"/>
  <c r="P1856" i="7"/>
  <c r="K1856" i="7"/>
  <c r="P1855" i="7"/>
  <c r="K1855" i="7"/>
  <c r="P1854" i="7"/>
  <c r="K1854" i="7"/>
  <c r="P1853" i="7"/>
  <c r="K1853" i="7"/>
  <c r="P1852" i="7"/>
  <c r="K1852" i="7"/>
  <c r="P1851" i="7"/>
  <c r="K1851" i="7"/>
  <c r="P1850" i="7"/>
  <c r="K1850" i="7"/>
  <c r="P1849" i="7"/>
  <c r="K1849" i="7"/>
  <c r="P1848" i="7"/>
  <c r="K1848" i="7"/>
  <c r="P1847" i="7"/>
  <c r="K1847" i="7"/>
  <c r="P1846" i="7"/>
  <c r="K1846" i="7"/>
  <c r="P1845" i="7"/>
  <c r="K1845" i="7"/>
  <c r="P1844" i="7"/>
  <c r="K1844" i="7"/>
  <c r="P1843" i="7"/>
  <c r="K1843" i="7"/>
  <c r="P1842" i="7"/>
  <c r="K1842" i="7"/>
  <c r="P1841" i="7"/>
  <c r="K1841" i="7"/>
  <c r="P1840" i="7"/>
  <c r="K1840" i="7"/>
  <c r="P1839" i="7"/>
  <c r="K1839" i="7"/>
  <c r="P1838" i="7"/>
  <c r="K1838" i="7"/>
  <c r="P1837" i="7"/>
  <c r="K1837" i="7"/>
  <c r="P1836" i="7"/>
  <c r="K1836" i="7"/>
  <c r="P1835" i="7"/>
  <c r="K1835" i="7"/>
  <c r="P1834" i="7"/>
  <c r="K1834" i="7"/>
  <c r="P1833" i="7"/>
  <c r="K1833" i="7"/>
  <c r="P1832" i="7"/>
  <c r="K1832" i="7"/>
  <c r="P1831" i="7"/>
  <c r="K1831" i="7"/>
  <c r="P1830" i="7"/>
  <c r="K1830" i="7"/>
  <c r="P1829" i="7"/>
  <c r="K1829" i="7"/>
  <c r="P1828" i="7"/>
  <c r="K1828" i="7"/>
  <c r="P1827" i="7"/>
  <c r="K1827" i="7"/>
  <c r="P1826" i="7"/>
  <c r="K1826" i="7"/>
  <c r="P1825" i="7"/>
  <c r="K1825" i="7"/>
  <c r="P1824" i="7"/>
  <c r="K1824" i="7"/>
  <c r="P1823" i="7"/>
  <c r="K1823" i="7"/>
  <c r="P1822" i="7"/>
  <c r="K1822" i="7"/>
  <c r="P1821" i="7"/>
  <c r="K1821" i="7"/>
  <c r="P1820" i="7"/>
  <c r="K1820" i="7"/>
  <c r="P1819" i="7"/>
  <c r="K1819" i="7"/>
  <c r="P1818" i="7"/>
  <c r="K1818" i="7"/>
  <c r="P1817" i="7"/>
  <c r="K1817" i="7"/>
  <c r="P1816" i="7"/>
  <c r="K1816" i="7"/>
  <c r="P1815" i="7"/>
  <c r="K1815" i="7"/>
  <c r="P1814" i="7"/>
  <c r="K1814" i="7"/>
  <c r="P1813" i="7"/>
  <c r="K1813" i="7"/>
  <c r="P1812" i="7"/>
  <c r="K1812" i="7"/>
  <c r="P1811" i="7"/>
  <c r="K1811" i="7"/>
  <c r="P1810" i="7"/>
  <c r="K1810" i="7"/>
  <c r="P1809" i="7"/>
  <c r="K1809" i="7"/>
  <c r="P1808" i="7"/>
  <c r="K1808" i="7"/>
  <c r="P1807" i="7"/>
  <c r="K1807" i="7"/>
  <c r="P1806" i="7"/>
  <c r="K1806" i="7"/>
  <c r="P1805" i="7"/>
  <c r="K1805" i="7"/>
  <c r="P1804" i="7"/>
  <c r="K1804" i="7"/>
  <c r="P1803" i="7"/>
  <c r="K1803" i="7"/>
  <c r="P1802" i="7"/>
  <c r="K1802" i="7"/>
  <c r="P1801" i="7"/>
  <c r="K1801" i="7"/>
  <c r="P1800" i="7"/>
  <c r="K1800" i="7"/>
  <c r="P1799" i="7"/>
  <c r="K1799" i="7"/>
  <c r="P1798" i="7"/>
  <c r="K1798" i="7"/>
  <c r="P1797" i="7"/>
  <c r="K1797" i="7"/>
  <c r="P1796" i="7"/>
  <c r="K1796" i="7"/>
  <c r="P1795" i="7"/>
  <c r="K1795" i="7"/>
  <c r="P1794" i="7"/>
  <c r="K1794" i="7"/>
  <c r="P1793" i="7"/>
  <c r="K1793" i="7"/>
  <c r="P1792" i="7"/>
  <c r="K1792" i="7"/>
  <c r="P1791" i="7"/>
  <c r="K1791" i="7"/>
  <c r="P1790" i="7"/>
  <c r="K1790" i="7"/>
  <c r="P1789" i="7"/>
  <c r="K1789" i="7"/>
  <c r="P1788" i="7"/>
  <c r="K1788" i="7"/>
  <c r="P1787" i="7"/>
  <c r="K1787" i="7"/>
  <c r="P1786" i="7"/>
  <c r="K1786" i="7"/>
  <c r="P1785" i="7"/>
  <c r="K1785" i="7"/>
  <c r="P1784" i="7"/>
  <c r="K1784" i="7"/>
  <c r="P1783" i="7"/>
  <c r="K1783" i="7"/>
  <c r="P1782" i="7"/>
  <c r="K1782" i="7"/>
  <c r="P1781" i="7"/>
  <c r="K1781" i="7"/>
  <c r="P1780" i="7"/>
  <c r="K1780" i="7"/>
  <c r="P1779" i="7"/>
  <c r="K1779" i="7"/>
  <c r="P1778" i="7"/>
  <c r="K1778" i="7"/>
  <c r="P1777" i="7"/>
  <c r="K1777" i="7"/>
  <c r="P1776" i="7"/>
  <c r="K1776" i="7"/>
  <c r="P1775" i="7"/>
  <c r="K1775" i="7"/>
  <c r="P1774" i="7"/>
  <c r="K1774" i="7"/>
  <c r="P1773" i="7"/>
  <c r="K1773" i="7"/>
  <c r="P1772" i="7"/>
  <c r="K1772" i="7"/>
  <c r="P1771" i="7"/>
  <c r="K1771" i="7"/>
  <c r="P1770" i="7"/>
  <c r="K1770" i="7"/>
  <c r="P1769" i="7"/>
  <c r="K1769" i="7"/>
  <c r="P1768" i="7"/>
  <c r="K1768" i="7"/>
  <c r="P1767" i="7"/>
  <c r="K1767" i="7"/>
  <c r="P1766" i="7"/>
  <c r="K1766" i="7"/>
  <c r="P1765" i="7"/>
  <c r="K1765" i="7"/>
  <c r="P1764" i="7"/>
  <c r="K1764" i="7"/>
  <c r="P1763" i="7"/>
  <c r="K1763" i="7"/>
  <c r="P1762" i="7"/>
  <c r="K1762" i="7"/>
  <c r="P1761" i="7"/>
  <c r="K1761" i="7"/>
  <c r="P1760" i="7"/>
  <c r="K1760" i="7"/>
  <c r="P1759" i="7"/>
  <c r="K1759" i="7"/>
  <c r="P1758" i="7"/>
  <c r="K1758" i="7"/>
  <c r="P1757" i="7"/>
  <c r="K1757" i="7"/>
  <c r="P1756" i="7"/>
  <c r="K1756" i="7"/>
  <c r="P1755" i="7"/>
  <c r="K1755" i="7"/>
  <c r="P1754" i="7"/>
  <c r="K1754" i="7"/>
  <c r="P1753" i="7"/>
  <c r="K1753" i="7"/>
  <c r="P1752" i="7"/>
  <c r="K1752" i="7"/>
  <c r="P1751" i="7"/>
  <c r="K1751" i="7"/>
  <c r="P1750" i="7"/>
  <c r="K1750" i="7"/>
  <c r="P1749" i="7"/>
  <c r="K1749" i="7"/>
  <c r="P1748" i="7"/>
  <c r="K1748" i="7"/>
  <c r="P1747" i="7"/>
  <c r="K1747" i="7"/>
  <c r="P1746" i="7"/>
  <c r="K1746" i="7"/>
  <c r="P1745" i="7"/>
  <c r="K1745" i="7"/>
  <c r="P1744" i="7"/>
  <c r="K1744" i="7"/>
  <c r="P1743" i="7"/>
  <c r="K1743" i="7"/>
  <c r="P1742" i="7"/>
  <c r="K1742" i="7"/>
  <c r="P1741" i="7"/>
  <c r="K1741" i="7"/>
  <c r="P1740" i="7"/>
  <c r="K1740" i="7"/>
  <c r="P1739" i="7"/>
  <c r="K1739" i="7"/>
  <c r="P1738" i="7"/>
  <c r="K1738" i="7"/>
  <c r="P1737" i="7"/>
  <c r="K1737" i="7"/>
  <c r="P1736" i="7"/>
  <c r="K1736" i="7"/>
  <c r="P1735" i="7"/>
  <c r="K1735" i="7"/>
  <c r="P1734" i="7"/>
  <c r="K1734" i="7"/>
  <c r="P1733" i="7"/>
  <c r="K1733" i="7"/>
  <c r="P1732" i="7"/>
  <c r="K1732" i="7"/>
  <c r="P1731" i="7"/>
  <c r="K1731" i="7"/>
  <c r="P1730" i="7"/>
  <c r="K1730" i="7"/>
  <c r="P1729" i="7"/>
  <c r="K1729" i="7"/>
  <c r="P1728" i="7"/>
  <c r="K1728" i="7"/>
  <c r="P1727" i="7"/>
  <c r="K1727" i="7"/>
  <c r="P1726" i="7"/>
  <c r="K1726" i="7"/>
  <c r="P1725" i="7"/>
  <c r="K1725" i="7"/>
  <c r="P1724" i="7"/>
  <c r="K1724" i="7"/>
  <c r="P1723" i="7"/>
  <c r="K1723" i="7"/>
  <c r="P1722" i="7"/>
  <c r="K1722" i="7"/>
  <c r="P1721" i="7"/>
  <c r="K1721" i="7"/>
  <c r="P1720" i="7"/>
  <c r="K1720" i="7"/>
  <c r="P1719" i="7"/>
  <c r="K1719" i="7"/>
  <c r="P1718" i="7"/>
  <c r="K1718" i="7"/>
  <c r="P1717" i="7"/>
  <c r="K1717" i="7"/>
  <c r="P1716" i="7"/>
  <c r="K1716" i="7"/>
  <c r="P1715" i="7"/>
  <c r="K1715" i="7"/>
  <c r="P1714" i="7"/>
  <c r="K1714" i="7"/>
  <c r="P1713" i="7"/>
  <c r="K1713" i="7"/>
  <c r="P1712" i="7"/>
  <c r="K1712" i="7"/>
  <c r="P1711" i="7"/>
  <c r="K1711" i="7"/>
  <c r="P1710" i="7"/>
  <c r="K1710" i="7"/>
  <c r="P1709" i="7"/>
  <c r="K1709" i="7"/>
  <c r="P1708" i="7"/>
  <c r="K1708" i="7"/>
  <c r="P1707" i="7"/>
  <c r="K1707" i="7"/>
  <c r="P1706" i="7"/>
  <c r="K1706" i="7"/>
  <c r="P1705" i="7"/>
  <c r="K1705" i="7"/>
  <c r="P1704" i="7"/>
  <c r="K1704" i="7"/>
  <c r="P1703" i="7"/>
  <c r="K1703" i="7"/>
  <c r="P1702" i="7"/>
  <c r="K1702" i="7"/>
  <c r="P1701" i="7"/>
  <c r="K1701" i="7"/>
  <c r="P1700" i="7"/>
  <c r="K1700" i="7"/>
  <c r="P1699" i="7"/>
  <c r="K1699" i="7"/>
  <c r="P1698" i="7"/>
  <c r="K1698" i="7"/>
  <c r="P1697" i="7"/>
  <c r="K1697" i="7"/>
  <c r="P1696" i="7"/>
  <c r="K1696" i="7"/>
  <c r="P1695" i="7"/>
  <c r="K1695" i="7"/>
  <c r="P1694" i="7"/>
  <c r="K1694" i="7"/>
  <c r="P1693" i="7"/>
  <c r="K1693" i="7"/>
  <c r="P1692" i="7"/>
  <c r="K1692" i="7"/>
  <c r="P1691" i="7"/>
  <c r="K1691" i="7"/>
  <c r="P1690" i="7"/>
  <c r="K1690" i="7"/>
  <c r="P1689" i="7"/>
  <c r="K1689" i="7"/>
  <c r="P1688" i="7"/>
  <c r="K1688" i="7"/>
  <c r="P1687" i="7"/>
  <c r="K1687" i="7"/>
  <c r="P1686" i="7"/>
  <c r="K1686" i="7"/>
  <c r="P1685" i="7"/>
  <c r="K1685" i="7"/>
  <c r="P1684" i="7"/>
  <c r="K1684" i="7"/>
  <c r="P1683" i="7"/>
  <c r="K1683" i="7"/>
  <c r="P1682" i="7"/>
  <c r="K1682" i="7"/>
  <c r="P1681" i="7"/>
  <c r="K1681" i="7"/>
  <c r="P1680" i="7"/>
  <c r="K1680" i="7"/>
  <c r="P1679" i="7"/>
  <c r="K1679" i="7"/>
  <c r="P1678" i="7"/>
  <c r="K1678" i="7"/>
  <c r="P1677" i="7"/>
  <c r="K1677" i="7"/>
  <c r="P1676" i="7"/>
  <c r="K1676" i="7"/>
  <c r="P1675" i="7"/>
  <c r="K1675" i="7"/>
  <c r="P1674" i="7"/>
  <c r="K1674" i="7"/>
  <c r="P1673" i="7"/>
  <c r="K1673" i="7"/>
  <c r="P1672" i="7"/>
  <c r="K1672" i="7"/>
  <c r="P1671" i="7"/>
  <c r="K1671" i="7"/>
  <c r="P1670" i="7"/>
  <c r="K1670" i="7"/>
  <c r="P1669" i="7"/>
  <c r="K1669" i="7"/>
  <c r="P1668" i="7"/>
  <c r="K1668" i="7"/>
  <c r="P1667" i="7"/>
  <c r="K1667" i="7"/>
  <c r="P1666" i="7"/>
  <c r="K1666" i="7"/>
  <c r="P1665" i="7"/>
  <c r="K1665" i="7"/>
  <c r="P1664" i="7"/>
  <c r="K1664" i="7"/>
  <c r="P1663" i="7"/>
  <c r="K1663" i="7"/>
  <c r="P1662" i="7"/>
  <c r="K1662" i="7"/>
  <c r="P1661" i="7"/>
  <c r="K1661" i="7"/>
  <c r="P1660" i="7"/>
  <c r="K1660" i="7"/>
  <c r="P1659" i="7"/>
  <c r="K1659" i="7"/>
  <c r="P1658" i="7"/>
  <c r="K1658" i="7"/>
  <c r="P1657" i="7"/>
  <c r="K1657" i="7"/>
  <c r="P1656" i="7"/>
  <c r="K1656" i="7"/>
  <c r="P1655" i="7"/>
  <c r="K1655" i="7"/>
  <c r="P1654" i="7"/>
  <c r="K1654" i="7"/>
  <c r="P1653" i="7"/>
  <c r="K1653" i="7"/>
  <c r="P1652" i="7"/>
  <c r="K1652" i="7"/>
  <c r="P1651" i="7"/>
  <c r="K1651" i="7"/>
  <c r="P1650" i="7"/>
  <c r="K1650" i="7"/>
  <c r="P1649" i="7"/>
  <c r="K1649" i="7"/>
  <c r="P1648" i="7"/>
  <c r="K1648" i="7"/>
  <c r="P1647" i="7"/>
  <c r="K1647" i="7"/>
  <c r="P1646" i="7"/>
  <c r="K1646" i="7"/>
  <c r="P1645" i="7"/>
  <c r="K1645" i="7"/>
  <c r="P1644" i="7"/>
  <c r="K1644" i="7"/>
  <c r="P1643" i="7"/>
  <c r="K1643" i="7"/>
  <c r="P1642" i="7"/>
  <c r="K1642" i="7"/>
  <c r="P1641" i="7"/>
  <c r="K1641" i="7"/>
  <c r="P1640" i="7"/>
  <c r="K1640" i="7"/>
  <c r="P1639" i="7"/>
  <c r="K1639" i="7"/>
  <c r="P1638" i="7"/>
  <c r="K1638" i="7"/>
  <c r="P1637" i="7"/>
  <c r="K1637" i="7"/>
  <c r="P1636" i="7"/>
  <c r="K1636" i="7"/>
  <c r="P1635" i="7"/>
  <c r="K1635" i="7"/>
  <c r="P1634" i="7"/>
  <c r="K1634" i="7"/>
  <c r="P1633" i="7"/>
  <c r="K1633" i="7"/>
  <c r="P1632" i="7"/>
  <c r="K1632" i="7"/>
  <c r="P1631" i="7"/>
  <c r="K1631" i="7"/>
  <c r="P1630" i="7"/>
  <c r="K1630" i="7"/>
  <c r="P1629" i="7"/>
  <c r="K1629" i="7"/>
  <c r="P1628" i="7"/>
  <c r="K1628" i="7"/>
  <c r="P1627" i="7"/>
  <c r="K1627" i="7"/>
  <c r="P1626" i="7"/>
  <c r="K1626" i="7"/>
  <c r="P1625" i="7"/>
  <c r="K1625" i="7"/>
  <c r="P1624" i="7"/>
  <c r="K1624" i="7"/>
  <c r="P1623" i="7"/>
  <c r="K1623" i="7"/>
  <c r="P1622" i="7"/>
  <c r="K1622" i="7"/>
  <c r="P1621" i="7"/>
  <c r="K1621" i="7"/>
  <c r="P1620" i="7"/>
  <c r="K1620" i="7"/>
  <c r="P1619" i="7"/>
  <c r="K1619" i="7"/>
  <c r="P1618" i="7"/>
  <c r="K1618" i="7"/>
  <c r="P1617" i="7"/>
  <c r="K1617" i="7"/>
  <c r="P1616" i="7"/>
  <c r="K1616" i="7"/>
  <c r="P1615" i="7"/>
  <c r="K1615" i="7"/>
  <c r="P1614" i="7"/>
  <c r="K1614" i="7"/>
  <c r="P1613" i="7"/>
  <c r="K1613" i="7"/>
  <c r="P1612" i="7"/>
  <c r="K1612" i="7"/>
  <c r="P1611" i="7"/>
  <c r="K1611" i="7"/>
  <c r="P1610" i="7"/>
  <c r="K1610" i="7"/>
  <c r="P1609" i="7"/>
  <c r="K1609" i="7"/>
  <c r="P1608" i="7"/>
  <c r="K1608" i="7"/>
  <c r="P1607" i="7"/>
  <c r="K1607" i="7"/>
  <c r="P1606" i="7"/>
  <c r="K1606" i="7"/>
  <c r="P1605" i="7"/>
  <c r="K1605" i="7"/>
  <c r="P1604" i="7"/>
  <c r="K1604" i="7"/>
  <c r="P1603" i="7"/>
  <c r="K1603" i="7"/>
  <c r="P1602" i="7"/>
  <c r="K1602" i="7"/>
  <c r="P1601" i="7"/>
  <c r="K1601" i="7"/>
  <c r="P1600" i="7"/>
  <c r="K1600" i="7"/>
  <c r="P1599" i="7"/>
  <c r="K1599" i="7"/>
  <c r="P1598" i="7"/>
  <c r="K1598" i="7"/>
  <c r="P1597" i="7"/>
  <c r="K1597" i="7"/>
  <c r="P1596" i="7"/>
  <c r="K1596" i="7"/>
  <c r="P1595" i="7"/>
  <c r="K1595" i="7"/>
  <c r="P1594" i="7"/>
  <c r="K1594" i="7"/>
  <c r="P1593" i="7"/>
  <c r="K1593" i="7"/>
  <c r="P1592" i="7"/>
  <c r="K1592" i="7"/>
  <c r="P1591" i="7"/>
  <c r="K1591" i="7"/>
  <c r="P1590" i="7"/>
  <c r="K1590" i="7"/>
  <c r="P1589" i="7"/>
  <c r="K1589" i="7"/>
  <c r="P1588" i="7"/>
  <c r="K1588" i="7"/>
  <c r="P1587" i="7"/>
  <c r="K1587" i="7"/>
  <c r="P1586" i="7"/>
  <c r="K1586" i="7"/>
  <c r="P1585" i="7"/>
  <c r="K1585" i="7"/>
  <c r="P1584" i="7"/>
  <c r="K1584" i="7"/>
  <c r="P1583" i="7"/>
  <c r="K1583" i="7"/>
  <c r="P1582" i="7"/>
  <c r="K1582" i="7"/>
  <c r="P1581" i="7"/>
  <c r="K1581" i="7"/>
  <c r="P1580" i="7"/>
  <c r="K1580" i="7"/>
  <c r="P1579" i="7"/>
  <c r="K1579" i="7"/>
  <c r="P1578" i="7"/>
  <c r="K1578" i="7"/>
  <c r="P1577" i="7"/>
  <c r="K1577" i="7"/>
  <c r="P1576" i="7"/>
  <c r="K1576" i="7"/>
  <c r="P1575" i="7"/>
  <c r="K1575" i="7"/>
  <c r="P1574" i="7"/>
  <c r="K1574" i="7"/>
  <c r="P1573" i="7"/>
  <c r="K1573" i="7"/>
  <c r="P1572" i="7"/>
  <c r="K1572" i="7"/>
  <c r="P1571" i="7"/>
  <c r="K1571" i="7"/>
  <c r="P1570" i="7"/>
  <c r="K1570" i="7"/>
  <c r="P1569" i="7"/>
  <c r="K1569" i="7"/>
  <c r="P1568" i="7"/>
  <c r="K1568" i="7"/>
  <c r="P1567" i="7"/>
  <c r="K1567" i="7"/>
  <c r="P1566" i="7"/>
  <c r="K1566" i="7"/>
  <c r="P1565" i="7"/>
  <c r="K1565" i="7"/>
  <c r="P1564" i="7"/>
  <c r="K1564" i="7"/>
  <c r="P1563" i="7"/>
  <c r="K1563" i="7"/>
  <c r="P1562" i="7"/>
  <c r="K1562" i="7"/>
  <c r="P1561" i="7"/>
  <c r="K1561" i="7"/>
  <c r="P1560" i="7"/>
  <c r="K1560" i="7"/>
  <c r="P1559" i="7"/>
  <c r="K1559" i="7"/>
  <c r="P1558" i="7"/>
  <c r="K1558" i="7"/>
  <c r="P1557" i="7"/>
  <c r="K1557" i="7"/>
  <c r="P1556" i="7"/>
  <c r="K1556" i="7"/>
  <c r="P1555" i="7"/>
  <c r="K1555" i="7"/>
  <c r="P1554" i="7"/>
  <c r="K1554" i="7"/>
  <c r="P1553" i="7"/>
  <c r="K1553" i="7"/>
  <c r="P1552" i="7"/>
  <c r="K1552" i="7"/>
  <c r="P1551" i="7"/>
  <c r="K1551" i="7"/>
  <c r="P1550" i="7"/>
  <c r="K1550" i="7"/>
  <c r="P1549" i="7"/>
  <c r="K1549" i="7"/>
  <c r="P1548" i="7"/>
  <c r="K1548" i="7"/>
  <c r="P1547" i="7"/>
  <c r="K1547" i="7"/>
  <c r="P1546" i="7"/>
  <c r="K1546" i="7"/>
  <c r="P1545" i="7"/>
  <c r="K1545" i="7"/>
  <c r="P1544" i="7"/>
  <c r="K1544" i="7"/>
  <c r="P1543" i="7"/>
  <c r="K1543" i="7"/>
  <c r="P1542" i="7"/>
  <c r="K1542" i="7"/>
  <c r="P1541" i="7"/>
  <c r="K1541" i="7"/>
  <c r="P1540" i="7"/>
  <c r="K1540" i="7"/>
  <c r="P1539" i="7"/>
  <c r="K1539" i="7"/>
  <c r="P1538" i="7"/>
  <c r="K1538" i="7"/>
  <c r="P1537" i="7"/>
  <c r="K1537" i="7"/>
  <c r="P1536" i="7"/>
  <c r="K1536" i="7"/>
  <c r="P1535" i="7"/>
  <c r="K1535" i="7"/>
  <c r="P1534" i="7"/>
  <c r="K1534" i="7"/>
  <c r="P1533" i="7"/>
  <c r="K1533" i="7"/>
  <c r="P1532" i="7"/>
  <c r="K1532" i="7"/>
  <c r="P1531" i="7"/>
  <c r="K1531" i="7"/>
  <c r="P1530" i="7"/>
  <c r="K1530" i="7"/>
  <c r="P1529" i="7"/>
  <c r="K1529" i="7"/>
  <c r="P1528" i="7"/>
  <c r="K1528" i="7"/>
  <c r="P1527" i="7"/>
  <c r="K1527" i="7"/>
  <c r="P1526" i="7"/>
  <c r="K1526" i="7"/>
  <c r="P1525" i="7"/>
  <c r="K1525" i="7"/>
  <c r="P1524" i="7"/>
  <c r="K1524" i="7"/>
  <c r="P1523" i="7"/>
  <c r="K1523" i="7"/>
  <c r="P1522" i="7"/>
  <c r="K1522" i="7"/>
  <c r="P1521" i="7"/>
  <c r="K1521" i="7"/>
  <c r="P1520" i="7"/>
  <c r="K1520" i="7"/>
  <c r="P1519" i="7"/>
  <c r="K1519" i="7"/>
  <c r="P1518" i="7"/>
  <c r="K1518" i="7"/>
  <c r="P1517" i="7"/>
  <c r="K1517" i="7"/>
  <c r="P1516" i="7"/>
  <c r="K1516" i="7"/>
  <c r="P1515" i="7"/>
  <c r="K1515" i="7"/>
  <c r="P1514" i="7"/>
  <c r="K1514" i="7"/>
  <c r="P1513" i="7"/>
  <c r="K1513" i="7"/>
  <c r="P1512" i="7"/>
  <c r="K1512" i="7"/>
  <c r="P1511" i="7"/>
  <c r="K1511" i="7"/>
  <c r="P1510" i="7"/>
  <c r="K1510" i="7"/>
  <c r="P1509" i="7"/>
  <c r="K1509" i="7"/>
  <c r="P1508" i="7"/>
  <c r="K1508" i="7"/>
  <c r="P1507" i="7"/>
  <c r="K1507" i="7"/>
  <c r="P1506" i="7"/>
  <c r="K1506" i="7"/>
  <c r="P1505" i="7"/>
  <c r="K1505" i="7"/>
  <c r="P1504" i="7"/>
  <c r="K1504" i="7"/>
  <c r="P1503" i="7"/>
  <c r="K1503" i="7"/>
  <c r="P1502" i="7"/>
  <c r="K1502" i="7"/>
  <c r="P1501" i="7"/>
  <c r="K1501" i="7"/>
  <c r="P1500" i="7"/>
  <c r="K1500" i="7"/>
  <c r="P1499" i="7"/>
  <c r="K1499" i="7"/>
  <c r="P1498" i="7"/>
  <c r="K1498" i="7"/>
  <c r="P1497" i="7"/>
  <c r="K1497" i="7"/>
  <c r="P1496" i="7"/>
  <c r="K1496" i="7"/>
  <c r="P1495" i="7"/>
  <c r="K1495" i="7"/>
  <c r="P1494" i="7"/>
  <c r="K1494" i="7"/>
  <c r="P1493" i="7"/>
  <c r="K1493" i="7"/>
  <c r="P1492" i="7"/>
  <c r="K1492" i="7"/>
  <c r="P1491" i="7"/>
  <c r="K1491" i="7"/>
  <c r="P1490" i="7"/>
  <c r="K1490" i="7"/>
  <c r="P1489" i="7"/>
  <c r="K1489" i="7"/>
  <c r="P1488" i="7"/>
  <c r="K1488" i="7"/>
  <c r="P1487" i="7"/>
  <c r="K1487" i="7"/>
  <c r="P1486" i="7"/>
  <c r="K1486" i="7"/>
  <c r="P1485" i="7"/>
  <c r="K1485" i="7"/>
  <c r="P1484" i="7"/>
  <c r="K1484" i="7"/>
  <c r="P1483" i="7"/>
  <c r="K1483" i="7"/>
  <c r="P1482" i="7"/>
  <c r="K1482" i="7"/>
  <c r="P1481" i="7"/>
  <c r="K1481" i="7"/>
  <c r="P1480" i="7"/>
  <c r="K1480" i="7"/>
  <c r="P1479" i="7"/>
  <c r="K1479" i="7"/>
  <c r="P1478" i="7"/>
  <c r="K1478" i="7"/>
  <c r="P1477" i="7"/>
  <c r="K1477" i="7"/>
  <c r="P1476" i="7"/>
  <c r="K1476" i="7"/>
  <c r="P1475" i="7"/>
  <c r="K1475" i="7"/>
  <c r="P1474" i="7"/>
  <c r="K1474" i="7"/>
  <c r="P1473" i="7"/>
  <c r="K1473" i="7"/>
  <c r="P1472" i="7"/>
  <c r="K1472" i="7"/>
  <c r="P1471" i="7"/>
  <c r="K1471" i="7"/>
  <c r="P1470" i="7"/>
  <c r="K1470" i="7"/>
  <c r="P1469" i="7"/>
  <c r="K1469" i="7"/>
  <c r="P1468" i="7"/>
  <c r="K1468" i="7"/>
  <c r="P1467" i="7"/>
  <c r="K1467" i="7"/>
  <c r="P1466" i="7"/>
  <c r="K1466" i="7"/>
  <c r="P1465" i="7"/>
  <c r="K1465" i="7"/>
  <c r="P1464" i="7"/>
  <c r="K1464" i="7"/>
  <c r="P1463" i="7"/>
  <c r="K1463" i="7"/>
  <c r="P1462" i="7"/>
  <c r="K1462" i="7"/>
  <c r="P1461" i="7"/>
  <c r="K1461" i="7"/>
  <c r="P1460" i="7"/>
  <c r="K1460" i="7"/>
  <c r="P1459" i="7"/>
  <c r="K1459" i="7"/>
  <c r="P1458" i="7"/>
  <c r="K1458" i="7"/>
  <c r="P1457" i="7"/>
  <c r="K1457" i="7"/>
  <c r="P1456" i="7"/>
  <c r="K1456" i="7"/>
  <c r="P1455" i="7"/>
  <c r="K1455" i="7"/>
  <c r="P1454" i="7"/>
  <c r="K1454" i="7"/>
  <c r="P1453" i="7"/>
  <c r="K1453" i="7"/>
  <c r="P1452" i="7"/>
  <c r="K1452" i="7"/>
  <c r="P1451" i="7"/>
  <c r="K1451" i="7"/>
  <c r="P1450" i="7"/>
  <c r="K1450" i="7"/>
  <c r="P1449" i="7"/>
  <c r="K1449" i="7"/>
  <c r="P1448" i="7"/>
  <c r="K1448" i="7"/>
  <c r="P1447" i="7"/>
  <c r="K1447" i="7"/>
  <c r="P1446" i="7"/>
  <c r="K1446" i="7"/>
  <c r="P1445" i="7"/>
  <c r="K1445" i="7"/>
  <c r="P1444" i="7"/>
  <c r="K1444" i="7"/>
  <c r="P1443" i="7"/>
  <c r="K1443" i="7"/>
  <c r="P1442" i="7"/>
  <c r="K1442" i="7"/>
  <c r="P1441" i="7"/>
  <c r="K1441" i="7"/>
  <c r="P1440" i="7"/>
  <c r="K1440" i="7"/>
  <c r="P1439" i="7"/>
  <c r="K1439" i="7"/>
  <c r="P1438" i="7"/>
  <c r="K1438" i="7"/>
  <c r="P1437" i="7"/>
  <c r="K1437" i="7"/>
  <c r="P1436" i="7"/>
  <c r="K1436" i="7"/>
  <c r="P1435" i="7"/>
  <c r="K1435" i="7"/>
  <c r="P1434" i="7"/>
  <c r="K1434" i="7"/>
  <c r="P1433" i="7"/>
  <c r="K1433" i="7"/>
  <c r="P1432" i="7"/>
  <c r="K1432" i="7"/>
  <c r="P1431" i="7"/>
  <c r="K1431" i="7"/>
  <c r="P1430" i="7"/>
  <c r="K1430" i="7"/>
  <c r="P1429" i="7"/>
  <c r="K1429" i="7"/>
  <c r="P1428" i="7"/>
  <c r="K1428" i="7"/>
  <c r="P1427" i="7"/>
  <c r="K1427" i="7"/>
  <c r="P1426" i="7"/>
  <c r="K1426" i="7"/>
  <c r="P1425" i="7"/>
  <c r="K1425" i="7"/>
  <c r="P1424" i="7"/>
  <c r="K1424" i="7"/>
  <c r="P1423" i="7"/>
  <c r="K1423" i="7"/>
  <c r="P1422" i="7"/>
  <c r="K1422" i="7"/>
  <c r="P1421" i="7"/>
  <c r="K1421" i="7"/>
  <c r="P1420" i="7"/>
  <c r="K1420" i="7"/>
  <c r="P1419" i="7"/>
  <c r="K1419" i="7"/>
  <c r="P1418" i="7"/>
  <c r="K1418" i="7"/>
  <c r="P1417" i="7"/>
  <c r="K1417" i="7"/>
  <c r="P1416" i="7"/>
  <c r="K1416" i="7"/>
  <c r="P1415" i="7"/>
  <c r="K1415" i="7"/>
  <c r="P1414" i="7"/>
  <c r="K1414" i="7"/>
  <c r="P1413" i="7"/>
  <c r="K1413" i="7"/>
  <c r="P1412" i="7"/>
  <c r="K1412" i="7"/>
  <c r="P1411" i="7"/>
  <c r="K1411" i="7"/>
  <c r="P1410" i="7"/>
  <c r="K1410" i="7"/>
  <c r="P1409" i="7"/>
  <c r="K1409" i="7"/>
  <c r="P1408" i="7"/>
  <c r="K1408" i="7"/>
  <c r="P1407" i="7"/>
  <c r="K1407" i="7"/>
  <c r="P1406" i="7"/>
  <c r="K1406" i="7"/>
  <c r="P1405" i="7"/>
  <c r="K1405" i="7"/>
  <c r="P1404" i="7"/>
  <c r="K1404" i="7"/>
  <c r="P1403" i="7"/>
  <c r="K1403" i="7"/>
  <c r="P1402" i="7"/>
  <c r="K1402" i="7"/>
  <c r="P1401" i="7"/>
  <c r="K1401" i="7"/>
  <c r="P1400" i="7"/>
  <c r="K1400" i="7"/>
  <c r="P1399" i="7"/>
  <c r="K1399" i="7"/>
  <c r="P1398" i="7"/>
  <c r="K1398" i="7"/>
  <c r="P1397" i="7"/>
  <c r="K1397" i="7"/>
  <c r="P1396" i="7"/>
  <c r="K1396" i="7"/>
  <c r="P1395" i="7"/>
  <c r="K1395" i="7"/>
  <c r="P1394" i="7"/>
  <c r="K1394" i="7"/>
  <c r="P1393" i="7"/>
  <c r="K1393" i="7"/>
  <c r="P1392" i="7"/>
  <c r="K1392" i="7"/>
  <c r="P1391" i="7"/>
  <c r="K1391" i="7"/>
  <c r="P1390" i="7"/>
  <c r="K1390" i="7"/>
  <c r="P1389" i="7"/>
  <c r="K1389" i="7"/>
  <c r="P1388" i="7"/>
  <c r="K1388" i="7"/>
  <c r="P1387" i="7"/>
  <c r="K1387" i="7"/>
  <c r="P1386" i="7"/>
  <c r="K1386" i="7"/>
  <c r="P1385" i="7"/>
  <c r="K1385" i="7"/>
  <c r="P1384" i="7"/>
  <c r="K1384" i="7"/>
  <c r="P1383" i="7"/>
  <c r="K1383" i="7"/>
  <c r="P1382" i="7"/>
  <c r="K1382" i="7"/>
  <c r="P1381" i="7"/>
  <c r="K1381" i="7"/>
  <c r="P1380" i="7"/>
  <c r="K1380" i="7"/>
  <c r="P1379" i="7"/>
  <c r="K1379" i="7"/>
  <c r="P1378" i="7"/>
  <c r="K1378" i="7"/>
  <c r="P1377" i="7"/>
  <c r="K1377" i="7"/>
  <c r="P1376" i="7"/>
  <c r="K1376" i="7"/>
  <c r="P1375" i="7"/>
  <c r="K1375" i="7"/>
  <c r="P1374" i="7"/>
  <c r="K1374" i="7"/>
  <c r="P1373" i="7"/>
  <c r="K1373" i="7"/>
  <c r="P1372" i="7"/>
  <c r="K1372" i="7"/>
  <c r="P1371" i="7"/>
  <c r="K1371" i="7"/>
  <c r="P1370" i="7"/>
  <c r="K1370" i="7"/>
  <c r="P1369" i="7"/>
  <c r="K1369" i="7"/>
  <c r="P1368" i="7"/>
  <c r="K1368" i="7"/>
  <c r="P1367" i="7"/>
  <c r="K1367" i="7"/>
  <c r="P1366" i="7"/>
  <c r="K1366" i="7"/>
  <c r="P1365" i="7"/>
  <c r="K1365" i="7"/>
  <c r="P1364" i="7"/>
  <c r="K1364" i="7"/>
  <c r="P1363" i="7"/>
  <c r="K1363" i="7"/>
  <c r="P1362" i="7"/>
  <c r="K1362" i="7"/>
  <c r="P1361" i="7"/>
  <c r="K1361" i="7"/>
  <c r="P1360" i="7"/>
  <c r="K1360" i="7"/>
  <c r="P1359" i="7"/>
  <c r="K1359" i="7"/>
  <c r="P1358" i="7"/>
  <c r="K1358" i="7"/>
  <c r="P1357" i="7"/>
  <c r="K1357" i="7"/>
  <c r="P1356" i="7"/>
  <c r="K1356" i="7"/>
  <c r="P1355" i="7"/>
  <c r="K1355" i="7"/>
  <c r="P1354" i="7"/>
  <c r="K1354" i="7"/>
  <c r="P1353" i="7"/>
  <c r="K1353" i="7"/>
  <c r="P1352" i="7"/>
  <c r="K1352" i="7"/>
  <c r="P1351" i="7"/>
  <c r="K1351" i="7"/>
  <c r="P1350" i="7"/>
  <c r="K1350" i="7"/>
  <c r="P1349" i="7"/>
  <c r="K1349" i="7"/>
  <c r="P1348" i="7"/>
  <c r="K1348" i="7"/>
  <c r="P1347" i="7"/>
  <c r="K1347" i="7"/>
  <c r="P1346" i="7"/>
  <c r="K1346" i="7"/>
  <c r="P1345" i="7"/>
  <c r="K1345" i="7"/>
  <c r="P1344" i="7"/>
  <c r="K1344" i="7"/>
  <c r="P1343" i="7"/>
  <c r="K1343" i="7"/>
  <c r="P1342" i="7"/>
  <c r="K1342" i="7"/>
  <c r="P1341" i="7"/>
  <c r="K1341" i="7"/>
  <c r="P1340" i="7"/>
  <c r="K1340" i="7"/>
  <c r="P1339" i="7"/>
  <c r="K1339" i="7"/>
  <c r="P1338" i="7"/>
  <c r="K1338" i="7"/>
  <c r="P1337" i="7"/>
  <c r="K1337" i="7"/>
  <c r="P1336" i="7"/>
  <c r="K1336" i="7"/>
  <c r="P1335" i="7"/>
  <c r="K1335" i="7"/>
  <c r="P1334" i="7"/>
  <c r="K1334" i="7"/>
  <c r="P1333" i="7"/>
  <c r="K1333" i="7"/>
  <c r="P1332" i="7"/>
  <c r="K1332" i="7"/>
  <c r="P1331" i="7"/>
  <c r="K1331" i="7"/>
  <c r="P1330" i="7"/>
  <c r="K1330" i="7"/>
  <c r="P1329" i="7"/>
  <c r="K1329" i="7"/>
  <c r="P1328" i="7"/>
  <c r="K1328" i="7"/>
  <c r="P1327" i="7"/>
  <c r="K1327" i="7"/>
  <c r="P1326" i="7"/>
  <c r="K1326" i="7"/>
  <c r="P1325" i="7"/>
  <c r="K1325" i="7"/>
  <c r="P1324" i="7"/>
  <c r="K1324" i="7"/>
  <c r="P1323" i="7"/>
  <c r="K1323" i="7"/>
  <c r="P1322" i="7"/>
  <c r="K1322" i="7"/>
  <c r="P1321" i="7"/>
  <c r="K1321" i="7"/>
  <c r="P1320" i="7"/>
  <c r="K1320" i="7"/>
  <c r="P1319" i="7"/>
  <c r="K1319" i="7"/>
  <c r="P1318" i="7"/>
  <c r="K1318" i="7"/>
  <c r="P1317" i="7"/>
  <c r="K1317" i="7"/>
  <c r="P1316" i="7"/>
  <c r="K1316" i="7"/>
  <c r="P1315" i="7"/>
  <c r="K1315" i="7"/>
  <c r="P1314" i="7"/>
  <c r="K1314" i="7"/>
  <c r="P1313" i="7"/>
  <c r="K1313" i="7"/>
  <c r="P1312" i="7"/>
  <c r="K1312" i="7"/>
  <c r="P1311" i="7"/>
  <c r="K1311" i="7"/>
  <c r="P1310" i="7"/>
  <c r="K1310" i="7"/>
  <c r="P1309" i="7"/>
  <c r="K1309" i="7"/>
  <c r="P1308" i="7"/>
  <c r="K1308" i="7"/>
  <c r="P1307" i="7"/>
  <c r="K1307" i="7"/>
  <c r="P1306" i="7"/>
  <c r="K1306" i="7"/>
  <c r="P1305" i="7"/>
  <c r="K1305" i="7"/>
  <c r="P1304" i="7"/>
  <c r="K1304" i="7"/>
  <c r="P1303" i="7"/>
  <c r="K1303" i="7"/>
  <c r="P1302" i="7"/>
  <c r="K1302" i="7"/>
  <c r="P1301" i="7"/>
  <c r="K1301" i="7"/>
  <c r="P1300" i="7"/>
  <c r="K1300" i="7"/>
  <c r="P1299" i="7"/>
  <c r="K1299" i="7"/>
  <c r="P1298" i="7"/>
  <c r="K1298" i="7"/>
  <c r="P1297" i="7"/>
  <c r="K1297" i="7"/>
  <c r="P1296" i="7"/>
  <c r="K1296" i="7"/>
  <c r="P1295" i="7"/>
  <c r="K1295" i="7"/>
  <c r="P1294" i="7"/>
  <c r="K1294" i="7"/>
  <c r="P1293" i="7"/>
  <c r="K1293" i="7"/>
  <c r="P1292" i="7"/>
  <c r="K1292" i="7"/>
  <c r="P1291" i="7"/>
  <c r="K1291" i="7"/>
  <c r="P1290" i="7"/>
  <c r="K1290" i="7"/>
  <c r="P1289" i="7"/>
  <c r="K1289" i="7"/>
  <c r="P1288" i="7"/>
  <c r="K1288" i="7"/>
  <c r="P1287" i="7"/>
  <c r="K1287" i="7"/>
  <c r="P1286" i="7"/>
  <c r="K1286" i="7"/>
  <c r="P1285" i="7"/>
  <c r="K1285" i="7"/>
  <c r="P1284" i="7"/>
  <c r="K1284" i="7"/>
  <c r="P1283" i="7"/>
  <c r="K1283" i="7"/>
  <c r="P1282" i="7"/>
  <c r="K1282" i="7"/>
  <c r="P1281" i="7"/>
  <c r="K1281" i="7"/>
  <c r="P1280" i="7"/>
  <c r="K1280" i="7"/>
  <c r="P1279" i="7"/>
  <c r="K1279" i="7"/>
  <c r="P1278" i="7"/>
  <c r="K1278" i="7"/>
  <c r="P1277" i="7"/>
  <c r="K1277" i="7"/>
  <c r="P1276" i="7"/>
  <c r="K1276" i="7"/>
  <c r="P1275" i="7"/>
  <c r="K1275" i="7"/>
  <c r="P1274" i="7"/>
  <c r="K1274" i="7"/>
  <c r="P1273" i="7"/>
  <c r="K1273" i="7"/>
  <c r="P1272" i="7"/>
  <c r="K1272" i="7"/>
  <c r="P1271" i="7"/>
  <c r="K1271" i="7"/>
  <c r="P1270" i="7"/>
  <c r="K1270" i="7"/>
  <c r="P1269" i="7"/>
  <c r="K1269" i="7"/>
  <c r="P1268" i="7"/>
  <c r="K1268" i="7"/>
  <c r="P1267" i="7"/>
  <c r="K1267" i="7"/>
  <c r="P1266" i="7"/>
  <c r="K1266" i="7"/>
  <c r="P1265" i="7"/>
  <c r="K1265" i="7"/>
  <c r="P1264" i="7"/>
  <c r="K1264" i="7"/>
  <c r="P1263" i="7"/>
  <c r="K1263" i="7"/>
  <c r="P1262" i="7"/>
  <c r="K1262" i="7"/>
  <c r="P1261" i="7"/>
  <c r="K1261" i="7"/>
  <c r="P1260" i="7"/>
  <c r="K1260" i="7"/>
  <c r="P1259" i="7"/>
  <c r="K1259" i="7"/>
  <c r="P1258" i="7"/>
  <c r="K1258" i="7"/>
  <c r="P1257" i="7"/>
  <c r="K1257" i="7"/>
  <c r="P1256" i="7"/>
  <c r="K1256" i="7"/>
  <c r="P1255" i="7"/>
  <c r="K1255" i="7"/>
  <c r="P1254" i="7"/>
  <c r="K1254" i="7"/>
  <c r="P1253" i="7"/>
  <c r="K1253" i="7"/>
  <c r="P1252" i="7"/>
  <c r="K1252" i="7"/>
  <c r="P1251" i="7"/>
  <c r="K1251" i="7"/>
  <c r="P1250" i="7"/>
  <c r="K1250" i="7"/>
  <c r="P1249" i="7"/>
  <c r="K1249" i="7"/>
  <c r="P1248" i="7"/>
  <c r="K1248" i="7"/>
  <c r="P1247" i="7"/>
  <c r="K1247" i="7"/>
  <c r="P1246" i="7"/>
  <c r="K1246" i="7"/>
  <c r="P1245" i="7"/>
  <c r="K1245" i="7"/>
  <c r="P1244" i="7"/>
  <c r="K1244" i="7"/>
  <c r="P1243" i="7"/>
  <c r="K1243" i="7"/>
  <c r="P1242" i="7"/>
  <c r="K1242" i="7"/>
  <c r="P1241" i="7"/>
  <c r="K1241" i="7"/>
  <c r="P1240" i="7"/>
  <c r="K1240" i="7"/>
  <c r="P1239" i="7"/>
  <c r="K1239" i="7"/>
  <c r="P1238" i="7"/>
  <c r="K1238" i="7"/>
  <c r="P1237" i="7"/>
  <c r="K1237" i="7"/>
  <c r="P1236" i="7"/>
  <c r="K1236" i="7"/>
  <c r="P1235" i="7"/>
  <c r="K1235" i="7"/>
  <c r="P1234" i="7"/>
  <c r="K1234" i="7"/>
  <c r="P1233" i="7"/>
  <c r="K1233" i="7"/>
  <c r="P1232" i="7"/>
  <c r="K1232" i="7"/>
  <c r="P1231" i="7"/>
  <c r="K1231" i="7"/>
  <c r="P1230" i="7"/>
  <c r="K1230" i="7"/>
  <c r="P1229" i="7"/>
  <c r="K1229" i="7"/>
  <c r="P1228" i="7"/>
  <c r="K1228" i="7"/>
  <c r="P1227" i="7"/>
  <c r="K1227" i="7"/>
  <c r="P1226" i="7"/>
  <c r="K1226" i="7"/>
  <c r="P1225" i="7"/>
  <c r="K1225" i="7"/>
  <c r="W1224" i="7"/>
  <c r="P1224" i="7"/>
  <c r="K1224" i="7"/>
  <c r="W1223" i="7"/>
  <c r="P1223" i="7"/>
  <c r="K1223" i="7"/>
  <c r="W1222" i="7"/>
  <c r="P1222" i="7"/>
  <c r="K1222" i="7"/>
  <c r="W1221" i="7"/>
  <c r="P1221" i="7"/>
  <c r="K1221" i="7"/>
  <c r="W1220" i="7"/>
  <c r="P1220" i="7"/>
  <c r="K1220" i="7"/>
  <c r="W1219" i="7"/>
  <c r="P1219" i="7"/>
  <c r="K1219" i="7"/>
  <c r="W1218" i="7"/>
  <c r="P1218" i="7"/>
  <c r="K1218" i="7"/>
  <c r="W1217" i="7"/>
  <c r="P1217" i="7"/>
  <c r="K1217" i="7"/>
  <c r="W1216" i="7"/>
  <c r="P1216" i="7"/>
  <c r="K1216" i="7"/>
  <c r="W1215" i="7"/>
  <c r="P1215" i="7"/>
  <c r="K1215" i="7"/>
  <c r="W1214" i="7"/>
  <c r="P1214" i="7"/>
  <c r="K1214" i="7"/>
  <c r="W1213" i="7"/>
  <c r="P1213" i="7"/>
  <c r="K1213" i="7"/>
  <c r="W1212" i="7"/>
  <c r="P1212" i="7"/>
  <c r="K1212" i="7"/>
  <c r="W1211" i="7"/>
  <c r="P1211" i="7"/>
  <c r="K1211" i="7"/>
  <c r="W1210" i="7"/>
  <c r="P1210" i="7"/>
  <c r="K1210" i="7"/>
  <c r="W1209" i="7"/>
  <c r="P1209" i="7"/>
  <c r="K1209" i="7"/>
  <c r="W1208" i="7"/>
  <c r="P1208" i="7"/>
  <c r="K1208" i="7"/>
  <c r="W1207" i="7"/>
  <c r="P1207" i="7"/>
  <c r="K1207" i="7"/>
  <c r="W1206" i="7"/>
  <c r="P1206" i="7"/>
  <c r="K1206" i="7"/>
  <c r="W1205" i="7"/>
  <c r="P1205" i="7"/>
  <c r="K1205" i="7"/>
  <c r="W1204" i="7"/>
  <c r="P1204" i="7"/>
  <c r="K1204" i="7"/>
  <c r="W1203" i="7"/>
  <c r="P1203" i="7"/>
  <c r="K1203" i="7"/>
  <c r="W1202" i="7"/>
  <c r="P1202" i="7"/>
  <c r="K1202" i="7"/>
  <c r="W1201" i="7"/>
  <c r="P1201" i="7"/>
  <c r="K1201" i="7"/>
  <c r="W1200" i="7"/>
  <c r="P1200" i="7"/>
  <c r="K1200" i="7"/>
  <c r="W1199" i="7"/>
  <c r="P1199" i="7"/>
  <c r="K1199" i="7"/>
  <c r="W1198" i="7"/>
  <c r="P1198" i="7"/>
  <c r="K1198" i="7"/>
  <c r="W1197" i="7"/>
  <c r="P1197" i="7"/>
  <c r="K1197" i="7"/>
  <c r="W1196" i="7"/>
  <c r="P1196" i="7"/>
  <c r="K1196" i="7"/>
  <c r="W1195" i="7"/>
  <c r="P1195" i="7"/>
  <c r="K1195" i="7"/>
  <c r="W1194" i="7"/>
  <c r="P1194" i="7"/>
  <c r="K1194" i="7"/>
  <c r="W1193" i="7"/>
  <c r="P1193" i="7"/>
  <c r="K1193" i="7"/>
  <c r="W1192" i="7"/>
  <c r="P1192" i="7"/>
  <c r="K1192" i="7"/>
  <c r="W1191" i="7"/>
  <c r="P1191" i="7"/>
  <c r="K1191" i="7"/>
  <c r="W1190" i="7"/>
  <c r="P1190" i="7"/>
  <c r="K1190" i="7"/>
  <c r="W1189" i="7"/>
  <c r="P1189" i="7"/>
  <c r="K1189" i="7"/>
  <c r="W1188" i="7"/>
  <c r="P1188" i="7"/>
  <c r="K1188" i="7"/>
  <c r="W1187" i="7"/>
  <c r="P1187" i="7"/>
  <c r="K1187" i="7"/>
  <c r="W1186" i="7"/>
  <c r="P1186" i="7"/>
  <c r="K1186" i="7"/>
  <c r="W1185" i="7"/>
  <c r="P1185" i="7"/>
  <c r="K1185" i="7"/>
  <c r="W1184" i="7"/>
  <c r="P1184" i="7"/>
  <c r="K1184" i="7"/>
  <c r="W1183" i="7"/>
  <c r="P1183" i="7"/>
  <c r="K1183" i="7"/>
  <c r="W1182" i="7"/>
  <c r="P1182" i="7"/>
  <c r="K1182" i="7"/>
  <c r="W1181" i="7"/>
  <c r="P1181" i="7"/>
  <c r="K1181" i="7"/>
  <c r="W1180" i="7"/>
  <c r="P1180" i="7"/>
  <c r="K1180" i="7"/>
  <c r="W1179" i="7"/>
  <c r="P1179" i="7"/>
  <c r="K1179" i="7"/>
  <c r="W1178" i="7"/>
  <c r="P1178" i="7"/>
  <c r="K1178" i="7"/>
  <c r="W1177" i="7"/>
  <c r="P1177" i="7"/>
  <c r="K1177" i="7"/>
  <c r="W1176" i="7"/>
  <c r="P1176" i="7"/>
  <c r="K1176" i="7"/>
  <c r="W1175" i="7"/>
  <c r="P1175" i="7"/>
  <c r="K1175" i="7"/>
  <c r="W1174" i="7"/>
  <c r="P1174" i="7"/>
  <c r="K1174" i="7"/>
  <c r="W1173" i="7"/>
  <c r="P1173" i="7"/>
  <c r="K1173" i="7"/>
  <c r="W1172" i="7"/>
  <c r="P1172" i="7"/>
  <c r="K1172" i="7"/>
  <c r="W1171" i="7"/>
  <c r="P1171" i="7"/>
  <c r="K1171" i="7"/>
  <c r="W1170" i="7"/>
  <c r="P1170" i="7"/>
  <c r="K1170" i="7"/>
  <c r="W1169" i="7"/>
  <c r="P1169" i="7"/>
  <c r="K1169" i="7"/>
  <c r="W1168" i="7"/>
  <c r="P1168" i="7"/>
  <c r="K1168" i="7"/>
  <c r="W1167" i="7"/>
  <c r="P1167" i="7"/>
  <c r="K1167" i="7"/>
  <c r="W1166" i="7"/>
  <c r="P1166" i="7"/>
  <c r="K1166" i="7"/>
  <c r="W1165" i="7"/>
  <c r="P1165" i="7"/>
  <c r="K1165" i="7"/>
  <c r="W1164" i="7"/>
  <c r="P1164" i="7"/>
  <c r="K1164" i="7"/>
  <c r="W1163" i="7"/>
  <c r="P1163" i="7"/>
  <c r="K1163" i="7"/>
  <c r="W1162" i="7"/>
  <c r="P1162" i="7"/>
  <c r="K1162" i="7"/>
  <c r="W1161" i="7"/>
  <c r="P1161" i="7"/>
  <c r="K1161" i="7"/>
  <c r="W1160" i="7"/>
  <c r="P1160" i="7"/>
  <c r="K1160" i="7"/>
  <c r="W1159" i="7"/>
  <c r="P1159" i="7"/>
  <c r="K1159" i="7"/>
  <c r="W1158" i="7"/>
  <c r="P1158" i="7"/>
  <c r="K1158" i="7"/>
  <c r="W1157" i="7"/>
  <c r="P1157" i="7"/>
  <c r="K1157" i="7"/>
  <c r="W1156" i="7"/>
  <c r="P1156" i="7"/>
  <c r="K1156" i="7"/>
  <c r="W1155" i="7"/>
  <c r="P1155" i="7"/>
  <c r="K1155" i="7"/>
  <c r="W1154" i="7"/>
  <c r="P1154" i="7"/>
  <c r="K1154" i="7"/>
  <c r="W1153" i="7"/>
  <c r="P1153" i="7"/>
  <c r="K1153" i="7"/>
  <c r="W1152" i="7"/>
  <c r="P1152" i="7"/>
  <c r="K1152" i="7"/>
  <c r="W1151" i="7"/>
  <c r="P1151" i="7"/>
  <c r="K1151" i="7"/>
  <c r="W1150" i="7"/>
  <c r="P1150" i="7"/>
  <c r="K1150" i="7"/>
  <c r="W1149" i="7"/>
  <c r="P1149" i="7"/>
  <c r="K1149" i="7"/>
  <c r="W1148" i="7"/>
  <c r="P1148" i="7"/>
  <c r="K1148" i="7"/>
  <c r="W1147" i="7"/>
  <c r="P1147" i="7"/>
  <c r="K1147" i="7"/>
  <c r="W1146" i="7"/>
  <c r="P1146" i="7"/>
  <c r="K1146" i="7"/>
  <c r="W1145" i="7"/>
  <c r="P1145" i="7"/>
  <c r="K1145" i="7"/>
  <c r="W1144" i="7"/>
  <c r="P1144" i="7"/>
  <c r="K1144" i="7"/>
  <c r="W1143" i="7"/>
  <c r="P1143" i="7"/>
  <c r="K1143" i="7"/>
  <c r="W1142" i="7"/>
  <c r="P1142" i="7"/>
  <c r="K1142" i="7"/>
  <c r="W1141" i="7"/>
  <c r="P1141" i="7"/>
  <c r="K1141" i="7"/>
  <c r="W1140" i="7"/>
  <c r="P1140" i="7"/>
  <c r="K1140" i="7"/>
  <c r="W1139" i="7"/>
  <c r="P1139" i="7"/>
  <c r="K1139" i="7"/>
  <c r="W1138" i="7"/>
  <c r="P1138" i="7"/>
  <c r="K1138" i="7"/>
  <c r="W1137" i="7"/>
  <c r="P1137" i="7"/>
  <c r="K1137" i="7"/>
  <c r="W1136" i="7"/>
  <c r="P1136" i="7"/>
  <c r="K1136" i="7"/>
  <c r="W1135" i="7"/>
  <c r="P1135" i="7"/>
  <c r="K1135" i="7"/>
  <c r="W1134" i="7"/>
  <c r="P1134" i="7"/>
  <c r="K1134" i="7"/>
  <c r="W1133" i="7"/>
  <c r="P1133" i="7"/>
  <c r="K1133" i="7"/>
  <c r="W1132" i="7"/>
  <c r="P1132" i="7"/>
  <c r="K1132" i="7"/>
  <c r="W1131" i="7"/>
  <c r="P1131" i="7"/>
  <c r="K1131" i="7"/>
  <c r="W1130" i="7"/>
  <c r="P1130" i="7"/>
  <c r="K1130" i="7"/>
  <c r="W1129" i="7"/>
  <c r="P1129" i="7"/>
  <c r="K1129" i="7"/>
  <c r="W1128" i="7"/>
  <c r="P1128" i="7"/>
  <c r="K1128" i="7"/>
  <c r="W1127" i="7"/>
  <c r="P1127" i="7"/>
  <c r="K1127" i="7"/>
  <c r="W1126" i="7"/>
  <c r="P1126" i="7"/>
  <c r="K1126" i="7"/>
  <c r="W1125" i="7"/>
  <c r="P1125" i="7"/>
  <c r="K1125" i="7"/>
  <c r="W1124" i="7"/>
  <c r="P1124" i="7"/>
  <c r="K1124" i="7"/>
  <c r="W1123" i="7"/>
  <c r="P1123" i="7"/>
  <c r="K1123" i="7"/>
  <c r="W1122" i="7"/>
  <c r="P1122" i="7"/>
  <c r="K1122" i="7"/>
  <c r="W1121" i="7"/>
  <c r="P1121" i="7"/>
  <c r="K1121" i="7"/>
  <c r="W1120" i="7"/>
  <c r="P1120" i="7"/>
  <c r="K1120" i="7"/>
  <c r="W1119" i="7"/>
  <c r="P1119" i="7"/>
  <c r="K1119" i="7"/>
  <c r="W1118" i="7"/>
  <c r="P1118" i="7"/>
  <c r="K1118" i="7"/>
  <c r="W1117" i="7"/>
  <c r="P1117" i="7"/>
  <c r="K1117" i="7"/>
  <c r="W1116" i="7"/>
  <c r="P1116" i="7"/>
  <c r="K1116" i="7"/>
  <c r="W1115" i="7"/>
  <c r="P1115" i="7"/>
  <c r="K1115" i="7"/>
  <c r="W1114" i="7"/>
  <c r="P1114" i="7"/>
  <c r="K1114" i="7"/>
  <c r="W1113" i="7"/>
  <c r="P1113" i="7"/>
  <c r="K1113" i="7"/>
  <c r="W1112" i="7"/>
  <c r="P1112" i="7"/>
  <c r="K1112" i="7"/>
  <c r="W1111" i="7"/>
  <c r="P1111" i="7"/>
  <c r="K1111" i="7"/>
  <c r="W1110" i="7"/>
  <c r="P1110" i="7"/>
  <c r="K1110" i="7"/>
  <c r="W1109" i="7"/>
  <c r="P1109" i="7"/>
  <c r="K1109" i="7"/>
  <c r="W1108" i="7"/>
  <c r="P1108" i="7"/>
  <c r="K1108" i="7"/>
  <c r="W1107" i="7"/>
  <c r="P1107" i="7"/>
  <c r="K1107" i="7"/>
  <c r="W1106" i="7"/>
  <c r="P1106" i="7"/>
  <c r="K1106" i="7"/>
  <c r="W1105" i="7"/>
  <c r="P1105" i="7"/>
  <c r="K1105" i="7"/>
  <c r="W1104" i="7"/>
  <c r="P1104" i="7"/>
  <c r="K1104" i="7"/>
  <c r="W1103" i="7"/>
  <c r="P1103" i="7"/>
  <c r="K1103" i="7"/>
  <c r="W1102" i="7"/>
  <c r="P1102" i="7"/>
  <c r="K1102" i="7"/>
  <c r="W1101" i="7"/>
  <c r="P1101" i="7"/>
  <c r="K1101" i="7"/>
  <c r="W1100" i="7"/>
  <c r="P1100" i="7"/>
  <c r="K1100" i="7"/>
  <c r="W1099" i="7"/>
  <c r="P1099" i="7"/>
  <c r="K1099" i="7"/>
  <c r="W1098" i="7"/>
  <c r="P1098" i="7"/>
  <c r="K1098" i="7"/>
  <c r="W1097" i="7"/>
  <c r="P1097" i="7"/>
  <c r="K1097" i="7"/>
  <c r="W1096" i="7"/>
  <c r="P1096" i="7"/>
  <c r="K1096" i="7"/>
  <c r="W1095" i="7"/>
  <c r="P1095" i="7"/>
  <c r="K1095" i="7"/>
  <c r="W1094" i="7"/>
  <c r="P1094" i="7"/>
  <c r="K1094" i="7"/>
  <c r="W1093" i="7"/>
  <c r="P1093" i="7"/>
  <c r="K1093" i="7"/>
  <c r="W1092" i="7"/>
  <c r="P1092" i="7"/>
  <c r="K1092" i="7"/>
  <c r="W1091" i="7"/>
  <c r="P1091" i="7"/>
  <c r="K1091" i="7"/>
  <c r="W1090" i="7"/>
  <c r="P1090" i="7"/>
  <c r="K1090" i="7"/>
  <c r="W1089" i="7"/>
  <c r="P1089" i="7"/>
  <c r="K1089" i="7"/>
  <c r="W1088" i="7"/>
  <c r="P1088" i="7"/>
  <c r="K1088" i="7"/>
  <c r="W1087" i="7"/>
  <c r="P1087" i="7"/>
  <c r="K1087" i="7"/>
  <c r="W1086" i="7"/>
  <c r="P1086" i="7"/>
  <c r="K1086" i="7"/>
  <c r="W1085" i="7"/>
  <c r="P1085" i="7"/>
  <c r="K1085" i="7"/>
  <c r="W1084" i="7"/>
  <c r="P1084" i="7"/>
  <c r="K1084" i="7"/>
  <c r="W1083" i="7"/>
  <c r="P1083" i="7"/>
  <c r="K1083" i="7"/>
  <c r="W1082" i="7"/>
  <c r="P1082" i="7"/>
  <c r="K1082" i="7"/>
  <c r="W1081" i="7"/>
  <c r="P1081" i="7"/>
  <c r="K1081" i="7"/>
  <c r="W1080" i="7"/>
  <c r="P1080" i="7"/>
  <c r="K1080" i="7"/>
  <c r="W1079" i="7"/>
  <c r="P1079" i="7"/>
  <c r="K1079" i="7"/>
  <c r="W1078" i="7"/>
  <c r="P1078" i="7"/>
  <c r="K1078" i="7"/>
  <c r="W1077" i="7"/>
  <c r="P1077" i="7"/>
  <c r="K1077" i="7"/>
  <c r="W1076" i="7"/>
  <c r="P1076" i="7"/>
  <c r="K1076" i="7"/>
  <c r="W1075" i="7"/>
  <c r="P1075" i="7"/>
  <c r="K1075" i="7"/>
  <c r="W1074" i="7"/>
  <c r="P1074" i="7"/>
  <c r="K1074" i="7"/>
  <c r="W1073" i="7"/>
  <c r="P1073" i="7"/>
  <c r="K1073" i="7"/>
  <c r="W1072" i="7"/>
  <c r="P1072" i="7"/>
  <c r="K1072" i="7"/>
  <c r="W1071" i="7"/>
  <c r="P1071" i="7"/>
  <c r="K1071" i="7"/>
  <c r="W1070" i="7"/>
  <c r="P1070" i="7"/>
  <c r="K1070" i="7"/>
  <c r="W1069" i="7"/>
  <c r="P1069" i="7"/>
  <c r="K1069" i="7"/>
  <c r="W1068" i="7"/>
  <c r="P1068" i="7"/>
  <c r="K1068" i="7"/>
  <c r="W1067" i="7"/>
  <c r="P1067" i="7"/>
  <c r="K1067" i="7"/>
  <c r="W1066" i="7"/>
  <c r="P1066" i="7"/>
  <c r="K1066" i="7"/>
  <c r="W1065" i="7"/>
  <c r="P1065" i="7"/>
  <c r="K1065" i="7"/>
  <c r="W1064" i="7"/>
  <c r="P1064" i="7"/>
  <c r="K1064" i="7"/>
  <c r="W1063" i="7"/>
  <c r="P1063" i="7"/>
  <c r="K1063" i="7"/>
  <c r="W1062" i="7"/>
  <c r="P1062" i="7"/>
  <c r="K1062" i="7"/>
  <c r="W1061" i="7"/>
  <c r="P1061" i="7"/>
  <c r="K1061" i="7"/>
  <c r="W1060" i="7"/>
  <c r="P1060" i="7"/>
  <c r="K1060" i="7"/>
  <c r="W1059" i="7"/>
  <c r="P1059" i="7"/>
  <c r="K1059" i="7"/>
  <c r="W1058" i="7"/>
  <c r="P1058" i="7"/>
  <c r="K1058" i="7"/>
  <c r="W1057" i="7"/>
  <c r="P1057" i="7"/>
  <c r="K1057" i="7"/>
  <c r="W1056" i="7"/>
  <c r="P1056" i="7"/>
  <c r="K1056" i="7"/>
  <c r="W1055" i="7"/>
  <c r="P1055" i="7"/>
  <c r="K1055" i="7"/>
  <c r="W1054" i="7"/>
  <c r="P1054" i="7"/>
  <c r="K1054" i="7"/>
  <c r="W1053" i="7"/>
  <c r="P1053" i="7"/>
  <c r="K1053" i="7"/>
  <c r="W1052" i="7"/>
  <c r="P1052" i="7"/>
  <c r="K1052" i="7"/>
  <c r="W1051" i="7"/>
  <c r="P1051" i="7"/>
  <c r="K1051" i="7"/>
  <c r="W1050" i="7"/>
  <c r="P1050" i="7"/>
  <c r="K1050" i="7"/>
  <c r="W1049" i="7"/>
  <c r="P1049" i="7"/>
  <c r="K1049" i="7"/>
  <c r="W1048" i="7"/>
  <c r="P1048" i="7"/>
  <c r="K1048" i="7"/>
  <c r="W1047" i="7"/>
  <c r="P1047" i="7"/>
  <c r="K1047" i="7"/>
  <c r="W1046" i="7"/>
  <c r="P1046" i="7"/>
  <c r="K1046" i="7"/>
  <c r="W1045" i="7"/>
  <c r="P1045" i="7"/>
  <c r="K1045" i="7"/>
  <c r="W1044" i="7"/>
  <c r="P1044" i="7"/>
  <c r="K1044" i="7"/>
  <c r="W1043" i="7"/>
  <c r="P1043" i="7"/>
  <c r="K1043" i="7"/>
  <c r="W1042" i="7"/>
  <c r="P1042" i="7"/>
  <c r="K1042" i="7"/>
  <c r="W1041" i="7"/>
  <c r="P1041" i="7"/>
  <c r="K1041" i="7"/>
  <c r="W1040" i="7"/>
  <c r="P1040" i="7"/>
  <c r="K1040" i="7"/>
  <c r="W1039" i="7"/>
  <c r="P1039" i="7"/>
  <c r="K1039" i="7"/>
  <c r="W1038" i="7"/>
  <c r="P1038" i="7"/>
  <c r="K1038" i="7"/>
  <c r="W1037" i="7"/>
  <c r="P1037" i="7"/>
  <c r="K1037" i="7"/>
  <c r="W1036" i="7"/>
  <c r="P1036" i="7"/>
  <c r="K1036" i="7"/>
  <c r="W1035" i="7"/>
  <c r="P1035" i="7"/>
  <c r="K1035" i="7"/>
  <c r="W1034" i="7"/>
  <c r="P1034" i="7"/>
  <c r="K1034" i="7"/>
  <c r="W1033" i="7"/>
  <c r="P1033" i="7"/>
  <c r="K1033" i="7"/>
  <c r="W1032" i="7"/>
  <c r="P1032" i="7"/>
  <c r="K1032" i="7"/>
  <c r="W1031" i="7"/>
  <c r="P1031" i="7"/>
  <c r="K1031" i="7"/>
  <c r="W1030" i="7"/>
  <c r="P1030" i="7"/>
  <c r="K1030" i="7"/>
  <c r="W1029" i="7"/>
  <c r="P1029" i="7"/>
  <c r="K1029" i="7"/>
  <c r="W1028" i="7"/>
  <c r="P1028" i="7"/>
  <c r="K1028" i="7"/>
  <c r="W1027" i="7"/>
  <c r="P1027" i="7"/>
  <c r="K1027" i="7"/>
  <c r="W1026" i="7"/>
  <c r="P1026" i="7"/>
  <c r="K1026" i="7"/>
  <c r="W1025" i="7"/>
  <c r="P1025" i="7"/>
  <c r="K1025" i="7"/>
  <c r="W1024" i="7"/>
  <c r="P1024" i="7"/>
  <c r="K1024" i="7"/>
  <c r="W1023" i="7"/>
  <c r="P1023" i="7"/>
  <c r="K1023" i="7"/>
  <c r="W1022" i="7"/>
  <c r="P1022" i="7"/>
  <c r="K1022" i="7"/>
  <c r="W1021" i="7"/>
  <c r="P1021" i="7"/>
  <c r="K1021" i="7"/>
  <c r="W1020" i="7"/>
  <c r="P1020" i="7"/>
  <c r="K1020" i="7"/>
  <c r="W1019" i="7"/>
  <c r="P1019" i="7"/>
  <c r="K1019" i="7"/>
  <c r="W1018" i="7"/>
  <c r="P1018" i="7"/>
  <c r="K1018" i="7"/>
  <c r="W1017" i="7"/>
  <c r="P1017" i="7"/>
  <c r="K1017" i="7"/>
  <c r="W1016" i="7"/>
  <c r="P1016" i="7"/>
  <c r="K1016" i="7"/>
  <c r="W1015" i="7"/>
  <c r="P1015" i="7"/>
  <c r="K1015" i="7"/>
  <c r="W1014" i="7"/>
  <c r="P1014" i="7"/>
  <c r="K1014" i="7"/>
  <c r="W1013" i="7"/>
  <c r="P1013" i="7"/>
  <c r="K1013" i="7"/>
  <c r="W1012" i="7"/>
  <c r="P1012" i="7"/>
  <c r="K1012" i="7"/>
  <c r="W1011" i="7"/>
  <c r="P1011" i="7"/>
  <c r="K1011" i="7"/>
  <c r="W1010" i="7"/>
  <c r="P1010" i="7"/>
  <c r="K1010" i="7"/>
  <c r="W1009" i="7"/>
  <c r="P1009" i="7"/>
  <c r="K1009" i="7"/>
  <c r="W1008" i="7"/>
  <c r="P1008" i="7"/>
  <c r="K1008" i="7"/>
  <c r="W1007" i="7"/>
  <c r="P1007" i="7"/>
  <c r="K1007" i="7"/>
  <c r="W1006" i="7"/>
  <c r="P1006" i="7"/>
  <c r="K1006" i="7"/>
  <c r="W1005" i="7"/>
  <c r="P1005" i="7"/>
  <c r="K1005" i="7"/>
  <c r="W1004" i="7"/>
  <c r="P1004" i="7"/>
  <c r="K1004" i="7"/>
  <c r="W1003" i="7"/>
  <c r="P1003" i="7"/>
  <c r="K1003" i="7"/>
  <c r="W1002" i="7"/>
  <c r="P1002" i="7"/>
  <c r="K1002" i="7"/>
  <c r="W1001" i="7"/>
  <c r="P1001" i="7"/>
  <c r="K1001" i="7"/>
  <c r="W1000" i="7"/>
  <c r="P1000" i="7"/>
  <c r="K1000" i="7"/>
  <c r="W999" i="7"/>
  <c r="P999" i="7"/>
  <c r="K999" i="7"/>
  <c r="W998" i="7"/>
  <c r="P998" i="7"/>
  <c r="K998" i="7"/>
  <c r="W997" i="7"/>
  <c r="P997" i="7"/>
  <c r="K997" i="7"/>
  <c r="W996" i="7"/>
  <c r="P996" i="7"/>
  <c r="K996" i="7"/>
  <c r="W995" i="7"/>
  <c r="P995" i="7"/>
  <c r="K995" i="7"/>
  <c r="W994" i="7"/>
  <c r="P994" i="7"/>
  <c r="K994" i="7"/>
  <c r="W993" i="7"/>
  <c r="P993" i="7"/>
  <c r="K993" i="7"/>
  <c r="W992" i="7"/>
  <c r="P992" i="7"/>
  <c r="K992" i="7"/>
  <c r="W991" i="7"/>
  <c r="P991" i="7"/>
  <c r="K991" i="7"/>
  <c r="W990" i="7"/>
  <c r="P990" i="7"/>
  <c r="K990" i="7"/>
  <c r="W989" i="7"/>
  <c r="P989" i="7"/>
  <c r="K989" i="7"/>
  <c r="W988" i="7"/>
  <c r="P988" i="7"/>
  <c r="K988" i="7"/>
  <c r="W987" i="7"/>
  <c r="P987" i="7"/>
  <c r="K987" i="7"/>
  <c r="W986" i="7"/>
  <c r="P986" i="7"/>
  <c r="K986" i="7"/>
  <c r="W985" i="7"/>
  <c r="P985" i="7"/>
  <c r="K985" i="7"/>
  <c r="W984" i="7"/>
  <c r="P984" i="7"/>
  <c r="K984" i="7"/>
  <c r="W983" i="7"/>
  <c r="P983" i="7"/>
  <c r="K983" i="7"/>
  <c r="W982" i="7"/>
  <c r="P982" i="7"/>
  <c r="K982" i="7"/>
  <c r="W981" i="7"/>
  <c r="P981" i="7"/>
  <c r="K981" i="7"/>
  <c r="W980" i="7"/>
  <c r="P980" i="7"/>
  <c r="K980" i="7"/>
  <c r="W979" i="7"/>
  <c r="P979" i="7"/>
  <c r="K979" i="7"/>
  <c r="W978" i="7"/>
  <c r="P978" i="7"/>
  <c r="K978" i="7"/>
  <c r="W977" i="7"/>
  <c r="P977" i="7"/>
  <c r="K977" i="7"/>
  <c r="W976" i="7"/>
  <c r="P976" i="7"/>
  <c r="K976" i="7"/>
  <c r="W975" i="7"/>
  <c r="P975" i="7"/>
  <c r="K975" i="7"/>
  <c r="W974" i="7"/>
  <c r="P974" i="7"/>
  <c r="K974" i="7"/>
  <c r="W973" i="7"/>
  <c r="P973" i="7"/>
  <c r="K973" i="7"/>
  <c r="W972" i="7"/>
  <c r="P972" i="7"/>
  <c r="K972" i="7"/>
  <c r="W971" i="7"/>
  <c r="P971" i="7"/>
  <c r="K971" i="7"/>
  <c r="W970" i="7"/>
  <c r="P970" i="7"/>
  <c r="K970" i="7"/>
  <c r="W969" i="7"/>
  <c r="P969" i="7"/>
  <c r="K969" i="7"/>
  <c r="W968" i="7"/>
  <c r="P968" i="7"/>
  <c r="K968" i="7"/>
  <c r="W967" i="7"/>
  <c r="P967" i="7"/>
  <c r="K967" i="7"/>
  <c r="W966" i="7"/>
  <c r="P966" i="7"/>
  <c r="K966" i="7"/>
  <c r="W965" i="7"/>
  <c r="P965" i="7"/>
  <c r="K965" i="7"/>
  <c r="W964" i="7"/>
  <c r="P964" i="7"/>
  <c r="K964" i="7"/>
  <c r="W963" i="7"/>
  <c r="P963" i="7"/>
  <c r="K963" i="7"/>
  <c r="W962" i="7"/>
  <c r="P962" i="7"/>
  <c r="K962" i="7"/>
  <c r="W961" i="7"/>
  <c r="P961" i="7"/>
  <c r="K961" i="7"/>
  <c r="W960" i="7"/>
  <c r="P960" i="7"/>
  <c r="K960" i="7"/>
  <c r="W959" i="7"/>
  <c r="P959" i="7"/>
  <c r="K959" i="7"/>
  <c r="W958" i="7"/>
  <c r="P958" i="7"/>
  <c r="K958" i="7"/>
  <c r="W957" i="7"/>
  <c r="P957" i="7"/>
  <c r="K957" i="7"/>
  <c r="W956" i="7"/>
  <c r="P956" i="7"/>
  <c r="K956" i="7"/>
  <c r="W955" i="7"/>
  <c r="P955" i="7"/>
  <c r="K955" i="7"/>
  <c r="W954" i="7"/>
  <c r="P954" i="7"/>
  <c r="K954" i="7"/>
  <c r="W953" i="7"/>
  <c r="P953" i="7"/>
  <c r="K953" i="7"/>
  <c r="W952" i="7"/>
  <c r="P952" i="7"/>
  <c r="K952" i="7"/>
  <c r="W951" i="7"/>
  <c r="P951" i="7"/>
  <c r="K951" i="7"/>
  <c r="W950" i="7"/>
  <c r="P950" i="7"/>
  <c r="K950" i="7"/>
  <c r="W949" i="7"/>
  <c r="P949" i="7"/>
  <c r="K949" i="7"/>
  <c r="W948" i="7"/>
  <c r="P948" i="7"/>
  <c r="K948" i="7"/>
  <c r="W947" i="7"/>
  <c r="P947" i="7"/>
  <c r="K947" i="7"/>
  <c r="W946" i="7"/>
  <c r="P946" i="7"/>
  <c r="K946" i="7"/>
  <c r="W945" i="7"/>
  <c r="P945" i="7"/>
  <c r="K945" i="7"/>
  <c r="W944" i="7"/>
  <c r="P944" i="7"/>
  <c r="K944" i="7"/>
  <c r="W943" i="7"/>
  <c r="P943" i="7"/>
  <c r="K943" i="7"/>
  <c r="W942" i="7"/>
  <c r="P942" i="7"/>
  <c r="K942" i="7"/>
  <c r="W941" i="7"/>
  <c r="P941" i="7"/>
  <c r="K941" i="7"/>
  <c r="W940" i="7"/>
  <c r="P940" i="7"/>
  <c r="K940" i="7"/>
  <c r="W939" i="7"/>
  <c r="P939" i="7"/>
  <c r="K939" i="7"/>
  <c r="W938" i="7"/>
  <c r="P938" i="7"/>
  <c r="K938" i="7"/>
  <c r="W937" i="7"/>
  <c r="P937" i="7"/>
  <c r="K937" i="7"/>
  <c r="W936" i="7"/>
  <c r="P936" i="7"/>
  <c r="K936" i="7"/>
  <c r="W935" i="7"/>
  <c r="P935" i="7"/>
  <c r="K935" i="7"/>
  <c r="W934" i="7"/>
  <c r="P934" i="7"/>
  <c r="K934" i="7"/>
  <c r="W933" i="7"/>
  <c r="P933" i="7"/>
  <c r="K933" i="7"/>
  <c r="W932" i="7"/>
  <c r="P932" i="7"/>
  <c r="K932" i="7"/>
  <c r="W931" i="7"/>
  <c r="P931" i="7"/>
  <c r="K931" i="7"/>
  <c r="W930" i="7"/>
  <c r="P930" i="7"/>
  <c r="K930" i="7"/>
  <c r="W929" i="7"/>
  <c r="P929" i="7"/>
  <c r="K929" i="7"/>
  <c r="W928" i="7"/>
  <c r="P928" i="7"/>
  <c r="K928" i="7"/>
  <c r="W927" i="7"/>
  <c r="P927" i="7"/>
  <c r="K927" i="7"/>
  <c r="W926" i="7"/>
  <c r="P926" i="7"/>
  <c r="K926" i="7"/>
  <c r="W925" i="7"/>
  <c r="P925" i="7"/>
  <c r="K925" i="7"/>
  <c r="W924" i="7"/>
  <c r="P924" i="7"/>
  <c r="K924" i="7"/>
  <c r="W923" i="7"/>
  <c r="P923" i="7"/>
  <c r="K923" i="7"/>
  <c r="W922" i="7"/>
  <c r="P922" i="7"/>
  <c r="K922" i="7"/>
  <c r="W921" i="7"/>
  <c r="P921" i="7"/>
  <c r="K921" i="7"/>
  <c r="W920" i="7"/>
  <c r="P920" i="7"/>
  <c r="K920" i="7"/>
  <c r="W919" i="7"/>
  <c r="P919" i="7"/>
  <c r="K919" i="7"/>
  <c r="W918" i="7"/>
  <c r="P918" i="7"/>
  <c r="K918" i="7"/>
  <c r="W917" i="7"/>
  <c r="P917" i="7"/>
  <c r="K917" i="7"/>
  <c r="W916" i="7"/>
  <c r="P916" i="7"/>
  <c r="K916" i="7"/>
  <c r="W915" i="7"/>
  <c r="P915" i="7"/>
  <c r="K915" i="7"/>
  <c r="W914" i="7"/>
  <c r="P914" i="7"/>
  <c r="K914" i="7"/>
  <c r="W913" i="7"/>
  <c r="P913" i="7"/>
  <c r="K913" i="7"/>
  <c r="W912" i="7"/>
  <c r="P912" i="7"/>
  <c r="K912" i="7"/>
  <c r="W911" i="7"/>
  <c r="P911" i="7"/>
  <c r="K911" i="7"/>
  <c r="W910" i="7"/>
  <c r="P910" i="7"/>
  <c r="K910" i="7"/>
  <c r="W909" i="7"/>
  <c r="P909" i="7"/>
  <c r="K909" i="7"/>
  <c r="W908" i="7"/>
  <c r="P908" i="7"/>
  <c r="K908" i="7"/>
  <c r="W907" i="7"/>
  <c r="P907" i="7"/>
  <c r="K907" i="7"/>
  <c r="W906" i="7"/>
  <c r="P906" i="7"/>
  <c r="K906" i="7"/>
  <c r="W905" i="7"/>
  <c r="P905" i="7"/>
  <c r="K905" i="7"/>
  <c r="W904" i="7"/>
  <c r="P904" i="7"/>
  <c r="K904" i="7"/>
  <c r="W903" i="7"/>
  <c r="P903" i="7"/>
  <c r="K903" i="7"/>
  <c r="W902" i="7"/>
  <c r="P902" i="7"/>
  <c r="K902" i="7"/>
  <c r="W901" i="7"/>
  <c r="P901" i="7"/>
  <c r="K901" i="7"/>
  <c r="W900" i="7"/>
  <c r="P900" i="7"/>
  <c r="K900" i="7"/>
  <c r="W899" i="7"/>
  <c r="P899" i="7"/>
  <c r="K899" i="7"/>
  <c r="W898" i="7"/>
  <c r="P898" i="7"/>
  <c r="K898" i="7"/>
  <c r="W897" i="7"/>
  <c r="P897" i="7"/>
  <c r="K897" i="7"/>
  <c r="W896" i="7"/>
  <c r="P896" i="7"/>
  <c r="K896" i="7"/>
  <c r="W895" i="7"/>
  <c r="P895" i="7"/>
  <c r="K895" i="7"/>
  <c r="W894" i="7"/>
  <c r="P894" i="7"/>
  <c r="K894" i="7"/>
  <c r="W893" i="7"/>
  <c r="P893" i="7"/>
  <c r="K893" i="7"/>
  <c r="W892" i="7"/>
  <c r="P892" i="7"/>
  <c r="K892" i="7"/>
  <c r="W891" i="7"/>
  <c r="P891" i="7"/>
  <c r="K891" i="7"/>
  <c r="W890" i="7"/>
  <c r="P890" i="7"/>
  <c r="K890" i="7"/>
  <c r="W889" i="7"/>
  <c r="P889" i="7"/>
  <c r="K889" i="7"/>
  <c r="W888" i="7"/>
  <c r="P888" i="7"/>
  <c r="K888" i="7"/>
  <c r="W887" i="7"/>
  <c r="P887" i="7"/>
  <c r="K887" i="7"/>
  <c r="W886" i="7"/>
  <c r="P886" i="7"/>
  <c r="K886" i="7"/>
  <c r="W885" i="7"/>
  <c r="P885" i="7"/>
  <c r="K885" i="7"/>
  <c r="W884" i="7"/>
  <c r="P884" i="7"/>
  <c r="K884" i="7"/>
  <c r="W883" i="7"/>
  <c r="P883" i="7"/>
  <c r="K883" i="7"/>
  <c r="W882" i="7"/>
  <c r="P882" i="7"/>
  <c r="K882" i="7"/>
  <c r="W881" i="7"/>
  <c r="P881" i="7"/>
  <c r="K881" i="7"/>
  <c r="W880" i="7"/>
  <c r="P880" i="7"/>
  <c r="K880" i="7"/>
  <c r="W879" i="7"/>
  <c r="P879" i="7"/>
  <c r="K879" i="7"/>
  <c r="W878" i="7"/>
  <c r="P878" i="7"/>
  <c r="K878" i="7"/>
  <c r="W877" i="7"/>
  <c r="P877" i="7"/>
  <c r="K877" i="7"/>
  <c r="W876" i="7"/>
  <c r="P876" i="7"/>
  <c r="K876" i="7"/>
  <c r="W875" i="7"/>
  <c r="P875" i="7"/>
  <c r="K875" i="7"/>
  <c r="W874" i="7"/>
  <c r="P874" i="7"/>
  <c r="K874" i="7"/>
  <c r="W873" i="7"/>
  <c r="P873" i="7"/>
  <c r="K873" i="7"/>
  <c r="W872" i="7"/>
  <c r="P872" i="7"/>
  <c r="K872" i="7"/>
  <c r="W871" i="7"/>
  <c r="P871" i="7"/>
  <c r="K871" i="7"/>
  <c r="W870" i="7"/>
  <c r="P870" i="7"/>
  <c r="K870" i="7"/>
  <c r="W869" i="7"/>
  <c r="P869" i="7"/>
  <c r="K869" i="7"/>
  <c r="W868" i="7"/>
  <c r="P868" i="7"/>
  <c r="K868" i="7"/>
  <c r="W867" i="7"/>
  <c r="P867" i="7"/>
  <c r="K867" i="7"/>
  <c r="W866" i="7"/>
  <c r="P866" i="7"/>
  <c r="K866" i="7"/>
  <c r="W865" i="7"/>
  <c r="P865" i="7"/>
  <c r="K865" i="7"/>
  <c r="W864" i="7"/>
  <c r="P864" i="7"/>
  <c r="K864" i="7"/>
  <c r="W863" i="7"/>
  <c r="P863" i="7"/>
  <c r="K863" i="7"/>
  <c r="W862" i="7"/>
  <c r="P862" i="7"/>
  <c r="K862" i="7"/>
  <c r="W861" i="7"/>
  <c r="P861" i="7"/>
  <c r="K861" i="7"/>
  <c r="W860" i="7"/>
  <c r="P860" i="7"/>
  <c r="K860" i="7"/>
  <c r="W859" i="7"/>
  <c r="P859" i="7"/>
  <c r="K859" i="7"/>
  <c r="W858" i="7"/>
  <c r="P858" i="7"/>
  <c r="K858" i="7"/>
  <c r="W857" i="7"/>
  <c r="P857" i="7"/>
  <c r="K857" i="7"/>
  <c r="W856" i="7"/>
  <c r="P856" i="7"/>
  <c r="K856" i="7"/>
  <c r="W855" i="7"/>
  <c r="P855" i="7"/>
  <c r="K855" i="7"/>
  <c r="W854" i="7"/>
  <c r="P854" i="7"/>
  <c r="K854" i="7"/>
  <c r="W853" i="7"/>
  <c r="P853" i="7"/>
  <c r="K853" i="7"/>
  <c r="W852" i="7"/>
  <c r="P852" i="7"/>
  <c r="K852" i="7"/>
  <c r="W851" i="7"/>
  <c r="P851" i="7"/>
  <c r="K851" i="7"/>
  <c r="W850" i="7"/>
  <c r="P850" i="7"/>
  <c r="K850" i="7"/>
  <c r="W849" i="7"/>
  <c r="P849" i="7"/>
  <c r="K849" i="7"/>
  <c r="W848" i="7"/>
  <c r="P848" i="7"/>
  <c r="K848" i="7"/>
  <c r="W847" i="7"/>
  <c r="P847" i="7"/>
  <c r="K847" i="7"/>
  <c r="W846" i="7"/>
  <c r="P846" i="7"/>
  <c r="K846" i="7"/>
  <c r="W845" i="7"/>
  <c r="P845" i="7"/>
  <c r="K845" i="7"/>
  <c r="W844" i="7"/>
  <c r="P844" i="7"/>
  <c r="K844" i="7"/>
  <c r="W843" i="7"/>
  <c r="P843" i="7"/>
  <c r="K843" i="7"/>
  <c r="W842" i="7"/>
  <c r="P842" i="7"/>
  <c r="K842" i="7"/>
  <c r="W841" i="7"/>
  <c r="P841" i="7"/>
  <c r="K841" i="7"/>
  <c r="W840" i="7"/>
  <c r="P840" i="7"/>
  <c r="K840" i="7"/>
  <c r="W839" i="7"/>
  <c r="P839" i="7"/>
  <c r="K839" i="7"/>
  <c r="W838" i="7"/>
  <c r="P838" i="7"/>
  <c r="K838" i="7"/>
  <c r="W837" i="7"/>
  <c r="P837" i="7"/>
  <c r="K837" i="7"/>
  <c r="W836" i="7"/>
  <c r="P836" i="7"/>
  <c r="K836" i="7"/>
  <c r="W835" i="7"/>
  <c r="P835" i="7"/>
  <c r="K835" i="7"/>
  <c r="W834" i="7"/>
  <c r="P834" i="7"/>
  <c r="K834" i="7"/>
  <c r="W833" i="7"/>
  <c r="P833" i="7"/>
  <c r="K833" i="7"/>
  <c r="W832" i="7"/>
  <c r="P832" i="7"/>
  <c r="K832" i="7"/>
  <c r="W831" i="7"/>
  <c r="P831" i="7"/>
  <c r="K831" i="7"/>
  <c r="W830" i="7"/>
  <c r="P830" i="7"/>
  <c r="K830" i="7"/>
  <c r="W829" i="7"/>
  <c r="P829" i="7"/>
  <c r="K829" i="7"/>
  <c r="W828" i="7"/>
  <c r="P828" i="7"/>
  <c r="K828" i="7"/>
  <c r="W827" i="7"/>
  <c r="P827" i="7"/>
  <c r="K827" i="7"/>
  <c r="W826" i="7"/>
  <c r="P826" i="7"/>
  <c r="K826" i="7"/>
  <c r="W825" i="7"/>
  <c r="P825" i="7"/>
  <c r="K825" i="7"/>
  <c r="W824" i="7"/>
  <c r="P824" i="7"/>
  <c r="K824" i="7"/>
  <c r="W823" i="7"/>
  <c r="P823" i="7"/>
  <c r="K823" i="7"/>
  <c r="W822" i="7"/>
  <c r="P822" i="7"/>
  <c r="K822" i="7"/>
  <c r="W821" i="7"/>
  <c r="P821" i="7"/>
  <c r="K821" i="7"/>
  <c r="W820" i="7"/>
  <c r="P820" i="7"/>
  <c r="K820" i="7"/>
  <c r="W819" i="7"/>
  <c r="P819" i="7"/>
  <c r="K819" i="7"/>
  <c r="W818" i="7"/>
  <c r="P818" i="7"/>
  <c r="K818" i="7"/>
  <c r="W817" i="7"/>
  <c r="P817" i="7"/>
  <c r="K817" i="7"/>
  <c r="W816" i="7"/>
  <c r="P816" i="7"/>
  <c r="K816" i="7"/>
  <c r="W815" i="7"/>
  <c r="P815" i="7"/>
  <c r="K815" i="7"/>
  <c r="W814" i="7"/>
  <c r="P814" i="7"/>
  <c r="K814" i="7"/>
  <c r="W813" i="7"/>
  <c r="P813" i="7"/>
  <c r="K813" i="7"/>
  <c r="W812" i="7"/>
  <c r="P812" i="7"/>
  <c r="K812" i="7"/>
  <c r="W811" i="7"/>
  <c r="P811" i="7"/>
  <c r="K811" i="7"/>
  <c r="W810" i="7"/>
  <c r="P810" i="7"/>
  <c r="K810" i="7"/>
  <c r="W809" i="7"/>
  <c r="P809" i="7"/>
  <c r="K809" i="7"/>
  <c r="W808" i="7"/>
  <c r="P808" i="7"/>
  <c r="K808" i="7"/>
  <c r="W807" i="7"/>
  <c r="P807" i="7"/>
  <c r="K807" i="7"/>
  <c r="W806" i="7"/>
  <c r="P806" i="7"/>
  <c r="K806" i="7"/>
  <c r="W805" i="7"/>
  <c r="P805" i="7"/>
  <c r="K805" i="7"/>
  <c r="W804" i="7"/>
  <c r="P804" i="7"/>
  <c r="K804" i="7"/>
  <c r="W803" i="7"/>
  <c r="P803" i="7"/>
  <c r="K803" i="7"/>
  <c r="W802" i="7"/>
  <c r="P802" i="7"/>
  <c r="K802" i="7"/>
  <c r="W801" i="7"/>
  <c r="P801" i="7"/>
  <c r="K801" i="7"/>
  <c r="W800" i="7"/>
  <c r="P800" i="7"/>
  <c r="K800" i="7"/>
  <c r="W799" i="7"/>
  <c r="P799" i="7"/>
  <c r="K799" i="7"/>
  <c r="W798" i="7"/>
  <c r="P798" i="7"/>
  <c r="K798" i="7"/>
  <c r="W797" i="7"/>
  <c r="P797" i="7"/>
  <c r="K797" i="7"/>
  <c r="W796" i="7"/>
  <c r="P796" i="7"/>
  <c r="K796" i="7"/>
  <c r="W795" i="7"/>
  <c r="P795" i="7"/>
  <c r="K795" i="7"/>
  <c r="W794" i="7"/>
  <c r="P794" i="7"/>
  <c r="K794" i="7"/>
  <c r="W793" i="7"/>
  <c r="P793" i="7"/>
  <c r="K793" i="7"/>
  <c r="W792" i="7"/>
  <c r="P792" i="7"/>
  <c r="K792" i="7"/>
  <c r="W791" i="7"/>
  <c r="P791" i="7"/>
  <c r="K791" i="7"/>
  <c r="W790" i="7"/>
  <c r="P790" i="7"/>
  <c r="K790" i="7"/>
  <c r="W789" i="7"/>
  <c r="P789" i="7"/>
  <c r="K789" i="7"/>
  <c r="W788" i="7"/>
  <c r="P788" i="7"/>
  <c r="K788" i="7"/>
  <c r="W787" i="7"/>
  <c r="P787" i="7"/>
  <c r="K787" i="7"/>
  <c r="W786" i="7"/>
  <c r="P786" i="7"/>
  <c r="K786" i="7"/>
  <c r="W785" i="7"/>
  <c r="P785" i="7"/>
  <c r="K785" i="7"/>
  <c r="W784" i="7"/>
  <c r="P784" i="7"/>
  <c r="K784" i="7"/>
  <c r="W783" i="7"/>
  <c r="P783" i="7"/>
  <c r="K783" i="7"/>
  <c r="W782" i="7"/>
  <c r="P782" i="7"/>
  <c r="K782" i="7"/>
  <c r="W781" i="7"/>
  <c r="P781" i="7"/>
  <c r="K781" i="7"/>
  <c r="W780" i="7"/>
  <c r="P780" i="7"/>
  <c r="K780" i="7"/>
  <c r="W779" i="7"/>
  <c r="P779" i="7"/>
  <c r="K779" i="7"/>
  <c r="W778" i="7"/>
  <c r="P778" i="7"/>
  <c r="K778" i="7"/>
  <c r="W777" i="7"/>
  <c r="P777" i="7"/>
  <c r="K777" i="7"/>
  <c r="W776" i="7"/>
  <c r="P776" i="7"/>
  <c r="K776" i="7"/>
  <c r="W775" i="7"/>
  <c r="P775" i="7"/>
  <c r="K775" i="7"/>
  <c r="W774" i="7"/>
  <c r="P774" i="7"/>
  <c r="K774" i="7"/>
  <c r="W773" i="7"/>
  <c r="P773" i="7"/>
  <c r="K773" i="7"/>
  <c r="W772" i="7"/>
  <c r="P772" i="7"/>
  <c r="K772" i="7"/>
  <c r="W771" i="7"/>
  <c r="P771" i="7"/>
  <c r="K771" i="7"/>
  <c r="W770" i="7"/>
  <c r="P770" i="7"/>
  <c r="K770" i="7"/>
  <c r="W769" i="7"/>
  <c r="P769" i="7"/>
  <c r="K769" i="7"/>
  <c r="W768" i="7"/>
  <c r="P768" i="7"/>
  <c r="K768" i="7"/>
  <c r="W767" i="7"/>
  <c r="P767" i="7"/>
  <c r="K767" i="7"/>
  <c r="W766" i="7"/>
  <c r="P766" i="7"/>
  <c r="K766" i="7"/>
  <c r="W765" i="7"/>
  <c r="P765" i="7"/>
  <c r="K765" i="7"/>
  <c r="W764" i="7"/>
  <c r="P764" i="7"/>
  <c r="K764" i="7"/>
  <c r="W763" i="7"/>
  <c r="P763" i="7"/>
  <c r="K763" i="7"/>
  <c r="W762" i="7"/>
  <c r="P762" i="7"/>
  <c r="K762" i="7"/>
  <c r="W761" i="7"/>
  <c r="P761" i="7"/>
  <c r="K761" i="7"/>
  <c r="W760" i="7"/>
  <c r="P760" i="7"/>
  <c r="K760" i="7"/>
  <c r="W759" i="7"/>
  <c r="P759" i="7"/>
  <c r="K759" i="7"/>
  <c r="W758" i="7"/>
  <c r="P758" i="7"/>
  <c r="K758" i="7"/>
  <c r="W757" i="7"/>
  <c r="P757" i="7"/>
  <c r="K757" i="7"/>
  <c r="W756" i="7"/>
  <c r="P756" i="7"/>
  <c r="K756" i="7"/>
  <c r="W755" i="7"/>
  <c r="P755" i="7"/>
  <c r="K755" i="7"/>
  <c r="W754" i="7"/>
  <c r="P754" i="7"/>
  <c r="K754" i="7"/>
  <c r="W753" i="7"/>
  <c r="P753" i="7"/>
  <c r="K753" i="7"/>
  <c r="W752" i="7"/>
  <c r="P752" i="7"/>
  <c r="K752" i="7"/>
  <c r="W751" i="7"/>
  <c r="P751" i="7"/>
  <c r="K751" i="7"/>
  <c r="W750" i="7"/>
  <c r="P750" i="7"/>
  <c r="K750" i="7"/>
  <c r="W749" i="7"/>
  <c r="P749" i="7"/>
  <c r="K749" i="7"/>
  <c r="W748" i="7"/>
  <c r="P748" i="7"/>
  <c r="K748" i="7"/>
  <c r="W747" i="7"/>
  <c r="P747" i="7"/>
  <c r="K747" i="7"/>
  <c r="W746" i="7"/>
  <c r="P746" i="7"/>
  <c r="K746" i="7"/>
  <c r="W745" i="7"/>
  <c r="P745" i="7"/>
  <c r="K745" i="7"/>
  <c r="W744" i="7"/>
  <c r="P744" i="7"/>
  <c r="K744" i="7"/>
  <c r="W743" i="7"/>
  <c r="P743" i="7"/>
  <c r="K743" i="7"/>
  <c r="W742" i="7"/>
  <c r="P742" i="7"/>
  <c r="K742" i="7"/>
  <c r="W741" i="7"/>
  <c r="P741" i="7"/>
  <c r="K741" i="7"/>
  <c r="W740" i="7"/>
  <c r="P740" i="7"/>
  <c r="K740" i="7"/>
  <c r="W739" i="7"/>
  <c r="P739" i="7"/>
  <c r="K739" i="7"/>
  <c r="W738" i="7"/>
  <c r="P738" i="7"/>
  <c r="K738" i="7"/>
  <c r="W737" i="7"/>
  <c r="P737" i="7"/>
  <c r="K737" i="7"/>
  <c r="W736" i="7"/>
  <c r="P736" i="7"/>
  <c r="K736" i="7"/>
  <c r="W735" i="7"/>
  <c r="P735" i="7"/>
  <c r="K735" i="7"/>
  <c r="W734" i="7"/>
  <c r="P734" i="7"/>
  <c r="K734" i="7"/>
  <c r="W733" i="7"/>
  <c r="P733" i="7"/>
  <c r="K733" i="7"/>
  <c r="W732" i="7"/>
  <c r="P732" i="7"/>
  <c r="K732" i="7"/>
  <c r="W731" i="7"/>
  <c r="P731" i="7"/>
  <c r="K731" i="7"/>
  <c r="W730" i="7"/>
  <c r="P730" i="7"/>
  <c r="K730" i="7"/>
  <c r="W729" i="7"/>
  <c r="P729" i="7"/>
  <c r="K729" i="7"/>
  <c r="W728" i="7"/>
  <c r="P728" i="7"/>
  <c r="K728" i="7"/>
  <c r="W727" i="7"/>
  <c r="P727" i="7"/>
  <c r="K727" i="7"/>
  <c r="W726" i="7"/>
  <c r="P726" i="7"/>
  <c r="K726" i="7"/>
  <c r="W725" i="7"/>
  <c r="P725" i="7"/>
  <c r="K725" i="7"/>
  <c r="W724" i="7"/>
  <c r="P724" i="7"/>
  <c r="K724" i="7"/>
  <c r="W723" i="7"/>
  <c r="P723" i="7"/>
  <c r="K723" i="7"/>
  <c r="W722" i="7"/>
  <c r="P722" i="7"/>
  <c r="K722" i="7"/>
  <c r="W721" i="7"/>
  <c r="P721" i="7"/>
  <c r="K721" i="7"/>
  <c r="W720" i="7"/>
  <c r="P720" i="7"/>
  <c r="K720" i="7"/>
  <c r="W719" i="7"/>
  <c r="P719" i="7"/>
  <c r="K719" i="7"/>
  <c r="W718" i="7"/>
  <c r="P718" i="7"/>
  <c r="K718" i="7"/>
  <c r="W717" i="7"/>
  <c r="P717" i="7"/>
  <c r="K717" i="7"/>
  <c r="W716" i="7"/>
  <c r="P716" i="7"/>
  <c r="K716" i="7"/>
  <c r="W715" i="7"/>
  <c r="P715" i="7"/>
  <c r="K715" i="7"/>
  <c r="W714" i="7"/>
  <c r="P714" i="7"/>
  <c r="K714" i="7"/>
  <c r="W713" i="7"/>
  <c r="P713" i="7"/>
  <c r="K713" i="7"/>
  <c r="W712" i="7"/>
  <c r="P712" i="7"/>
  <c r="K712" i="7"/>
  <c r="W711" i="7"/>
  <c r="P711" i="7"/>
  <c r="K711" i="7"/>
  <c r="W710" i="7"/>
  <c r="P710" i="7"/>
  <c r="K710" i="7"/>
  <c r="W709" i="7"/>
  <c r="P709" i="7"/>
  <c r="K709" i="7"/>
  <c r="W708" i="7"/>
  <c r="P708" i="7"/>
  <c r="K708" i="7"/>
  <c r="W707" i="7"/>
  <c r="P707" i="7"/>
  <c r="K707" i="7"/>
  <c r="W706" i="7"/>
  <c r="P706" i="7"/>
  <c r="K706" i="7"/>
  <c r="W705" i="7"/>
  <c r="P705" i="7"/>
  <c r="K705" i="7"/>
  <c r="W704" i="7"/>
  <c r="P704" i="7"/>
  <c r="K704" i="7"/>
  <c r="W703" i="7"/>
  <c r="P703" i="7"/>
  <c r="K703" i="7"/>
  <c r="W702" i="7"/>
  <c r="P702" i="7"/>
  <c r="K702" i="7"/>
  <c r="W701" i="7"/>
  <c r="P701" i="7"/>
  <c r="K701" i="7"/>
  <c r="W700" i="7"/>
  <c r="P700" i="7"/>
  <c r="K700" i="7"/>
  <c r="W699" i="7"/>
  <c r="P699" i="7"/>
  <c r="K699" i="7"/>
  <c r="W698" i="7"/>
  <c r="P698" i="7"/>
  <c r="K698" i="7"/>
  <c r="W697" i="7"/>
  <c r="P697" i="7"/>
  <c r="K697" i="7"/>
  <c r="W696" i="7"/>
  <c r="P696" i="7"/>
  <c r="K696" i="7"/>
  <c r="W695" i="7"/>
  <c r="P695" i="7"/>
  <c r="K695" i="7"/>
  <c r="W694" i="7"/>
  <c r="P694" i="7"/>
  <c r="K694" i="7"/>
  <c r="W693" i="7"/>
  <c r="P693" i="7"/>
  <c r="K693" i="7"/>
  <c r="W692" i="7"/>
  <c r="P692" i="7"/>
  <c r="K692" i="7"/>
  <c r="W691" i="7"/>
  <c r="P691" i="7"/>
  <c r="K691" i="7"/>
  <c r="W690" i="7"/>
  <c r="P690" i="7"/>
  <c r="K690" i="7"/>
  <c r="W689" i="7"/>
  <c r="P689" i="7"/>
  <c r="K689" i="7"/>
  <c r="W688" i="7"/>
  <c r="P688" i="7"/>
  <c r="K688" i="7"/>
  <c r="W687" i="7"/>
  <c r="P687" i="7"/>
  <c r="K687" i="7"/>
  <c r="W686" i="7"/>
  <c r="P686" i="7"/>
  <c r="K686" i="7"/>
  <c r="W685" i="7"/>
  <c r="P685" i="7"/>
  <c r="K685" i="7"/>
  <c r="W684" i="7"/>
  <c r="P684" i="7"/>
  <c r="K684" i="7"/>
  <c r="W683" i="7"/>
  <c r="P683" i="7"/>
  <c r="K683" i="7"/>
  <c r="W682" i="7"/>
  <c r="P682" i="7"/>
  <c r="K682" i="7"/>
  <c r="W681" i="7"/>
  <c r="P681" i="7"/>
  <c r="K681" i="7"/>
  <c r="W680" i="7"/>
  <c r="P680" i="7"/>
  <c r="K680" i="7"/>
  <c r="W679" i="7"/>
  <c r="P679" i="7"/>
  <c r="K679" i="7"/>
  <c r="W678" i="7"/>
  <c r="P678" i="7"/>
  <c r="K678" i="7"/>
  <c r="W677" i="7"/>
  <c r="P677" i="7"/>
  <c r="K677" i="7"/>
  <c r="W676" i="7"/>
  <c r="P676" i="7"/>
  <c r="K676" i="7"/>
  <c r="W675" i="7"/>
  <c r="P675" i="7"/>
  <c r="K675" i="7"/>
  <c r="W674" i="7"/>
  <c r="P674" i="7"/>
  <c r="K674" i="7"/>
  <c r="W673" i="7"/>
  <c r="P673" i="7"/>
  <c r="K673" i="7"/>
  <c r="W672" i="7"/>
  <c r="P672" i="7"/>
  <c r="K672" i="7"/>
  <c r="W671" i="7"/>
  <c r="P671" i="7"/>
  <c r="K671" i="7"/>
  <c r="W670" i="7"/>
  <c r="P670" i="7"/>
  <c r="K670" i="7"/>
  <c r="W669" i="7"/>
  <c r="P669" i="7"/>
  <c r="K669" i="7"/>
  <c r="W668" i="7"/>
  <c r="P668" i="7"/>
  <c r="K668" i="7"/>
  <c r="W667" i="7"/>
  <c r="P667" i="7"/>
  <c r="K667" i="7"/>
  <c r="W666" i="7"/>
  <c r="P666" i="7"/>
  <c r="K666" i="7"/>
  <c r="W665" i="7"/>
  <c r="P665" i="7"/>
  <c r="K665" i="7"/>
  <c r="W664" i="7"/>
  <c r="P664" i="7"/>
  <c r="K664" i="7"/>
  <c r="W663" i="7"/>
  <c r="P663" i="7"/>
  <c r="K663" i="7"/>
  <c r="W662" i="7"/>
  <c r="P662" i="7"/>
  <c r="K662" i="7"/>
  <c r="W661" i="7"/>
  <c r="P661" i="7"/>
  <c r="K661" i="7"/>
  <c r="W660" i="7"/>
  <c r="P660" i="7"/>
  <c r="K660" i="7"/>
  <c r="W659" i="7"/>
  <c r="P659" i="7"/>
  <c r="K659" i="7"/>
  <c r="W658" i="7"/>
  <c r="P658" i="7"/>
  <c r="K658" i="7"/>
  <c r="W657" i="7"/>
  <c r="P657" i="7"/>
  <c r="K657" i="7"/>
  <c r="W656" i="7"/>
  <c r="P656" i="7"/>
  <c r="K656" i="7"/>
  <c r="W655" i="7"/>
  <c r="P655" i="7"/>
  <c r="K655" i="7"/>
  <c r="W654" i="7"/>
  <c r="P654" i="7"/>
  <c r="K654" i="7"/>
  <c r="W653" i="7"/>
  <c r="P653" i="7"/>
  <c r="K653" i="7"/>
  <c r="W652" i="7"/>
  <c r="P652" i="7"/>
  <c r="K652" i="7"/>
  <c r="W651" i="7"/>
  <c r="P651" i="7"/>
  <c r="K651" i="7"/>
  <c r="W650" i="7"/>
  <c r="P650" i="7"/>
  <c r="K650" i="7"/>
  <c r="W649" i="7"/>
  <c r="P649" i="7"/>
  <c r="K649" i="7"/>
  <c r="W648" i="7"/>
  <c r="P648" i="7"/>
  <c r="K648" i="7"/>
  <c r="W647" i="7"/>
  <c r="P647" i="7"/>
  <c r="K647" i="7"/>
  <c r="W646" i="7"/>
  <c r="P646" i="7"/>
  <c r="K646" i="7"/>
  <c r="W645" i="7"/>
  <c r="P645" i="7"/>
  <c r="K645" i="7"/>
  <c r="W644" i="7"/>
  <c r="P644" i="7"/>
  <c r="K644" i="7"/>
  <c r="W643" i="7"/>
  <c r="P643" i="7"/>
  <c r="K643" i="7"/>
  <c r="W642" i="7"/>
  <c r="P642" i="7"/>
  <c r="K642" i="7"/>
  <c r="W641" i="7"/>
  <c r="P641" i="7"/>
  <c r="K641" i="7"/>
  <c r="W640" i="7"/>
  <c r="P640" i="7"/>
  <c r="K640" i="7"/>
  <c r="W639" i="7"/>
  <c r="P639" i="7"/>
  <c r="K639" i="7"/>
  <c r="W638" i="7"/>
  <c r="P638" i="7"/>
  <c r="K638" i="7"/>
  <c r="W637" i="7"/>
  <c r="P637" i="7"/>
  <c r="K637" i="7"/>
  <c r="W636" i="7"/>
  <c r="P636" i="7"/>
  <c r="K636" i="7"/>
  <c r="W635" i="7"/>
  <c r="P635" i="7"/>
  <c r="K635" i="7"/>
  <c r="W634" i="7"/>
  <c r="P634" i="7"/>
  <c r="K634" i="7"/>
  <c r="W633" i="7"/>
  <c r="P633" i="7"/>
  <c r="K633" i="7"/>
  <c r="W632" i="7"/>
  <c r="P632" i="7"/>
  <c r="K632" i="7"/>
  <c r="W631" i="7"/>
  <c r="P631" i="7"/>
  <c r="K631" i="7"/>
  <c r="W630" i="7"/>
  <c r="P630" i="7"/>
  <c r="K630" i="7"/>
  <c r="W629" i="7"/>
  <c r="P629" i="7"/>
  <c r="K629" i="7"/>
  <c r="W628" i="7"/>
  <c r="P628" i="7"/>
  <c r="K628" i="7"/>
  <c r="W627" i="7"/>
  <c r="P627" i="7"/>
  <c r="K627" i="7"/>
  <c r="W626" i="7"/>
  <c r="P626" i="7"/>
  <c r="K626" i="7"/>
  <c r="W625" i="7"/>
  <c r="P625" i="7"/>
  <c r="K625" i="7"/>
  <c r="W624" i="7"/>
  <c r="P624" i="7"/>
  <c r="K624" i="7"/>
  <c r="W623" i="7"/>
  <c r="P623" i="7"/>
  <c r="K623" i="7"/>
  <c r="W622" i="7"/>
  <c r="P622" i="7"/>
  <c r="K622" i="7"/>
  <c r="W621" i="7"/>
  <c r="P621" i="7"/>
  <c r="K621" i="7"/>
  <c r="W620" i="7"/>
  <c r="P620" i="7"/>
  <c r="K620" i="7"/>
  <c r="W619" i="7"/>
  <c r="P619" i="7"/>
  <c r="K619" i="7"/>
  <c r="W618" i="7"/>
  <c r="P618" i="7"/>
  <c r="K618" i="7"/>
  <c r="W617" i="7"/>
  <c r="P617" i="7"/>
  <c r="K617" i="7"/>
  <c r="W616" i="7"/>
  <c r="P616" i="7"/>
  <c r="K616" i="7"/>
  <c r="W615" i="7"/>
  <c r="P615" i="7"/>
  <c r="K615" i="7"/>
  <c r="W614" i="7"/>
  <c r="P614" i="7"/>
  <c r="K614" i="7"/>
  <c r="W613" i="7"/>
  <c r="P613" i="7"/>
  <c r="K613" i="7"/>
  <c r="W612" i="7"/>
  <c r="P612" i="7"/>
  <c r="K612" i="7"/>
  <c r="W611" i="7"/>
  <c r="P611" i="7"/>
  <c r="K611" i="7"/>
  <c r="W610" i="7"/>
  <c r="P610" i="7"/>
  <c r="K610" i="7"/>
  <c r="W609" i="7"/>
  <c r="P609" i="7"/>
  <c r="K609" i="7"/>
  <c r="W608" i="7"/>
  <c r="P608" i="7"/>
  <c r="K608" i="7"/>
  <c r="W607" i="7"/>
  <c r="P607" i="7"/>
  <c r="K607" i="7"/>
  <c r="W606" i="7"/>
  <c r="P606" i="7"/>
  <c r="K606" i="7"/>
  <c r="W605" i="7"/>
  <c r="P605" i="7"/>
  <c r="K605" i="7"/>
  <c r="W604" i="7"/>
  <c r="P604" i="7"/>
  <c r="K604" i="7"/>
  <c r="W603" i="7"/>
  <c r="P603" i="7"/>
  <c r="K603" i="7"/>
  <c r="W602" i="7"/>
  <c r="P602" i="7"/>
  <c r="K602" i="7"/>
  <c r="W601" i="7"/>
  <c r="P601" i="7"/>
  <c r="K601" i="7"/>
  <c r="W600" i="7"/>
  <c r="P600" i="7"/>
  <c r="K600" i="7"/>
  <c r="W599" i="7"/>
  <c r="P599" i="7"/>
  <c r="K599" i="7"/>
  <c r="W598" i="7"/>
  <c r="P598" i="7"/>
  <c r="K598" i="7"/>
  <c r="W597" i="7"/>
  <c r="P597" i="7"/>
  <c r="K597" i="7"/>
  <c r="W596" i="7"/>
  <c r="P596" i="7"/>
  <c r="K596" i="7"/>
  <c r="W595" i="7"/>
  <c r="P595" i="7"/>
  <c r="K595" i="7"/>
  <c r="W594" i="7"/>
  <c r="P594" i="7"/>
  <c r="K594" i="7"/>
  <c r="W593" i="7"/>
  <c r="P593" i="7"/>
  <c r="K593" i="7"/>
  <c r="W592" i="7"/>
  <c r="P592" i="7"/>
  <c r="K592" i="7"/>
  <c r="W591" i="7"/>
  <c r="P591" i="7"/>
  <c r="K591" i="7"/>
  <c r="W590" i="7"/>
  <c r="P590" i="7"/>
  <c r="K590" i="7"/>
  <c r="W589" i="7"/>
  <c r="P589" i="7"/>
  <c r="K589" i="7"/>
  <c r="W588" i="7"/>
  <c r="P588" i="7"/>
  <c r="K588" i="7"/>
  <c r="W587" i="7"/>
  <c r="P587" i="7"/>
  <c r="K587" i="7"/>
  <c r="W586" i="7"/>
  <c r="P586" i="7"/>
  <c r="K586" i="7"/>
  <c r="W585" i="7"/>
  <c r="P585" i="7"/>
  <c r="K585" i="7"/>
  <c r="W584" i="7"/>
  <c r="P584" i="7"/>
  <c r="K584" i="7"/>
  <c r="W583" i="7"/>
  <c r="P583" i="7"/>
  <c r="K583" i="7"/>
  <c r="W582" i="7"/>
  <c r="P582" i="7"/>
  <c r="K582" i="7"/>
  <c r="W581" i="7"/>
  <c r="P581" i="7"/>
  <c r="K581" i="7"/>
  <c r="W580" i="7"/>
  <c r="P580" i="7"/>
  <c r="K580" i="7"/>
  <c r="W579" i="7"/>
  <c r="P579" i="7"/>
  <c r="K579" i="7"/>
  <c r="W578" i="7"/>
  <c r="P578" i="7"/>
  <c r="K578" i="7"/>
  <c r="W577" i="7"/>
  <c r="P577" i="7"/>
  <c r="K577" i="7"/>
  <c r="W576" i="7"/>
  <c r="P576" i="7"/>
  <c r="K576" i="7"/>
  <c r="W575" i="7"/>
  <c r="P575" i="7"/>
  <c r="K575" i="7"/>
  <c r="W574" i="7"/>
  <c r="P574" i="7"/>
  <c r="K574" i="7"/>
  <c r="W573" i="7"/>
  <c r="P573" i="7"/>
  <c r="K573" i="7"/>
  <c r="W572" i="7"/>
  <c r="P572" i="7"/>
  <c r="K572" i="7"/>
  <c r="W571" i="7"/>
  <c r="P571" i="7"/>
  <c r="K571" i="7"/>
  <c r="W570" i="7"/>
  <c r="P570" i="7"/>
  <c r="K570" i="7"/>
  <c r="W569" i="7"/>
  <c r="P569" i="7"/>
  <c r="K569" i="7"/>
  <c r="W568" i="7"/>
  <c r="P568" i="7"/>
  <c r="K568" i="7"/>
  <c r="W567" i="7"/>
  <c r="P567" i="7"/>
  <c r="K567" i="7"/>
  <c r="W566" i="7"/>
  <c r="P566" i="7"/>
  <c r="K566" i="7"/>
  <c r="W565" i="7"/>
  <c r="P565" i="7"/>
  <c r="K565" i="7"/>
  <c r="W564" i="7"/>
  <c r="P564" i="7"/>
  <c r="K564" i="7"/>
  <c r="W563" i="7"/>
  <c r="P563" i="7"/>
  <c r="K563" i="7"/>
  <c r="W562" i="7"/>
  <c r="P562" i="7"/>
  <c r="K562" i="7"/>
  <c r="W561" i="7"/>
  <c r="P561" i="7"/>
  <c r="K561" i="7"/>
  <c r="W560" i="7"/>
  <c r="P560" i="7"/>
  <c r="K560" i="7"/>
  <c r="W559" i="7"/>
  <c r="P559" i="7"/>
  <c r="K559" i="7"/>
  <c r="W558" i="7"/>
  <c r="P558" i="7"/>
  <c r="K558" i="7"/>
  <c r="W557" i="7"/>
  <c r="P557" i="7"/>
  <c r="K557" i="7"/>
  <c r="W556" i="7"/>
  <c r="P556" i="7"/>
  <c r="K556" i="7"/>
  <c r="W555" i="7"/>
  <c r="P555" i="7"/>
  <c r="K555" i="7"/>
  <c r="W554" i="7"/>
  <c r="P554" i="7"/>
  <c r="K554" i="7"/>
  <c r="W553" i="7"/>
  <c r="P553" i="7"/>
  <c r="K553" i="7"/>
  <c r="W552" i="7"/>
  <c r="P552" i="7"/>
  <c r="K552" i="7"/>
  <c r="W551" i="7"/>
  <c r="P551" i="7"/>
  <c r="K551" i="7"/>
  <c r="W550" i="7"/>
  <c r="P550" i="7"/>
  <c r="K550" i="7"/>
  <c r="W549" i="7"/>
  <c r="P549" i="7"/>
  <c r="K549" i="7"/>
  <c r="W548" i="7"/>
  <c r="P548" i="7"/>
  <c r="K548" i="7"/>
  <c r="W547" i="7"/>
  <c r="P547" i="7"/>
  <c r="K547" i="7"/>
  <c r="W546" i="7"/>
  <c r="P546" i="7"/>
  <c r="K546" i="7"/>
  <c r="W545" i="7"/>
  <c r="P545" i="7"/>
  <c r="K545" i="7"/>
  <c r="W544" i="7"/>
  <c r="P544" i="7"/>
  <c r="K544" i="7"/>
  <c r="W543" i="7"/>
  <c r="P543" i="7"/>
  <c r="K543" i="7"/>
  <c r="W542" i="7"/>
  <c r="P542" i="7"/>
  <c r="K542" i="7"/>
  <c r="W541" i="7"/>
  <c r="P541" i="7"/>
  <c r="K541" i="7"/>
  <c r="W540" i="7"/>
  <c r="P540" i="7"/>
  <c r="K540" i="7"/>
  <c r="W539" i="7"/>
  <c r="P539" i="7"/>
  <c r="K539" i="7"/>
  <c r="W538" i="7"/>
  <c r="P538" i="7"/>
  <c r="K538" i="7"/>
  <c r="W537" i="7"/>
  <c r="P537" i="7"/>
  <c r="K537" i="7"/>
  <c r="W536" i="7"/>
  <c r="P536" i="7"/>
  <c r="K536" i="7"/>
  <c r="W535" i="7"/>
  <c r="P535" i="7"/>
  <c r="K535" i="7"/>
  <c r="W534" i="7"/>
  <c r="P534" i="7"/>
  <c r="K534" i="7"/>
  <c r="W533" i="7"/>
  <c r="P533" i="7"/>
  <c r="K533" i="7"/>
  <c r="W532" i="7"/>
  <c r="P532" i="7"/>
  <c r="K532" i="7"/>
  <c r="W531" i="7"/>
  <c r="P531" i="7"/>
  <c r="K531" i="7"/>
  <c r="W530" i="7"/>
  <c r="P530" i="7"/>
  <c r="K530" i="7"/>
  <c r="W529" i="7"/>
  <c r="P529" i="7"/>
  <c r="K529" i="7"/>
  <c r="W528" i="7"/>
  <c r="P528" i="7"/>
  <c r="K528" i="7"/>
  <c r="W527" i="7"/>
  <c r="P527" i="7"/>
  <c r="K527" i="7"/>
  <c r="W526" i="7"/>
  <c r="P526" i="7"/>
  <c r="K526" i="7"/>
  <c r="W525" i="7"/>
  <c r="P525" i="7"/>
  <c r="K525" i="7"/>
  <c r="W524" i="7"/>
  <c r="P524" i="7"/>
  <c r="K524" i="7"/>
  <c r="W523" i="7"/>
  <c r="P523" i="7"/>
  <c r="K523" i="7"/>
  <c r="W522" i="7"/>
  <c r="P522" i="7"/>
  <c r="K522" i="7"/>
  <c r="W521" i="7"/>
  <c r="P521" i="7"/>
  <c r="K521" i="7"/>
  <c r="W520" i="7"/>
  <c r="P520" i="7"/>
  <c r="K520" i="7"/>
  <c r="W519" i="7"/>
  <c r="P519" i="7"/>
  <c r="K519" i="7"/>
  <c r="W518" i="7"/>
  <c r="P518" i="7"/>
  <c r="K518" i="7"/>
  <c r="W517" i="7"/>
  <c r="P517" i="7"/>
  <c r="K517" i="7"/>
  <c r="W516" i="7"/>
  <c r="P516" i="7"/>
  <c r="K516" i="7"/>
  <c r="W515" i="7"/>
  <c r="P515" i="7"/>
  <c r="K515" i="7"/>
  <c r="W514" i="7"/>
  <c r="P514" i="7"/>
  <c r="K514" i="7"/>
  <c r="W513" i="7"/>
  <c r="P513" i="7"/>
  <c r="K513" i="7"/>
  <c r="W512" i="7"/>
  <c r="P512" i="7"/>
  <c r="K512" i="7"/>
  <c r="W511" i="7"/>
  <c r="P511" i="7"/>
  <c r="K511" i="7"/>
  <c r="W510" i="7"/>
  <c r="P510" i="7"/>
  <c r="K510" i="7"/>
  <c r="W509" i="7"/>
  <c r="P509" i="7"/>
  <c r="K509" i="7"/>
  <c r="W508" i="7"/>
  <c r="P508" i="7"/>
  <c r="K508" i="7"/>
  <c r="W507" i="7"/>
  <c r="P507" i="7"/>
  <c r="K507" i="7"/>
  <c r="W506" i="7"/>
  <c r="P506" i="7"/>
  <c r="K506" i="7"/>
  <c r="W505" i="7"/>
  <c r="P505" i="7"/>
  <c r="K505" i="7"/>
  <c r="W504" i="7"/>
  <c r="P504" i="7"/>
  <c r="K504" i="7"/>
  <c r="W503" i="7"/>
  <c r="P503" i="7"/>
  <c r="K503" i="7"/>
  <c r="W502" i="7"/>
  <c r="P502" i="7"/>
  <c r="K502" i="7"/>
  <c r="W501" i="7"/>
  <c r="P501" i="7"/>
  <c r="K501" i="7"/>
  <c r="W500" i="7"/>
  <c r="P500" i="7"/>
  <c r="K500" i="7"/>
  <c r="W499" i="7"/>
  <c r="P499" i="7"/>
  <c r="K499" i="7"/>
  <c r="W498" i="7"/>
  <c r="P498" i="7"/>
  <c r="K498" i="7"/>
  <c r="W497" i="7"/>
  <c r="P497" i="7"/>
  <c r="K497" i="7"/>
  <c r="W496" i="7"/>
  <c r="P496" i="7"/>
  <c r="K496" i="7"/>
  <c r="W495" i="7"/>
  <c r="P495" i="7"/>
  <c r="K495" i="7"/>
  <c r="W494" i="7"/>
  <c r="P494" i="7"/>
  <c r="K494" i="7"/>
  <c r="W493" i="7"/>
  <c r="P493" i="7"/>
  <c r="K493" i="7"/>
  <c r="W492" i="7"/>
  <c r="P492" i="7"/>
  <c r="K492" i="7"/>
  <c r="W491" i="7"/>
  <c r="P491" i="7"/>
  <c r="K491" i="7"/>
  <c r="W490" i="7"/>
  <c r="P490" i="7"/>
  <c r="K490" i="7"/>
  <c r="W489" i="7"/>
  <c r="P489" i="7"/>
  <c r="K489" i="7"/>
  <c r="W488" i="7"/>
  <c r="P488" i="7"/>
  <c r="K488" i="7"/>
  <c r="W487" i="7"/>
  <c r="P487" i="7"/>
  <c r="K487" i="7"/>
  <c r="W486" i="7"/>
  <c r="P486" i="7"/>
  <c r="K486" i="7"/>
  <c r="W485" i="7"/>
  <c r="P485" i="7"/>
  <c r="K485" i="7"/>
  <c r="W484" i="7"/>
  <c r="P484" i="7"/>
  <c r="K484" i="7"/>
  <c r="W483" i="7"/>
  <c r="P483" i="7"/>
  <c r="K483" i="7"/>
  <c r="W482" i="7"/>
  <c r="P482" i="7"/>
  <c r="K482" i="7"/>
  <c r="W481" i="7"/>
  <c r="P481" i="7"/>
  <c r="K481" i="7"/>
  <c r="W480" i="7"/>
  <c r="P480" i="7"/>
  <c r="K480" i="7"/>
  <c r="W479" i="7"/>
  <c r="P479" i="7"/>
  <c r="K479" i="7"/>
  <c r="W478" i="7"/>
  <c r="P478" i="7"/>
  <c r="K478" i="7"/>
  <c r="W477" i="7"/>
  <c r="P477" i="7"/>
  <c r="K477" i="7"/>
  <c r="W476" i="7"/>
  <c r="P476" i="7"/>
  <c r="K476" i="7"/>
  <c r="W475" i="7"/>
  <c r="P475" i="7"/>
  <c r="K475" i="7"/>
  <c r="W474" i="7"/>
  <c r="P474" i="7"/>
  <c r="K474" i="7"/>
  <c r="W473" i="7"/>
  <c r="P473" i="7"/>
  <c r="K473" i="7"/>
  <c r="W472" i="7"/>
  <c r="P472" i="7"/>
  <c r="K472" i="7"/>
  <c r="W471" i="7"/>
  <c r="P471" i="7"/>
  <c r="K471" i="7"/>
  <c r="W470" i="7"/>
  <c r="P470" i="7"/>
  <c r="K470" i="7"/>
  <c r="W469" i="7"/>
  <c r="P469" i="7"/>
  <c r="K469" i="7"/>
  <c r="W468" i="7"/>
  <c r="P468" i="7"/>
  <c r="K468" i="7"/>
  <c r="W467" i="7"/>
  <c r="P467" i="7"/>
  <c r="K467" i="7"/>
  <c r="W466" i="7"/>
  <c r="P466" i="7"/>
  <c r="K466" i="7"/>
  <c r="W465" i="7"/>
  <c r="P465" i="7"/>
  <c r="K465" i="7"/>
  <c r="W464" i="7"/>
  <c r="P464" i="7"/>
  <c r="K464" i="7"/>
  <c r="W463" i="7"/>
  <c r="P463" i="7"/>
  <c r="K463" i="7"/>
  <c r="W462" i="7"/>
  <c r="P462" i="7"/>
  <c r="K462" i="7"/>
  <c r="W461" i="7"/>
  <c r="P461" i="7"/>
  <c r="K461" i="7"/>
  <c r="W460" i="7"/>
  <c r="P460" i="7"/>
  <c r="K460" i="7"/>
  <c r="W459" i="7"/>
  <c r="P459" i="7"/>
  <c r="K459" i="7"/>
  <c r="W458" i="7"/>
  <c r="P458" i="7"/>
  <c r="K458" i="7"/>
  <c r="W457" i="7"/>
  <c r="P457" i="7"/>
  <c r="K457" i="7"/>
  <c r="W456" i="7"/>
  <c r="P456" i="7"/>
  <c r="K456" i="7"/>
  <c r="W455" i="7"/>
  <c r="P455" i="7"/>
  <c r="K455" i="7"/>
  <c r="W454" i="7"/>
  <c r="P454" i="7"/>
  <c r="K454" i="7"/>
  <c r="W453" i="7"/>
  <c r="P453" i="7"/>
  <c r="K453" i="7"/>
  <c r="W452" i="7"/>
  <c r="P452" i="7"/>
  <c r="K452" i="7"/>
  <c r="W451" i="7"/>
  <c r="P451" i="7"/>
  <c r="K451" i="7"/>
  <c r="W450" i="7"/>
  <c r="P450" i="7"/>
  <c r="K450" i="7"/>
  <c r="W449" i="7"/>
  <c r="P449" i="7"/>
  <c r="K449" i="7"/>
  <c r="W448" i="7"/>
  <c r="P448" i="7"/>
  <c r="K448" i="7"/>
  <c r="W447" i="7"/>
  <c r="P447" i="7"/>
  <c r="K447" i="7"/>
  <c r="W446" i="7"/>
  <c r="P446" i="7"/>
  <c r="K446" i="7"/>
  <c r="W445" i="7"/>
  <c r="P445" i="7"/>
  <c r="K445" i="7"/>
  <c r="W444" i="7"/>
  <c r="P444" i="7"/>
  <c r="K444" i="7"/>
  <c r="W443" i="7"/>
  <c r="P443" i="7"/>
  <c r="K443" i="7"/>
  <c r="W442" i="7"/>
  <c r="P442" i="7"/>
  <c r="K442" i="7"/>
  <c r="W441" i="7"/>
  <c r="P441" i="7"/>
  <c r="K441" i="7"/>
  <c r="W440" i="7"/>
  <c r="P440" i="7"/>
  <c r="K440" i="7"/>
  <c r="W439" i="7"/>
  <c r="P439" i="7"/>
  <c r="K439" i="7"/>
  <c r="W438" i="7"/>
  <c r="P438" i="7"/>
  <c r="K438" i="7"/>
  <c r="W437" i="7"/>
  <c r="P437" i="7"/>
  <c r="K437" i="7"/>
  <c r="W436" i="7"/>
  <c r="P436" i="7"/>
  <c r="K436" i="7"/>
  <c r="W435" i="7"/>
  <c r="P435" i="7"/>
  <c r="K435" i="7"/>
  <c r="W434" i="7"/>
  <c r="P434" i="7"/>
  <c r="K434" i="7"/>
  <c r="W433" i="7"/>
  <c r="P433" i="7"/>
  <c r="K433" i="7"/>
  <c r="W432" i="7"/>
  <c r="P432" i="7"/>
  <c r="K432" i="7"/>
  <c r="W431" i="7"/>
  <c r="P431" i="7"/>
  <c r="K431" i="7"/>
  <c r="W430" i="7"/>
  <c r="P430" i="7"/>
  <c r="K430" i="7"/>
  <c r="W429" i="7"/>
  <c r="P429" i="7"/>
  <c r="K429" i="7"/>
  <c r="W428" i="7"/>
  <c r="P428" i="7"/>
  <c r="K428" i="7"/>
  <c r="W427" i="7"/>
  <c r="P427" i="7"/>
  <c r="K427" i="7"/>
  <c r="W426" i="7"/>
  <c r="P426" i="7"/>
  <c r="K426" i="7"/>
  <c r="W425" i="7"/>
  <c r="P425" i="7"/>
  <c r="K425" i="7"/>
  <c r="W424" i="7"/>
  <c r="P424" i="7"/>
  <c r="K424" i="7"/>
  <c r="W423" i="7"/>
  <c r="P423" i="7"/>
  <c r="K423" i="7"/>
  <c r="W422" i="7"/>
  <c r="P422" i="7"/>
  <c r="K422" i="7"/>
  <c r="W421" i="7"/>
  <c r="P421" i="7"/>
  <c r="K421" i="7"/>
  <c r="W420" i="7"/>
  <c r="P420" i="7"/>
  <c r="K420" i="7"/>
  <c r="W419" i="7"/>
  <c r="P419" i="7"/>
  <c r="K419" i="7"/>
  <c r="W418" i="7"/>
  <c r="P418" i="7"/>
  <c r="K418" i="7"/>
  <c r="W417" i="7"/>
  <c r="P417" i="7"/>
  <c r="K417" i="7"/>
  <c r="W416" i="7"/>
  <c r="P416" i="7"/>
  <c r="K416" i="7"/>
  <c r="W415" i="7"/>
  <c r="P415" i="7"/>
  <c r="K415" i="7"/>
  <c r="W414" i="7"/>
  <c r="P414" i="7"/>
  <c r="K414" i="7"/>
  <c r="W413" i="7"/>
  <c r="P413" i="7"/>
  <c r="K413" i="7"/>
  <c r="W412" i="7"/>
  <c r="P412" i="7"/>
  <c r="K412" i="7"/>
  <c r="W411" i="7"/>
  <c r="P411" i="7"/>
  <c r="K411" i="7"/>
  <c r="W410" i="7"/>
  <c r="P410" i="7"/>
  <c r="K410" i="7"/>
  <c r="W409" i="7"/>
  <c r="P409" i="7"/>
  <c r="K409" i="7"/>
  <c r="W408" i="7"/>
  <c r="P408" i="7"/>
  <c r="K408" i="7"/>
  <c r="W407" i="7"/>
  <c r="P407" i="7"/>
  <c r="K407" i="7"/>
  <c r="W406" i="7"/>
  <c r="P406" i="7"/>
  <c r="K406" i="7"/>
  <c r="W405" i="7"/>
  <c r="P405" i="7"/>
  <c r="K405" i="7"/>
  <c r="W404" i="7"/>
  <c r="P404" i="7"/>
  <c r="K404" i="7"/>
  <c r="W403" i="7"/>
  <c r="P403" i="7"/>
  <c r="K403" i="7"/>
  <c r="W402" i="7"/>
  <c r="P402" i="7"/>
  <c r="K402" i="7"/>
  <c r="W401" i="7"/>
  <c r="P401" i="7"/>
  <c r="K401" i="7"/>
  <c r="W400" i="7"/>
  <c r="P400" i="7"/>
  <c r="K400" i="7"/>
  <c r="W399" i="7"/>
  <c r="P399" i="7"/>
  <c r="K399" i="7"/>
  <c r="W398" i="7"/>
  <c r="P398" i="7"/>
  <c r="K398" i="7"/>
  <c r="W397" i="7"/>
  <c r="P397" i="7"/>
  <c r="K397" i="7"/>
  <c r="W396" i="7"/>
  <c r="P396" i="7"/>
  <c r="K396" i="7"/>
  <c r="W395" i="7"/>
  <c r="P395" i="7"/>
  <c r="K395" i="7"/>
  <c r="W394" i="7"/>
  <c r="P394" i="7"/>
  <c r="K394" i="7"/>
  <c r="W393" i="7"/>
  <c r="P393" i="7"/>
  <c r="K393" i="7"/>
  <c r="W392" i="7"/>
  <c r="P392" i="7"/>
  <c r="K392" i="7"/>
  <c r="W391" i="7"/>
  <c r="P391" i="7"/>
  <c r="K391" i="7"/>
  <c r="W390" i="7"/>
  <c r="P390" i="7"/>
  <c r="K390" i="7"/>
  <c r="W389" i="7"/>
  <c r="P389" i="7"/>
  <c r="K389" i="7"/>
  <c r="W388" i="7"/>
  <c r="P388" i="7"/>
  <c r="K388" i="7"/>
  <c r="W387" i="7"/>
  <c r="P387" i="7"/>
  <c r="K387" i="7"/>
  <c r="W386" i="7"/>
  <c r="P386" i="7"/>
  <c r="K386" i="7"/>
  <c r="W385" i="7"/>
  <c r="P385" i="7"/>
  <c r="K385" i="7"/>
  <c r="W384" i="7"/>
  <c r="P384" i="7"/>
  <c r="K384" i="7"/>
  <c r="W383" i="7"/>
  <c r="P383" i="7"/>
  <c r="K383" i="7"/>
  <c r="W382" i="7"/>
  <c r="P382" i="7"/>
  <c r="K382" i="7"/>
  <c r="W381" i="7"/>
  <c r="P381" i="7"/>
  <c r="K381" i="7"/>
  <c r="W380" i="7"/>
  <c r="P380" i="7"/>
  <c r="K380" i="7"/>
  <c r="W379" i="7"/>
  <c r="P379" i="7"/>
  <c r="K379" i="7"/>
  <c r="W378" i="7"/>
  <c r="P378" i="7"/>
  <c r="K378" i="7"/>
  <c r="W377" i="7"/>
  <c r="P377" i="7"/>
  <c r="K377" i="7"/>
  <c r="W376" i="7"/>
  <c r="P376" i="7"/>
  <c r="K376" i="7"/>
  <c r="W375" i="7"/>
  <c r="P375" i="7"/>
  <c r="K375" i="7"/>
  <c r="W374" i="7"/>
  <c r="P374" i="7"/>
  <c r="K374" i="7"/>
  <c r="W373" i="7"/>
  <c r="P373" i="7"/>
  <c r="K373" i="7"/>
  <c r="W372" i="7"/>
  <c r="P372" i="7"/>
  <c r="K372" i="7"/>
  <c r="W371" i="7"/>
  <c r="P371" i="7"/>
  <c r="K371" i="7"/>
  <c r="W370" i="7"/>
  <c r="P370" i="7"/>
  <c r="K370" i="7"/>
  <c r="W369" i="7"/>
  <c r="P369" i="7"/>
  <c r="K369" i="7"/>
  <c r="W368" i="7"/>
  <c r="P368" i="7"/>
  <c r="K368" i="7"/>
  <c r="W367" i="7"/>
  <c r="P367" i="7"/>
  <c r="K367" i="7"/>
  <c r="W366" i="7"/>
  <c r="P366" i="7"/>
  <c r="K366" i="7"/>
  <c r="W365" i="7"/>
  <c r="P365" i="7"/>
  <c r="K365" i="7"/>
  <c r="W364" i="7"/>
  <c r="P364" i="7"/>
  <c r="K364" i="7"/>
  <c r="W363" i="7"/>
  <c r="P363" i="7"/>
  <c r="K363" i="7"/>
  <c r="W362" i="7"/>
  <c r="P362" i="7"/>
  <c r="K362" i="7"/>
  <c r="W361" i="7"/>
  <c r="P361" i="7"/>
  <c r="K361" i="7"/>
  <c r="W360" i="7"/>
  <c r="P360" i="7"/>
  <c r="K360" i="7"/>
  <c r="W359" i="7"/>
  <c r="P359" i="7"/>
  <c r="K359" i="7"/>
  <c r="W358" i="7"/>
  <c r="P358" i="7"/>
  <c r="K358" i="7"/>
  <c r="W357" i="7"/>
  <c r="P357" i="7"/>
  <c r="K357" i="7"/>
  <c r="W356" i="7"/>
  <c r="P356" i="7"/>
  <c r="K356" i="7"/>
  <c r="W355" i="7"/>
  <c r="P355" i="7"/>
  <c r="K355" i="7"/>
  <c r="W354" i="7"/>
  <c r="P354" i="7"/>
  <c r="K354" i="7"/>
  <c r="W353" i="7"/>
  <c r="P353" i="7"/>
  <c r="K353" i="7"/>
  <c r="W352" i="7"/>
  <c r="P352" i="7"/>
  <c r="K352" i="7"/>
  <c r="W351" i="7"/>
  <c r="P351" i="7"/>
  <c r="K351" i="7"/>
  <c r="W350" i="7"/>
  <c r="P350" i="7"/>
  <c r="K350" i="7"/>
  <c r="W349" i="7"/>
  <c r="P349" i="7"/>
  <c r="K349" i="7"/>
  <c r="W348" i="7"/>
  <c r="P348" i="7"/>
  <c r="K348" i="7"/>
  <c r="W347" i="7"/>
  <c r="P347" i="7"/>
  <c r="K347" i="7"/>
  <c r="W346" i="7"/>
  <c r="P346" i="7"/>
  <c r="K346" i="7"/>
  <c r="W345" i="7"/>
  <c r="P345" i="7"/>
  <c r="K345" i="7"/>
  <c r="W344" i="7"/>
  <c r="P344" i="7"/>
  <c r="K344" i="7"/>
  <c r="W343" i="7"/>
  <c r="P343" i="7"/>
  <c r="K343" i="7"/>
  <c r="W342" i="7"/>
  <c r="P342" i="7"/>
  <c r="K342" i="7"/>
  <c r="W341" i="7"/>
  <c r="P341" i="7"/>
  <c r="K341" i="7"/>
  <c r="W340" i="7"/>
  <c r="P340" i="7"/>
  <c r="K340" i="7"/>
  <c r="W339" i="7"/>
  <c r="P339" i="7"/>
  <c r="K339" i="7"/>
  <c r="W338" i="7"/>
  <c r="P338" i="7"/>
  <c r="K338" i="7"/>
  <c r="W337" i="7"/>
  <c r="P337" i="7"/>
  <c r="K337" i="7"/>
  <c r="W336" i="7"/>
  <c r="P336" i="7"/>
  <c r="K336" i="7"/>
  <c r="W335" i="7"/>
  <c r="P335" i="7"/>
  <c r="K335" i="7"/>
  <c r="W334" i="7"/>
  <c r="P334" i="7"/>
  <c r="K334" i="7"/>
  <c r="W333" i="7"/>
  <c r="P333" i="7"/>
  <c r="K333" i="7"/>
  <c r="W332" i="7"/>
  <c r="P332" i="7"/>
  <c r="K332" i="7"/>
  <c r="W331" i="7"/>
  <c r="P331" i="7"/>
  <c r="K331" i="7"/>
  <c r="W330" i="7"/>
  <c r="P330" i="7"/>
  <c r="K330" i="7"/>
  <c r="W329" i="7"/>
  <c r="P329" i="7"/>
  <c r="K329" i="7"/>
  <c r="W328" i="7"/>
  <c r="P328" i="7"/>
  <c r="K328" i="7"/>
  <c r="W327" i="7"/>
  <c r="P327" i="7"/>
  <c r="K327" i="7"/>
  <c r="W326" i="7"/>
  <c r="P326" i="7"/>
  <c r="K326" i="7"/>
  <c r="W325" i="7"/>
  <c r="P325" i="7"/>
  <c r="K325" i="7"/>
  <c r="W324" i="7"/>
  <c r="P324" i="7"/>
  <c r="K324" i="7"/>
  <c r="W323" i="7"/>
  <c r="P323" i="7"/>
  <c r="K323" i="7"/>
  <c r="W322" i="7"/>
  <c r="P322" i="7"/>
  <c r="K322" i="7"/>
  <c r="W321" i="7"/>
  <c r="P321" i="7"/>
  <c r="K321" i="7"/>
  <c r="W320" i="7"/>
  <c r="P320" i="7"/>
  <c r="K320" i="7"/>
  <c r="W319" i="7"/>
  <c r="P319" i="7"/>
  <c r="K319" i="7"/>
  <c r="W318" i="7"/>
  <c r="P318" i="7"/>
  <c r="K318" i="7"/>
  <c r="W317" i="7"/>
  <c r="P317" i="7"/>
  <c r="K317" i="7"/>
  <c r="W316" i="7"/>
  <c r="P316" i="7"/>
  <c r="K316" i="7"/>
  <c r="W315" i="7"/>
  <c r="P315" i="7"/>
  <c r="K315" i="7"/>
  <c r="W314" i="7"/>
  <c r="P314" i="7"/>
  <c r="K314" i="7"/>
  <c r="W313" i="7"/>
  <c r="P313" i="7"/>
  <c r="K313" i="7"/>
  <c r="W312" i="7"/>
  <c r="P312" i="7"/>
  <c r="K312" i="7"/>
  <c r="W311" i="7"/>
  <c r="P311" i="7"/>
  <c r="K311" i="7"/>
  <c r="W310" i="7"/>
  <c r="P310" i="7"/>
  <c r="K310" i="7"/>
  <c r="W309" i="7"/>
  <c r="P309" i="7"/>
  <c r="K309" i="7"/>
  <c r="W308" i="7"/>
  <c r="P308" i="7"/>
  <c r="K308" i="7"/>
  <c r="W307" i="7"/>
  <c r="P307" i="7"/>
  <c r="K307" i="7"/>
  <c r="W306" i="7"/>
  <c r="P306" i="7"/>
  <c r="K306" i="7"/>
  <c r="W305" i="7"/>
  <c r="P305" i="7"/>
  <c r="K305" i="7"/>
  <c r="W304" i="7"/>
  <c r="P304" i="7"/>
  <c r="K304" i="7"/>
  <c r="W303" i="7"/>
  <c r="P303" i="7"/>
  <c r="K303" i="7"/>
  <c r="W302" i="7"/>
  <c r="P302" i="7"/>
  <c r="K302" i="7"/>
  <c r="W301" i="7"/>
  <c r="P301" i="7"/>
  <c r="K301" i="7"/>
  <c r="W300" i="7"/>
  <c r="P300" i="7"/>
  <c r="K300" i="7"/>
  <c r="W299" i="7"/>
  <c r="P299" i="7"/>
  <c r="K299" i="7"/>
  <c r="W298" i="7"/>
  <c r="P298" i="7"/>
  <c r="K298" i="7"/>
  <c r="W297" i="7"/>
  <c r="P297" i="7"/>
  <c r="K297" i="7"/>
  <c r="W296" i="7"/>
  <c r="P296" i="7"/>
  <c r="K296" i="7"/>
  <c r="W295" i="7"/>
  <c r="P295" i="7"/>
  <c r="K295" i="7"/>
  <c r="W294" i="7"/>
  <c r="P294" i="7"/>
  <c r="K294" i="7"/>
  <c r="W293" i="7"/>
  <c r="P293" i="7"/>
  <c r="K293" i="7"/>
  <c r="W292" i="7"/>
  <c r="P292" i="7"/>
  <c r="K292" i="7"/>
  <c r="W291" i="7"/>
  <c r="P291" i="7"/>
  <c r="K291" i="7"/>
  <c r="W290" i="7"/>
  <c r="P290" i="7"/>
  <c r="K290" i="7"/>
  <c r="W289" i="7"/>
  <c r="P289" i="7"/>
  <c r="K289" i="7"/>
  <c r="W288" i="7"/>
  <c r="P288" i="7"/>
  <c r="K288" i="7"/>
  <c r="W287" i="7"/>
  <c r="P287" i="7"/>
  <c r="K287" i="7"/>
  <c r="W286" i="7"/>
  <c r="P286" i="7"/>
  <c r="K286" i="7"/>
  <c r="W285" i="7"/>
  <c r="P285" i="7"/>
  <c r="K285" i="7"/>
  <c r="W284" i="7"/>
  <c r="P284" i="7"/>
  <c r="K284" i="7"/>
  <c r="W283" i="7"/>
  <c r="P283" i="7"/>
  <c r="K283" i="7"/>
  <c r="W282" i="7"/>
  <c r="P282" i="7"/>
  <c r="K282" i="7"/>
  <c r="W281" i="7"/>
  <c r="P281" i="7"/>
  <c r="K281" i="7"/>
  <c r="W280" i="7"/>
  <c r="P280" i="7"/>
  <c r="K280" i="7"/>
  <c r="W279" i="7"/>
  <c r="P279" i="7"/>
  <c r="K279" i="7"/>
  <c r="W278" i="7"/>
  <c r="P278" i="7"/>
  <c r="K278" i="7"/>
  <c r="W277" i="7"/>
  <c r="P277" i="7"/>
  <c r="K277" i="7"/>
  <c r="W276" i="7"/>
  <c r="P276" i="7"/>
  <c r="K276" i="7"/>
  <c r="W275" i="7"/>
  <c r="P275" i="7"/>
  <c r="K275" i="7"/>
  <c r="W274" i="7"/>
  <c r="P274" i="7"/>
  <c r="K274" i="7"/>
  <c r="W273" i="7"/>
  <c r="P273" i="7"/>
  <c r="K273" i="7"/>
  <c r="W272" i="7"/>
  <c r="P272" i="7"/>
  <c r="K272" i="7"/>
  <c r="W271" i="7"/>
  <c r="P271" i="7"/>
  <c r="K271" i="7"/>
  <c r="W270" i="7"/>
  <c r="P270" i="7"/>
  <c r="K270" i="7"/>
  <c r="W269" i="7"/>
  <c r="P269" i="7"/>
  <c r="K269" i="7"/>
  <c r="W268" i="7"/>
  <c r="P268" i="7"/>
  <c r="K268" i="7"/>
  <c r="W267" i="7"/>
  <c r="P267" i="7"/>
  <c r="K267" i="7"/>
  <c r="W266" i="7"/>
  <c r="P266" i="7"/>
  <c r="K266" i="7"/>
  <c r="W265" i="7"/>
  <c r="P265" i="7"/>
  <c r="K265" i="7"/>
  <c r="W264" i="7"/>
  <c r="P264" i="7"/>
  <c r="K264" i="7"/>
  <c r="W263" i="7"/>
  <c r="P263" i="7"/>
  <c r="K263" i="7"/>
  <c r="W262" i="7"/>
  <c r="P262" i="7"/>
  <c r="K262" i="7"/>
  <c r="W261" i="7"/>
  <c r="P261" i="7"/>
  <c r="K261" i="7"/>
  <c r="W260" i="7"/>
  <c r="P260" i="7"/>
  <c r="K260" i="7"/>
  <c r="W259" i="7"/>
  <c r="P259" i="7"/>
  <c r="K259" i="7"/>
  <c r="W258" i="7"/>
  <c r="P258" i="7"/>
  <c r="K258" i="7"/>
  <c r="W257" i="7"/>
  <c r="P257" i="7"/>
  <c r="K257" i="7"/>
  <c r="W256" i="7"/>
  <c r="P256" i="7"/>
  <c r="K256" i="7"/>
  <c r="W255" i="7"/>
  <c r="P255" i="7"/>
  <c r="K255" i="7"/>
  <c r="W254" i="7"/>
  <c r="P254" i="7"/>
  <c r="K254" i="7"/>
  <c r="W253" i="7"/>
  <c r="P253" i="7"/>
  <c r="K253" i="7"/>
  <c r="W252" i="7"/>
  <c r="P252" i="7"/>
  <c r="K252" i="7"/>
  <c r="W251" i="7"/>
  <c r="P251" i="7"/>
  <c r="K251" i="7"/>
  <c r="W250" i="7"/>
  <c r="P250" i="7"/>
  <c r="K250" i="7"/>
  <c r="W249" i="7"/>
  <c r="P249" i="7"/>
  <c r="K249" i="7"/>
  <c r="W248" i="7"/>
  <c r="P248" i="7"/>
  <c r="K248" i="7"/>
  <c r="W247" i="7"/>
  <c r="P247" i="7"/>
  <c r="K247" i="7"/>
  <c r="W246" i="7"/>
  <c r="P246" i="7"/>
  <c r="K246" i="7"/>
  <c r="W245" i="7"/>
  <c r="P245" i="7"/>
  <c r="K245" i="7"/>
  <c r="W244" i="7"/>
  <c r="P244" i="7"/>
  <c r="K244" i="7"/>
  <c r="W243" i="7"/>
  <c r="P243" i="7"/>
  <c r="K243" i="7"/>
  <c r="W242" i="7"/>
  <c r="P242" i="7"/>
  <c r="K242" i="7"/>
  <c r="W241" i="7"/>
  <c r="P241" i="7"/>
  <c r="K241" i="7"/>
  <c r="W240" i="7"/>
  <c r="P240" i="7"/>
  <c r="K240" i="7"/>
  <c r="W239" i="7"/>
  <c r="P239" i="7"/>
  <c r="K239" i="7"/>
  <c r="W238" i="7"/>
  <c r="P238" i="7"/>
  <c r="K238" i="7"/>
  <c r="W237" i="7"/>
  <c r="P237" i="7"/>
  <c r="K237" i="7"/>
  <c r="W236" i="7"/>
  <c r="P236" i="7"/>
  <c r="K236" i="7"/>
  <c r="W235" i="7"/>
  <c r="P235" i="7"/>
  <c r="K235" i="7"/>
  <c r="W234" i="7"/>
  <c r="P234" i="7"/>
  <c r="K234" i="7"/>
  <c r="W233" i="7"/>
  <c r="P233" i="7"/>
  <c r="K233" i="7"/>
  <c r="W232" i="7"/>
  <c r="P232" i="7"/>
  <c r="K232" i="7"/>
  <c r="W231" i="7"/>
  <c r="P231" i="7"/>
  <c r="K231" i="7"/>
  <c r="W230" i="7"/>
  <c r="P230" i="7"/>
  <c r="K230" i="7"/>
  <c r="W229" i="7"/>
  <c r="P229" i="7"/>
  <c r="K229" i="7"/>
  <c r="W228" i="7"/>
  <c r="P228" i="7"/>
  <c r="K228" i="7"/>
  <c r="W227" i="7"/>
  <c r="P227" i="7"/>
  <c r="K227" i="7"/>
  <c r="W226" i="7"/>
  <c r="P226" i="7"/>
  <c r="K226" i="7"/>
  <c r="W225" i="7"/>
  <c r="P225" i="7"/>
  <c r="K225" i="7"/>
  <c r="W224" i="7"/>
  <c r="P224" i="7"/>
  <c r="K224" i="7"/>
  <c r="W223" i="7"/>
  <c r="P223" i="7"/>
  <c r="K223" i="7"/>
  <c r="W222" i="7"/>
  <c r="P222" i="7"/>
  <c r="K222" i="7"/>
  <c r="W221" i="7"/>
  <c r="P221" i="7"/>
  <c r="K221" i="7"/>
  <c r="W220" i="7"/>
  <c r="P220" i="7"/>
  <c r="K220" i="7"/>
  <c r="W219" i="7"/>
  <c r="P219" i="7"/>
  <c r="K219" i="7"/>
  <c r="W218" i="7"/>
  <c r="P218" i="7"/>
  <c r="K218" i="7"/>
  <c r="W217" i="7"/>
  <c r="P217" i="7"/>
  <c r="K217" i="7"/>
  <c r="W216" i="7"/>
  <c r="P216" i="7"/>
  <c r="K216" i="7"/>
  <c r="W215" i="7"/>
  <c r="P215" i="7"/>
  <c r="K215" i="7"/>
  <c r="W214" i="7"/>
  <c r="P214" i="7"/>
  <c r="K214" i="7"/>
  <c r="W213" i="7"/>
  <c r="P213" i="7"/>
  <c r="K213" i="7"/>
  <c r="W212" i="7"/>
  <c r="P212" i="7"/>
  <c r="K212" i="7"/>
  <c r="W211" i="7"/>
  <c r="P211" i="7"/>
  <c r="K211" i="7"/>
  <c r="W210" i="7"/>
  <c r="P210" i="7"/>
  <c r="K210" i="7"/>
  <c r="W209" i="7"/>
  <c r="P209" i="7"/>
  <c r="K209" i="7"/>
  <c r="W208" i="7"/>
  <c r="P208" i="7"/>
  <c r="K208" i="7"/>
  <c r="W207" i="7"/>
  <c r="P207" i="7"/>
  <c r="K207" i="7"/>
  <c r="W206" i="7"/>
  <c r="P206" i="7"/>
  <c r="K206" i="7"/>
  <c r="W205" i="7"/>
  <c r="P205" i="7"/>
  <c r="K205" i="7"/>
  <c r="W204" i="7"/>
  <c r="P204" i="7"/>
  <c r="K204" i="7"/>
  <c r="W203" i="7"/>
  <c r="P203" i="7"/>
  <c r="K203" i="7"/>
  <c r="W202" i="7"/>
  <c r="P202" i="7"/>
  <c r="K202" i="7"/>
  <c r="W201" i="7"/>
  <c r="P201" i="7"/>
  <c r="K201" i="7"/>
  <c r="W200" i="7"/>
  <c r="P200" i="7"/>
  <c r="K200" i="7"/>
  <c r="W199" i="7"/>
  <c r="P199" i="7"/>
  <c r="K199" i="7"/>
  <c r="W198" i="7"/>
  <c r="P198" i="7"/>
  <c r="K198" i="7"/>
  <c r="W197" i="7"/>
  <c r="P197" i="7"/>
  <c r="K197" i="7"/>
  <c r="W196" i="7"/>
  <c r="P196" i="7"/>
  <c r="K196" i="7"/>
  <c r="W195" i="7"/>
  <c r="P195" i="7"/>
  <c r="K195" i="7"/>
  <c r="W194" i="7"/>
  <c r="P194" i="7"/>
  <c r="K194" i="7"/>
  <c r="W193" i="7"/>
  <c r="P193" i="7"/>
  <c r="K193" i="7"/>
  <c r="W192" i="7"/>
  <c r="P192" i="7"/>
  <c r="K192" i="7"/>
  <c r="W191" i="7"/>
  <c r="P191" i="7"/>
  <c r="K191" i="7"/>
  <c r="W190" i="7"/>
  <c r="P190" i="7"/>
  <c r="K190" i="7"/>
  <c r="W189" i="7"/>
  <c r="P189" i="7"/>
  <c r="K189" i="7"/>
  <c r="W188" i="7"/>
  <c r="P188" i="7"/>
  <c r="K188" i="7"/>
  <c r="W187" i="7"/>
  <c r="P187" i="7"/>
  <c r="K187" i="7"/>
  <c r="W186" i="7"/>
  <c r="P186" i="7"/>
  <c r="K186" i="7"/>
  <c r="W185" i="7"/>
  <c r="P185" i="7"/>
  <c r="K185" i="7"/>
  <c r="W184" i="7"/>
  <c r="P184" i="7"/>
  <c r="K184" i="7"/>
  <c r="W183" i="7"/>
  <c r="P183" i="7"/>
  <c r="K183" i="7"/>
  <c r="W182" i="7"/>
  <c r="P182" i="7"/>
  <c r="K182" i="7"/>
  <c r="W181" i="7"/>
  <c r="P181" i="7"/>
  <c r="K181" i="7"/>
  <c r="W180" i="7"/>
  <c r="P180" i="7"/>
  <c r="K180" i="7"/>
  <c r="W179" i="7"/>
  <c r="P179" i="7"/>
  <c r="K179" i="7"/>
  <c r="W178" i="7"/>
  <c r="P178" i="7"/>
  <c r="K178" i="7"/>
  <c r="W177" i="7"/>
  <c r="P177" i="7"/>
  <c r="K177" i="7"/>
  <c r="W176" i="7"/>
  <c r="P176" i="7"/>
  <c r="K176" i="7"/>
  <c r="W175" i="7"/>
  <c r="P175" i="7"/>
  <c r="K175" i="7"/>
  <c r="W174" i="7"/>
  <c r="P174" i="7"/>
  <c r="K174" i="7"/>
  <c r="W173" i="7"/>
  <c r="P173" i="7"/>
  <c r="K173" i="7"/>
  <c r="W172" i="7"/>
  <c r="P172" i="7"/>
  <c r="K172" i="7"/>
  <c r="W171" i="7"/>
  <c r="P171" i="7"/>
  <c r="K171" i="7"/>
  <c r="W170" i="7"/>
  <c r="P170" i="7"/>
  <c r="K170" i="7"/>
  <c r="W169" i="7"/>
  <c r="P169" i="7"/>
  <c r="K169" i="7"/>
  <c r="W168" i="7"/>
  <c r="P168" i="7"/>
  <c r="K168" i="7"/>
  <c r="W167" i="7"/>
  <c r="P167" i="7"/>
  <c r="K167" i="7"/>
  <c r="W166" i="7"/>
  <c r="P166" i="7"/>
  <c r="K166" i="7"/>
  <c r="W165" i="7"/>
  <c r="P165" i="7"/>
  <c r="K165" i="7"/>
  <c r="W164" i="7"/>
  <c r="P164" i="7"/>
  <c r="K164" i="7"/>
  <c r="W163" i="7"/>
  <c r="P163" i="7"/>
  <c r="K163" i="7"/>
  <c r="W162" i="7"/>
  <c r="P162" i="7"/>
  <c r="K162" i="7"/>
  <c r="W161" i="7"/>
  <c r="P161" i="7"/>
  <c r="K161" i="7"/>
  <c r="W160" i="7"/>
  <c r="P160" i="7"/>
  <c r="K160" i="7"/>
  <c r="W159" i="7"/>
  <c r="P159" i="7"/>
  <c r="K159" i="7"/>
  <c r="W158" i="7"/>
  <c r="P158" i="7"/>
  <c r="K158" i="7"/>
  <c r="W157" i="7"/>
  <c r="P157" i="7"/>
  <c r="K157" i="7"/>
  <c r="W156" i="7"/>
  <c r="P156" i="7"/>
  <c r="K156" i="7"/>
  <c r="W155" i="7"/>
  <c r="P155" i="7"/>
  <c r="K155" i="7"/>
  <c r="W154" i="7"/>
  <c r="P154" i="7"/>
  <c r="K154" i="7"/>
  <c r="W153" i="7"/>
  <c r="P153" i="7"/>
  <c r="K153" i="7"/>
  <c r="W152" i="7"/>
  <c r="P152" i="7"/>
  <c r="K152" i="7"/>
  <c r="W151" i="7"/>
  <c r="P151" i="7"/>
  <c r="K151" i="7"/>
  <c r="W150" i="7"/>
  <c r="P150" i="7"/>
  <c r="K150" i="7"/>
  <c r="W149" i="7"/>
  <c r="P149" i="7"/>
  <c r="K149" i="7"/>
  <c r="W148" i="7"/>
  <c r="P148" i="7"/>
  <c r="K148" i="7"/>
  <c r="W147" i="7"/>
  <c r="P147" i="7"/>
  <c r="K147" i="7"/>
  <c r="W146" i="7"/>
  <c r="P146" i="7"/>
  <c r="K146" i="7"/>
  <c r="W145" i="7"/>
  <c r="P145" i="7"/>
  <c r="K145" i="7"/>
  <c r="W144" i="7"/>
  <c r="P144" i="7"/>
  <c r="K144" i="7"/>
  <c r="W143" i="7"/>
  <c r="P143" i="7"/>
  <c r="K143" i="7"/>
  <c r="W142" i="7"/>
  <c r="P142" i="7"/>
  <c r="K142" i="7"/>
  <c r="W141" i="7"/>
  <c r="P141" i="7"/>
  <c r="K141" i="7"/>
  <c r="W140" i="7"/>
  <c r="P140" i="7"/>
  <c r="K140" i="7"/>
  <c r="W139" i="7"/>
  <c r="P139" i="7"/>
  <c r="K139" i="7"/>
  <c r="W138" i="7"/>
  <c r="P138" i="7"/>
  <c r="K138" i="7"/>
  <c r="W137" i="7"/>
  <c r="P137" i="7"/>
  <c r="K137" i="7"/>
  <c r="W136" i="7"/>
  <c r="P136" i="7"/>
  <c r="K136" i="7"/>
  <c r="W135" i="7"/>
  <c r="P135" i="7"/>
  <c r="K135" i="7"/>
  <c r="W134" i="7"/>
  <c r="P134" i="7"/>
  <c r="K134" i="7"/>
  <c r="W133" i="7"/>
  <c r="P133" i="7"/>
  <c r="K133" i="7"/>
  <c r="W132" i="7"/>
  <c r="P132" i="7"/>
  <c r="K132" i="7"/>
  <c r="W131" i="7"/>
  <c r="P131" i="7"/>
  <c r="K131" i="7"/>
  <c r="W130" i="7"/>
  <c r="P130" i="7"/>
  <c r="K130" i="7"/>
  <c r="W129" i="7"/>
  <c r="P129" i="7"/>
  <c r="K129" i="7"/>
  <c r="W128" i="7"/>
  <c r="P128" i="7"/>
  <c r="K128" i="7"/>
  <c r="W127" i="7"/>
  <c r="P127" i="7"/>
  <c r="K127" i="7"/>
  <c r="W126" i="7"/>
  <c r="P126" i="7"/>
  <c r="K126" i="7"/>
  <c r="W125" i="7"/>
  <c r="P125" i="7"/>
  <c r="K125" i="7"/>
  <c r="W124" i="7"/>
  <c r="P124" i="7"/>
  <c r="K124" i="7"/>
  <c r="W123" i="7"/>
  <c r="P123" i="7"/>
  <c r="K123" i="7"/>
  <c r="W122" i="7"/>
  <c r="P122" i="7"/>
  <c r="K122" i="7"/>
  <c r="W121" i="7"/>
  <c r="P121" i="7"/>
  <c r="K121" i="7"/>
  <c r="W120" i="7"/>
  <c r="P120" i="7"/>
  <c r="K120" i="7"/>
  <c r="W119" i="7"/>
  <c r="P119" i="7"/>
  <c r="K119" i="7"/>
  <c r="W118" i="7"/>
  <c r="P118" i="7"/>
  <c r="K118" i="7"/>
  <c r="W117" i="7"/>
  <c r="P117" i="7"/>
  <c r="K117" i="7"/>
  <c r="W116" i="7"/>
  <c r="P116" i="7"/>
  <c r="K116" i="7"/>
  <c r="W115" i="7"/>
  <c r="P115" i="7"/>
  <c r="K115" i="7"/>
  <c r="W114" i="7"/>
  <c r="P114" i="7"/>
  <c r="K114" i="7"/>
  <c r="W113" i="7"/>
  <c r="P113" i="7"/>
  <c r="K113" i="7"/>
  <c r="W112" i="7"/>
  <c r="P112" i="7"/>
  <c r="K112" i="7"/>
  <c r="W111" i="7"/>
  <c r="P111" i="7"/>
  <c r="K111" i="7"/>
  <c r="W110" i="7"/>
  <c r="P110" i="7"/>
  <c r="K110" i="7"/>
  <c r="W109" i="7"/>
  <c r="P109" i="7"/>
  <c r="K109" i="7"/>
  <c r="W108" i="7"/>
  <c r="P108" i="7"/>
  <c r="K108" i="7"/>
  <c r="W107" i="7"/>
  <c r="P107" i="7"/>
  <c r="K107" i="7"/>
  <c r="W106" i="7"/>
  <c r="P106" i="7"/>
  <c r="K106" i="7"/>
  <c r="W105" i="7"/>
  <c r="P105" i="7"/>
  <c r="K105" i="7"/>
  <c r="W104" i="7"/>
  <c r="P104" i="7"/>
  <c r="K104" i="7"/>
  <c r="W103" i="7"/>
  <c r="P103" i="7"/>
  <c r="K103" i="7"/>
  <c r="W102" i="7"/>
  <c r="P102" i="7"/>
  <c r="K102" i="7"/>
  <c r="W101" i="7"/>
  <c r="P101" i="7"/>
  <c r="K101" i="7"/>
  <c r="W100" i="7"/>
  <c r="P100" i="7"/>
  <c r="K100" i="7"/>
  <c r="W99" i="7"/>
  <c r="P99" i="7"/>
  <c r="K99" i="7"/>
  <c r="W98" i="7"/>
  <c r="P98" i="7"/>
  <c r="K98" i="7"/>
  <c r="W97" i="7"/>
  <c r="P97" i="7"/>
  <c r="K97" i="7"/>
  <c r="W96" i="7"/>
  <c r="P96" i="7"/>
  <c r="K96" i="7"/>
  <c r="W95" i="7"/>
  <c r="P95" i="7"/>
  <c r="K95" i="7"/>
  <c r="W94" i="7"/>
  <c r="P94" i="7"/>
  <c r="K94" i="7"/>
  <c r="W93" i="7"/>
  <c r="P93" i="7"/>
  <c r="K93" i="7"/>
  <c r="W92" i="7"/>
  <c r="P92" i="7"/>
  <c r="K92" i="7"/>
  <c r="W91" i="7"/>
  <c r="P91" i="7"/>
  <c r="K91" i="7"/>
  <c r="W90" i="7"/>
  <c r="P90" i="7"/>
  <c r="K90" i="7"/>
  <c r="W89" i="7"/>
  <c r="P89" i="7"/>
  <c r="K89" i="7"/>
  <c r="W88" i="7"/>
  <c r="P88" i="7"/>
  <c r="K88" i="7"/>
  <c r="W87" i="7"/>
  <c r="P87" i="7"/>
  <c r="K87" i="7"/>
  <c r="W86" i="7"/>
  <c r="P86" i="7"/>
  <c r="K86" i="7"/>
  <c r="W85" i="7"/>
  <c r="P85" i="7"/>
  <c r="K85" i="7"/>
  <c r="W84" i="7"/>
  <c r="P84" i="7"/>
  <c r="K84" i="7"/>
  <c r="W83" i="7"/>
  <c r="P83" i="7"/>
  <c r="K83" i="7"/>
  <c r="W82" i="7"/>
  <c r="P82" i="7"/>
  <c r="K82" i="7"/>
  <c r="W81" i="7"/>
  <c r="P81" i="7"/>
  <c r="K81" i="7"/>
  <c r="W80" i="7"/>
  <c r="P80" i="7"/>
  <c r="K80" i="7"/>
  <c r="W79" i="7"/>
  <c r="P79" i="7"/>
  <c r="K79" i="7"/>
  <c r="W78" i="7"/>
  <c r="P78" i="7"/>
  <c r="K78" i="7"/>
  <c r="W77" i="7"/>
  <c r="P77" i="7"/>
  <c r="K77" i="7"/>
  <c r="W76" i="7"/>
  <c r="P76" i="7"/>
  <c r="K76" i="7"/>
  <c r="W75" i="7"/>
  <c r="P75" i="7"/>
  <c r="K75" i="7"/>
  <c r="W74" i="7"/>
  <c r="P74" i="7"/>
  <c r="K74" i="7"/>
  <c r="W73" i="7"/>
  <c r="P73" i="7"/>
  <c r="K73" i="7"/>
  <c r="W72" i="7"/>
  <c r="P72" i="7"/>
  <c r="K72" i="7"/>
  <c r="W71" i="7"/>
  <c r="P71" i="7"/>
  <c r="K71" i="7"/>
  <c r="W70" i="7"/>
  <c r="P70" i="7"/>
  <c r="K70" i="7"/>
  <c r="W69" i="7"/>
  <c r="P69" i="7"/>
  <c r="K69" i="7"/>
  <c r="W68" i="7"/>
  <c r="P68" i="7"/>
  <c r="K68" i="7"/>
  <c r="W67" i="7"/>
  <c r="P67" i="7"/>
  <c r="K67" i="7"/>
  <c r="W66" i="7"/>
  <c r="P66" i="7"/>
  <c r="K66" i="7"/>
  <c r="W65" i="7"/>
  <c r="P65" i="7"/>
  <c r="K65" i="7"/>
  <c r="W64" i="7"/>
  <c r="P64" i="7"/>
  <c r="K64" i="7"/>
  <c r="W63" i="7"/>
  <c r="P63" i="7"/>
  <c r="K63" i="7"/>
  <c r="W62" i="7"/>
  <c r="P62" i="7"/>
  <c r="K62" i="7"/>
  <c r="W61" i="7"/>
  <c r="P61" i="7"/>
  <c r="K61" i="7"/>
  <c r="W60" i="7"/>
  <c r="P60" i="7"/>
  <c r="K60" i="7"/>
  <c r="W59" i="7"/>
  <c r="P59" i="7"/>
  <c r="K59" i="7"/>
  <c r="W58" i="7"/>
  <c r="P58" i="7"/>
  <c r="K58" i="7"/>
  <c r="W57" i="7"/>
  <c r="P57" i="7"/>
  <c r="K57" i="7"/>
  <c r="W56" i="7"/>
  <c r="P56" i="7"/>
  <c r="K56" i="7"/>
  <c r="W55" i="7"/>
  <c r="P55" i="7"/>
  <c r="K55" i="7"/>
  <c r="W54" i="7"/>
  <c r="P54" i="7"/>
  <c r="K54" i="7"/>
  <c r="W53" i="7"/>
  <c r="P53" i="7"/>
  <c r="K53" i="7"/>
  <c r="W52" i="7"/>
  <c r="P52" i="7"/>
  <c r="K52" i="7"/>
  <c r="W51" i="7"/>
  <c r="P51" i="7"/>
  <c r="K51" i="7"/>
  <c r="W50" i="7"/>
  <c r="P50" i="7"/>
  <c r="K50" i="7"/>
  <c r="W49" i="7"/>
  <c r="P49" i="7"/>
  <c r="K49" i="7"/>
  <c r="W48" i="7"/>
  <c r="P48" i="7"/>
  <c r="K48" i="7"/>
  <c r="W47" i="7"/>
  <c r="P47" i="7"/>
  <c r="K47" i="7"/>
  <c r="W46" i="7"/>
  <c r="P46" i="7"/>
  <c r="K46" i="7"/>
  <c r="W45" i="7"/>
  <c r="P45" i="7"/>
  <c r="K45" i="7"/>
  <c r="W44" i="7"/>
  <c r="P44" i="7"/>
  <c r="K44" i="7"/>
  <c r="W43" i="7"/>
  <c r="P43" i="7"/>
  <c r="K43" i="7"/>
  <c r="W42" i="7"/>
  <c r="P42" i="7"/>
  <c r="K42" i="7"/>
  <c r="W41" i="7"/>
  <c r="P41" i="7"/>
  <c r="K41" i="7"/>
  <c r="W40" i="7"/>
  <c r="P40" i="7"/>
  <c r="K40" i="7"/>
  <c r="W39" i="7"/>
  <c r="P39" i="7"/>
  <c r="K39" i="7"/>
  <c r="W38" i="7"/>
  <c r="P38" i="7"/>
  <c r="K38" i="7"/>
  <c r="W37" i="7"/>
  <c r="P37" i="7"/>
  <c r="K37" i="7"/>
  <c r="W36" i="7"/>
  <c r="P36" i="7"/>
  <c r="K36" i="7"/>
  <c r="W35" i="7"/>
  <c r="P35" i="7"/>
  <c r="K35" i="7"/>
  <c r="W34" i="7"/>
  <c r="P34" i="7"/>
  <c r="K34" i="7"/>
  <c r="W33" i="7"/>
  <c r="P33" i="7"/>
  <c r="K33" i="7"/>
  <c r="W32" i="7"/>
  <c r="P32" i="7"/>
  <c r="K32" i="7"/>
  <c r="W31" i="7"/>
  <c r="P31" i="7"/>
  <c r="K31" i="7"/>
  <c r="W30" i="7"/>
  <c r="P30" i="7"/>
  <c r="K30" i="7"/>
  <c r="W29" i="7"/>
  <c r="P29" i="7"/>
  <c r="K29" i="7"/>
  <c r="W28" i="7"/>
  <c r="P28" i="7"/>
  <c r="K28" i="7"/>
  <c r="W27" i="7"/>
  <c r="P27" i="7"/>
  <c r="K27" i="7"/>
  <c r="W26" i="7"/>
  <c r="P26" i="7"/>
  <c r="K26" i="7"/>
  <c r="W25" i="7"/>
  <c r="P25" i="7"/>
  <c r="K25" i="7"/>
  <c r="W24" i="7"/>
  <c r="P24" i="7"/>
  <c r="K24" i="7"/>
  <c r="W23" i="7"/>
  <c r="P23" i="7"/>
  <c r="K23" i="7"/>
  <c r="W22" i="7"/>
  <c r="P22" i="7"/>
  <c r="K22" i="7"/>
  <c r="W21" i="7"/>
  <c r="P21" i="7"/>
  <c r="K21" i="7"/>
  <c r="W20" i="7"/>
  <c r="P20" i="7"/>
  <c r="K20" i="7"/>
  <c r="W19" i="7"/>
  <c r="P19" i="7"/>
  <c r="K19" i="7"/>
  <c r="W18" i="7"/>
  <c r="P18" i="7"/>
  <c r="K18" i="7"/>
  <c r="W17" i="7"/>
  <c r="P17" i="7"/>
  <c r="K17" i="7"/>
  <c r="W16" i="7"/>
  <c r="P16" i="7"/>
  <c r="K16" i="7"/>
  <c r="W15" i="7"/>
  <c r="P15" i="7"/>
  <c r="K15" i="7"/>
  <c r="W14" i="7"/>
  <c r="P14" i="7"/>
  <c r="K14" i="7"/>
  <c r="W13" i="7"/>
  <c r="P13" i="7"/>
  <c r="K13" i="7"/>
  <c r="W12" i="7"/>
  <c r="P12" i="7"/>
  <c r="K12" i="7"/>
  <c r="W11" i="7"/>
  <c r="P11" i="7"/>
  <c r="K11" i="7"/>
  <c r="W10" i="7"/>
  <c r="P10" i="7"/>
  <c r="K10" i="7"/>
  <c r="W9" i="7"/>
  <c r="K9" i="7"/>
  <c r="W8" i="7"/>
  <c r="K8" i="7"/>
  <c r="W7" i="7"/>
  <c r="K7" i="7"/>
  <c r="W6" i="7"/>
  <c r="K6" i="7"/>
  <c r="W5" i="7"/>
  <c r="K5" i="7"/>
  <c r="W4" i="7"/>
  <c r="K4" i="7"/>
  <c r="W3" i="7"/>
  <c r="K3" i="7"/>
  <c r="G3" i="7"/>
  <c r="C3" i="7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3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2883" i="2"/>
  <c r="P2884" i="2"/>
  <c r="P2885" i="2"/>
  <c r="P2886" i="2"/>
  <c r="P2887" i="2"/>
  <c r="P2888" i="2"/>
  <c r="P2889" i="2"/>
  <c r="P2890" i="2"/>
  <c r="P2891" i="2"/>
  <c r="P2892" i="2"/>
  <c r="P2893" i="2"/>
  <c r="P2894" i="2"/>
  <c r="P2895" i="2"/>
  <c r="P2896" i="2"/>
  <c r="P2897" i="2"/>
  <c r="P2898" i="2"/>
  <c r="P2899" i="2"/>
  <c r="P2900" i="2"/>
  <c r="P2901" i="2"/>
  <c r="P2902" i="2"/>
  <c r="P2903" i="2"/>
  <c r="P2904" i="2"/>
  <c r="P2905" i="2"/>
  <c r="P2906" i="2"/>
  <c r="P2907" i="2"/>
  <c r="P2908" i="2"/>
  <c r="P2909" i="2"/>
  <c r="P2910" i="2"/>
  <c r="P2911" i="2"/>
  <c r="P2912" i="2"/>
  <c r="P2913" i="2"/>
  <c r="P2914" i="2"/>
  <c r="P2915" i="2"/>
  <c r="P2916" i="2"/>
  <c r="P2917" i="2"/>
  <c r="P2918" i="2"/>
  <c r="P2919" i="2"/>
  <c r="P2920" i="2"/>
  <c r="P2921" i="2"/>
  <c r="P2922" i="2"/>
  <c r="P2923" i="2"/>
  <c r="P2924" i="2"/>
  <c r="P2925" i="2"/>
  <c r="P2926" i="2"/>
  <c r="P2927" i="2"/>
  <c r="P2928" i="2"/>
  <c r="P2929" i="2"/>
  <c r="P2930" i="2"/>
  <c r="P2931" i="2"/>
  <c r="P2932" i="2"/>
  <c r="P2933" i="2"/>
  <c r="P2934" i="2"/>
  <c r="P2935" i="2"/>
  <c r="P2936" i="2"/>
  <c r="P2937" i="2"/>
  <c r="P2938" i="2"/>
  <c r="P2939" i="2"/>
  <c r="P2940" i="2"/>
  <c r="P2941" i="2"/>
  <c r="P2942" i="2"/>
  <c r="P2943" i="2"/>
  <c r="P2944" i="2"/>
  <c r="P2945" i="2"/>
  <c r="P2946" i="2"/>
  <c r="P2947" i="2"/>
  <c r="P2948" i="2"/>
  <c r="P2949" i="2"/>
  <c r="P2950" i="2"/>
  <c r="P2951" i="2"/>
  <c r="P2952" i="2"/>
  <c r="P2953" i="2"/>
  <c r="P2954" i="2"/>
  <c r="P2955" i="2"/>
  <c r="P2956" i="2"/>
  <c r="P2957" i="2"/>
  <c r="P2958" i="2"/>
  <c r="P2959" i="2"/>
  <c r="P2960" i="2"/>
  <c r="P2961" i="2"/>
  <c r="P2962" i="2"/>
  <c r="P2963" i="2"/>
  <c r="P2964" i="2"/>
  <c r="P2965" i="2"/>
  <c r="P2966" i="2"/>
  <c r="P2967" i="2"/>
  <c r="P2968" i="2"/>
  <c r="P2969" i="2"/>
  <c r="P2970" i="2"/>
  <c r="P2971" i="2"/>
  <c r="P2972" i="2"/>
  <c r="P2973" i="2"/>
  <c r="P2974" i="2"/>
  <c r="P2975" i="2"/>
  <c r="P2976" i="2"/>
  <c r="P2977" i="2"/>
  <c r="P2978" i="2"/>
  <c r="P2979" i="2"/>
  <c r="P2980" i="2"/>
  <c r="P2981" i="2"/>
  <c r="P2982" i="2"/>
  <c r="P2983" i="2"/>
  <c r="P2984" i="2"/>
  <c r="P2985" i="2"/>
  <c r="P2986" i="2"/>
  <c r="P2987" i="2"/>
  <c r="P2988" i="2"/>
  <c r="P2989" i="2"/>
  <c r="P2990" i="2"/>
  <c r="P2991" i="2"/>
  <c r="P2992" i="2"/>
  <c r="P2993" i="2"/>
  <c r="P2994" i="2"/>
  <c r="P2995" i="2"/>
  <c r="P2996" i="2"/>
  <c r="P2997" i="2"/>
  <c r="P2998" i="2"/>
  <c r="P2999" i="2"/>
  <c r="P3000" i="2"/>
  <c r="P3001" i="2"/>
  <c r="P3002" i="2"/>
  <c r="P3003" i="2"/>
  <c r="P4" i="2"/>
  <c r="P5" i="2"/>
  <c r="P6" i="2"/>
  <c r="P7" i="2"/>
  <c r="U3" i="3" l="1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V516" i="3"/>
  <c r="V517" i="3"/>
  <c r="V518" i="3"/>
  <c r="V519" i="3"/>
  <c r="V520" i="3"/>
  <c r="V521" i="3"/>
  <c r="V522" i="3"/>
  <c r="V523" i="3"/>
  <c r="V524" i="3"/>
  <c r="V525" i="3"/>
  <c r="V526" i="3"/>
  <c r="V527" i="3"/>
  <c r="V528" i="3"/>
  <c r="V529" i="3"/>
  <c r="V530" i="3"/>
  <c r="V531" i="3"/>
  <c r="V532" i="3"/>
  <c r="V533" i="3"/>
  <c r="V534" i="3"/>
  <c r="V535" i="3"/>
  <c r="V536" i="3"/>
  <c r="V537" i="3"/>
  <c r="V538" i="3"/>
  <c r="V539" i="3"/>
  <c r="V540" i="3"/>
  <c r="V541" i="3"/>
  <c r="V542" i="3"/>
  <c r="V543" i="3"/>
  <c r="V544" i="3"/>
  <c r="V545" i="3"/>
  <c r="V546" i="3"/>
  <c r="V547" i="3"/>
  <c r="V548" i="3"/>
  <c r="V549" i="3"/>
  <c r="V550" i="3"/>
  <c r="V551" i="3"/>
  <c r="V552" i="3"/>
  <c r="V553" i="3"/>
  <c r="V554" i="3"/>
  <c r="V555" i="3"/>
  <c r="V556" i="3"/>
  <c r="V557" i="3"/>
  <c r="V558" i="3"/>
  <c r="V559" i="3"/>
  <c r="V560" i="3"/>
  <c r="V561" i="3"/>
  <c r="V562" i="3"/>
  <c r="V563" i="3"/>
  <c r="V564" i="3"/>
  <c r="V565" i="3"/>
  <c r="V566" i="3"/>
  <c r="V567" i="3"/>
  <c r="V568" i="3"/>
  <c r="V569" i="3"/>
  <c r="V570" i="3"/>
  <c r="V571" i="3"/>
  <c r="V572" i="3"/>
  <c r="V573" i="3"/>
  <c r="V574" i="3"/>
  <c r="V575" i="3"/>
  <c r="V576" i="3"/>
  <c r="V577" i="3"/>
  <c r="V578" i="3"/>
  <c r="V579" i="3"/>
  <c r="V580" i="3"/>
  <c r="V581" i="3"/>
  <c r="V582" i="3"/>
  <c r="V583" i="3"/>
  <c r="V584" i="3"/>
  <c r="V585" i="3"/>
  <c r="V586" i="3"/>
  <c r="V587" i="3"/>
  <c r="V588" i="3"/>
  <c r="V589" i="3"/>
  <c r="V590" i="3"/>
  <c r="V591" i="3"/>
  <c r="V592" i="3"/>
  <c r="V593" i="3"/>
  <c r="V594" i="3"/>
  <c r="V595" i="3"/>
  <c r="V596" i="3"/>
  <c r="V597" i="3"/>
  <c r="V598" i="3"/>
  <c r="V599" i="3"/>
  <c r="V600" i="3"/>
  <c r="V601" i="3"/>
  <c r="V602" i="3"/>
  <c r="V603" i="3"/>
  <c r="V604" i="3"/>
  <c r="V605" i="3"/>
  <c r="V606" i="3"/>
  <c r="V607" i="3"/>
  <c r="V608" i="3"/>
  <c r="V609" i="3"/>
  <c r="V610" i="3"/>
  <c r="V611" i="3"/>
  <c r="V612" i="3"/>
  <c r="V613" i="3"/>
  <c r="V614" i="3"/>
  <c r="V615" i="3"/>
  <c r="V616" i="3"/>
  <c r="V617" i="3"/>
  <c r="V618" i="3"/>
  <c r="V619" i="3"/>
  <c r="V620" i="3"/>
  <c r="V621" i="3"/>
  <c r="V622" i="3"/>
  <c r="V623" i="3"/>
  <c r="V624" i="3"/>
  <c r="V625" i="3"/>
  <c r="V626" i="3"/>
  <c r="V627" i="3"/>
  <c r="V628" i="3"/>
  <c r="V629" i="3"/>
  <c r="V630" i="3"/>
  <c r="V631" i="3"/>
  <c r="V632" i="3"/>
  <c r="V633" i="3"/>
  <c r="V634" i="3"/>
  <c r="V635" i="3"/>
  <c r="V636" i="3"/>
  <c r="V637" i="3"/>
  <c r="V638" i="3"/>
  <c r="V639" i="3"/>
  <c r="V640" i="3"/>
  <c r="V641" i="3"/>
  <c r="V642" i="3"/>
  <c r="V643" i="3"/>
  <c r="V644" i="3"/>
  <c r="V645" i="3"/>
  <c r="V646" i="3"/>
  <c r="V647" i="3"/>
  <c r="V648" i="3"/>
  <c r="V649" i="3"/>
  <c r="V650" i="3"/>
  <c r="V651" i="3"/>
  <c r="V652" i="3"/>
  <c r="V653" i="3"/>
  <c r="V654" i="3"/>
  <c r="V655" i="3"/>
  <c r="V656" i="3"/>
  <c r="V657" i="3"/>
  <c r="V658" i="3"/>
  <c r="V659" i="3"/>
  <c r="V660" i="3"/>
  <c r="V661" i="3"/>
  <c r="V662" i="3"/>
  <c r="V663" i="3"/>
  <c r="V664" i="3"/>
  <c r="V665" i="3"/>
  <c r="V666" i="3"/>
  <c r="V667" i="3"/>
  <c r="V668" i="3"/>
  <c r="V669" i="3"/>
  <c r="V670" i="3"/>
  <c r="V671" i="3"/>
  <c r="V672" i="3"/>
  <c r="V673" i="3"/>
  <c r="V674" i="3"/>
  <c r="V675" i="3"/>
  <c r="V676" i="3"/>
  <c r="V677" i="3"/>
  <c r="V678" i="3"/>
  <c r="V679" i="3"/>
  <c r="V680" i="3"/>
  <c r="V681" i="3"/>
  <c r="V682" i="3"/>
  <c r="V683" i="3"/>
  <c r="V684" i="3"/>
  <c r="V685" i="3"/>
  <c r="V686" i="3"/>
  <c r="V687" i="3"/>
  <c r="V688" i="3"/>
  <c r="V689" i="3"/>
  <c r="V690" i="3"/>
  <c r="V691" i="3"/>
  <c r="V692" i="3"/>
  <c r="V693" i="3"/>
  <c r="V694" i="3"/>
  <c r="V695" i="3"/>
  <c r="V696" i="3"/>
  <c r="V697" i="3"/>
  <c r="V698" i="3"/>
  <c r="V699" i="3"/>
  <c r="V700" i="3"/>
  <c r="V701" i="3"/>
  <c r="V702" i="3"/>
  <c r="V703" i="3"/>
  <c r="V704" i="3"/>
  <c r="V705" i="3"/>
  <c r="V706" i="3"/>
  <c r="V707" i="3"/>
  <c r="V708" i="3"/>
  <c r="V709" i="3"/>
  <c r="V710" i="3"/>
  <c r="V711" i="3"/>
  <c r="V712" i="3"/>
  <c r="V713" i="3"/>
  <c r="V714" i="3"/>
  <c r="V715" i="3"/>
  <c r="V716" i="3"/>
  <c r="V717" i="3"/>
  <c r="V718" i="3"/>
  <c r="V719" i="3"/>
  <c r="V720" i="3"/>
  <c r="V721" i="3"/>
  <c r="V722" i="3"/>
  <c r="V723" i="3"/>
  <c r="V724" i="3"/>
  <c r="V725" i="3"/>
  <c r="V726" i="3"/>
  <c r="V727" i="3"/>
  <c r="V728" i="3"/>
  <c r="V729" i="3"/>
  <c r="V730" i="3"/>
  <c r="V731" i="3"/>
  <c r="V732" i="3"/>
  <c r="V733" i="3"/>
  <c r="V734" i="3"/>
  <c r="V735" i="3"/>
  <c r="V736" i="3"/>
  <c r="V737" i="3"/>
  <c r="V738" i="3"/>
  <c r="V739" i="3"/>
  <c r="V740" i="3"/>
  <c r="V741" i="3"/>
  <c r="V742" i="3"/>
  <c r="V743" i="3"/>
  <c r="V744" i="3"/>
  <c r="V745" i="3"/>
  <c r="V746" i="3"/>
  <c r="V747" i="3"/>
  <c r="V748" i="3"/>
  <c r="V749" i="3"/>
  <c r="V750" i="3"/>
  <c r="V751" i="3"/>
  <c r="V752" i="3"/>
  <c r="V753" i="3"/>
  <c r="V754" i="3"/>
  <c r="V755" i="3"/>
  <c r="V756" i="3"/>
  <c r="V757" i="3"/>
  <c r="V758" i="3"/>
  <c r="V759" i="3"/>
  <c r="V760" i="3"/>
  <c r="V761" i="3"/>
  <c r="V762" i="3"/>
  <c r="V763" i="3"/>
  <c r="V764" i="3"/>
  <c r="V765" i="3"/>
  <c r="V766" i="3"/>
  <c r="V767" i="3"/>
  <c r="V768" i="3"/>
  <c r="V769" i="3"/>
  <c r="V770" i="3"/>
  <c r="V771" i="3"/>
  <c r="V772" i="3"/>
  <c r="V773" i="3"/>
  <c r="V774" i="3"/>
  <c r="V775" i="3"/>
  <c r="V776" i="3"/>
  <c r="V777" i="3"/>
  <c r="V778" i="3"/>
  <c r="V779" i="3"/>
  <c r="V780" i="3"/>
  <c r="V781" i="3"/>
  <c r="V782" i="3"/>
  <c r="V783" i="3"/>
  <c r="V784" i="3"/>
  <c r="V785" i="3"/>
  <c r="V786" i="3"/>
  <c r="V787" i="3"/>
  <c r="V788" i="3"/>
  <c r="V789" i="3"/>
  <c r="V790" i="3"/>
  <c r="V791" i="3"/>
  <c r="V792" i="3"/>
  <c r="V793" i="3"/>
  <c r="V794" i="3"/>
  <c r="V795" i="3"/>
  <c r="V796" i="3"/>
  <c r="V797" i="3"/>
  <c r="V798" i="3"/>
  <c r="V799" i="3"/>
  <c r="V800" i="3"/>
  <c r="V801" i="3"/>
  <c r="V802" i="3"/>
  <c r="V803" i="3"/>
  <c r="V804" i="3"/>
  <c r="V805" i="3"/>
  <c r="V806" i="3"/>
  <c r="V807" i="3"/>
  <c r="V808" i="3"/>
  <c r="V809" i="3"/>
  <c r="V810" i="3"/>
  <c r="V811" i="3"/>
  <c r="V812" i="3"/>
  <c r="V813" i="3"/>
  <c r="V814" i="3"/>
  <c r="V815" i="3"/>
  <c r="V816" i="3"/>
  <c r="V817" i="3"/>
  <c r="V818" i="3"/>
  <c r="V819" i="3"/>
  <c r="V820" i="3"/>
  <c r="V821" i="3"/>
  <c r="V822" i="3"/>
  <c r="V823" i="3"/>
  <c r="V824" i="3"/>
  <c r="V825" i="3"/>
  <c r="V826" i="3"/>
  <c r="V827" i="3"/>
  <c r="V828" i="3"/>
  <c r="V829" i="3"/>
  <c r="V830" i="3"/>
  <c r="V831" i="3"/>
  <c r="V832" i="3"/>
  <c r="V833" i="3"/>
  <c r="V834" i="3"/>
  <c r="V835" i="3"/>
  <c r="V836" i="3"/>
  <c r="V837" i="3"/>
  <c r="V838" i="3"/>
  <c r="V839" i="3"/>
  <c r="V840" i="3"/>
  <c r="V841" i="3"/>
  <c r="V842" i="3"/>
  <c r="V843" i="3"/>
  <c r="V844" i="3"/>
  <c r="V845" i="3"/>
  <c r="V846" i="3"/>
  <c r="V847" i="3"/>
  <c r="V848" i="3"/>
  <c r="V849" i="3"/>
  <c r="V850" i="3"/>
  <c r="V851" i="3"/>
  <c r="V852" i="3"/>
  <c r="V853" i="3"/>
  <c r="V854" i="3"/>
  <c r="V855" i="3"/>
  <c r="V856" i="3"/>
  <c r="V857" i="3"/>
  <c r="V858" i="3"/>
  <c r="V859" i="3"/>
  <c r="V860" i="3"/>
  <c r="V861" i="3"/>
  <c r="V862" i="3"/>
  <c r="V863" i="3"/>
  <c r="V864" i="3"/>
  <c r="V865" i="3"/>
  <c r="V866" i="3"/>
  <c r="V867" i="3"/>
  <c r="V868" i="3"/>
  <c r="V869" i="3"/>
  <c r="V870" i="3"/>
  <c r="V871" i="3"/>
  <c r="V872" i="3"/>
  <c r="V873" i="3"/>
  <c r="V874" i="3"/>
  <c r="V875" i="3"/>
  <c r="V876" i="3"/>
  <c r="V877" i="3"/>
  <c r="V878" i="3"/>
  <c r="V879" i="3"/>
  <c r="V880" i="3"/>
  <c r="V881" i="3"/>
  <c r="V882" i="3"/>
  <c r="V883" i="3"/>
  <c r="V884" i="3"/>
  <c r="V885" i="3"/>
  <c r="V886" i="3"/>
  <c r="V887" i="3"/>
  <c r="V888" i="3"/>
  <c r="V889" i="3"/>
  <c r="V890" i="3"/>
  <c r="V891" i="3"/>
  <c r="V892" i="3"/>
  <c r="V893" i="3"/>
  <c r="V894" i="3"/>
  <c r="V895" i="3"/>
  <c r="V896" i="3"/>
  <c r="V897" i="3"/>
  <c r="V898" i="3"/>
  <c r="V899" i="3"/>
  <c r="V900" i="3"/>
  <c r="V901" i="3"/>
  <c r="V902" i="3"/>
  <c r="V903" i="3"/>
  <c r="V904" i="3"/>
  <c r="V905" i="3"/>
  <c r="V906" i="3"/>
  <c r="V907" i="3"/>
  <c r="V908" i="3"/>
  <c r="V909" i="3"/>
  <c r="V910" i="3"/>
  <c r="V911" i="3"/>
  <c r="V912" i="3"/>
  <c r="V913" i="3"/>
  <c r="V914" i="3"/>
  <c r="V915" i="3"/>
  <c r="V916" i="3"/>
  <c r="V917" i="3"/>
  <c r="V918" i="3"/>
  <c r="V919" i="3"/>
  <c r="V920" i="3"/>
  <c r="V921" i="3"/>
  <c r="V922" i="3"/>
  <c r="V923" i="3"/>
  <c r="V924" i="3"/>
  <c r="V925" i="3"/>
  <c r="V926" i="3"/>
  <c r="V927" i="3"/>
  <c r="V928" i="3"/>
  <c r="V929" i="3"/>
  <c r="V930" i="3"/>
  <c r="V931" i="3"/>
  <c r="V932" i="3"/>
  <c r="V933" i="3"/>
  <c r="V934" i="3"/>
  <c r="V935" i="3"/>
  <c r="V936" i="3"/>
  <c r="V937" i="3"/>
  <c r="V938" i="3"/>
  <c r="V939" i="3"/>
  <c r="V940" i="3"/>
  <c r="V941" i="3"/>
  <c r="V942" i="3"/>
  <c r="V943" i="3"/>
  <c r="V944" i="3"/>
  <c r="V945" i="3"/>
  <c r="V946" i="3"/>
  <c r="V947" i="3"/>
  <c r="V948" i="3"/>
  <c r="V949" i="3"/>
  <c r="V950" i="3"/>
  <c r="V951" i="3"/>
  <c r="V952" i="3"/>
  <c r="V953" i="3"/>
  <c r="V954" i="3"/>
  <c r="V955" i="3"/>
  <c r="V956" i="3"/>
  <c r="V957" i="3"/>
  <c r="V958" i="3"/>
  <c r="V959" i="3"/>
  <c r="V960" i="3"/>
  <c r="V961" i="3"/>
  <c r="V962" i="3"/>
  <c r="V963" i="3"/>
  <c r="V964" i="3"/>
  <c r="V965" i="3"/>
  <c r="V966" i="3"/>
  <c r="V967" i="3"/>
  <c r="V968" i="3"/>
  <c r="V969" i="3"/>
  <c r="V970" i="3"/>
  <c r="V971" i="3"/>
  <c r="V972" i="3"/>
  <c r="V973" i="3"/>
  <c r="V974" i="3"/>
  <c r="V975" i="3"/>
  <c r="V976" i="3"/>
  <c r="V977" i="3"/>
  <c r="V978" i="3"/>
  <c r="V979" i="3"/>
  <c r="V980" i="3"/>
  <c r="V981" i="3"/>
  <c r="V982" i="3"/>
  <c r="V983" i="3"/>
  <c r="V984" i="3"/>
  <c r="V985" i="3"/>
  <c r="V986" i="3"/>
  <c r="V987" i="3"/>
  <c r="V988" i="3"/>
  <c r="V989" i="3"/>
  <c r="V990" i="3"/>
  <c r="V991" i="3"/>
  <c r="V992" i="3"/>
  <c r="V993" i="3"/>
  <c r="V994" i="3"/>
  <c r="V995" i="3"/>
  <c r="V996" i="3"/>
  <c r="V997" i="3"/>
  <c r="V998" i="3"/>
  <c r="V999" i="3"/>
  <c r="V1000" i="3"/>
  <c r="V1001" i="3"/>
  <c r="V1002" i="3"/>
  <c r="V1003" i="3"/>
  <c r="V1004" i="3"/>
  <c r="V1005" i="3"/>
  <c r="V1006" i="3"/>
  <c r="V1007" i="3"/>
  <c r="V1008" i="3"/>
  <c r="V1009" i="3"/>
  <c r="V1010" i="3"/>
  <c r="V1011" i="3"/>
  <c r="V1012" i="3"/>
  <c r="V1013" i="3"/>
  <c r="V1014" i="3"/>
  <c r="V1015" i="3"/>
  <c r="V1016" i="3"/>
  <c r="V1017" i="3"/>
  <c r="V1018" i="3"/>
  <c r="V1019" i="3"/>
  <c r="V1020" i="3"/>
  <c r="V1021" i="3"/>
  <c r="V1022" i="3"/>
  <c r="V1023" i="3"/>
  <c r="V1024" i="3"/>
  <c r="V1025" i="3"/>
  <c r="V1026" i="3"/>
  <c r="V1027" i="3"/>
  <c r="V1028" i="3"/>
  <c r="V1029" i="3"/>
  <c r="V1030" i="3"/>
  <c r="V1031" i="3"/>
  <c r="V1032" i="3"/>
  <c r="V1033" i="3"/>
  <c r="V1034" i="3"/>
  <c r="V1035" i="3"/>
  <c r="V1036" i="3"/>
  <c r="V1037" i="3"/>
  <c r="V1038" i="3"/>
  <c r="V1039" i="3"/>
  <c r="V1040" i="3"/>
  <c r="V1041" i="3"/>
  <c r="V1042" i="3"/>
  <c r="V1043" i="3"/>
  <c r="V1044" i="3"/>
  <c r="V1045" i="3"/>
  <c r="V1046" i="3"/>
  <c r="V1047" i="3"/>
  <c r="V1048" i="3"/>
  <c r="V1049" i="3"/>
  <c r="V1050" i="3"/>
  <c r="V1051" i="3"/>
  <c r="V1052" i="3"/>
  <c r="V1053" i="3"/>
  <c r="V1054" i="3"/>
  <c r="V1055" i="3"/>
  <c r="V1056" i="3"/>
  <c r="V1057" i="3"/>
  <c r="V1058" i="3"/>
  <c r="V1059" i="3"/>
  <c r="V1060" i="3"/>
  <c r="V1061" i="3"/>
  <c r="V1062" i="3"/>
  <c r="V1063" i="3"/>
  <c r="V1064" i="3"/>
  <c r="V1065" i="3"/>
  <c r="V1066" i="3"/>
  <c r="V1067" i="3"/>
  <c r="V1068" i="3"/>
  <c r="V1069" i="3"/>
  <c r="V1070" i="3"/>
  <c r="V1071" i="3"/>
  <c r="V1072" i="3"/>
  <c r="V1073" i="3"/>
  <c r="V1074" i="3"/>
  <c r="V1075" i="3"/>
  <c r="V1076" i="3"/>
  <c r="V1077" i="3"/>
  <c r="V1078" i="3"/>
  <c r="V1079" i="3"/>
  <c r="V1080" i="3"/>
  <c r="V1081" i="3"/>
  <c r="V1082" i="3"/>
  <c r="V1083" i="3"/>
  <c r="V1084" i="3"/>
  <c r="V1085" i="3"/>
  <c r="V1086" i="3"/>
  <c r="V1087" i="3"/>
  <c r="V1088" i="3"/>
  <c r="V1089" i="3"/>
  <c r="V1090" i="3"/>
  <c r="V1091" i="3"/>
  <c r="V1092" i="3"/>
  <c r="V1093" i="3"/>
  <c r="V1094" i="3"/>
  <c r="V1095" i="3"/>
  <c r="V1096" i="3"/>
  <c r="V1097" i="3"/>
  <c r="V1098" i="3"/>
  <c r="V1099" i="3"/>
  <c r="V1100" i="3"/>
  <c r="V1101" i="3"/>
  <c r="V1102" i="3"/>
  <c r="V1103" i="3"/>
  <c r="V1104" i="3"/>
  <c r="V1105" i="3"/>
  <c r="V1106" i="3"/>
  <c r="V1107" i="3"/>
  <c r="V1108" i="3"/>
  <c r="V1109" i="3"/>
  <c r="V1110" i="3"/>
  <c r="V1111" i="3"/>
  <c r="V1112" i="3"/>
  <c r="V1113" i="3"/>
  <c r="V1114" i="3"/>
  <c r="V1115" i="3"/>
  <c r="V1116" i="3"/>
  <c r="V1117" i="3"/>
  <c r="V1118" i="3"/>
  <c r="V1119" i="3"/>
  <c r="V1120" i="3"/>
  <c r="V1121" i="3"/>
  <c r="V1122" i="3"/>
  <c r="V1123" i="3"/>
  <c r="V1124" i="3"/>
  <c r="V1125" i="3"/>
  <c r="V1126" i="3"/>
  <c r="V1127" i="3"/>
  <c r="V1128" i="3"/>
  <c r="V1129" i="3"/>
  <c r="V1130" i="3"/>
  <c r="V1131" i="3"/>
  <c r="V1132" i="3"/>
  <c r="V1133" i="3"/>
  <c r="V1134" i="3"/>
  <c r="V1135" i="3"/>
  <c r="V1136" i="3"/>
  <c r="V1137" i="3"/>
  <c r="V1138" i="3"/>
  <c r="V1139" i="3"/>
  <c r="V1140" i="3"/>
  <c r="V1141" i="3"/>
  <c r="V1142" i="3"/>
  <c r="V1143" i="3"/>
  <c r="V1144" i="3"/>
  <c r="V1145" i="3"/>
  <c r="V1146" i="3"/>
  <c r="V1147" i="3"/>
  <c r="V1148" i="3"/>
  <c r="V1149" i="3"/>
  <c r="V1150" i="3"/>
  <c r="V1151" i="3"/>
  <c r="V1152" i="3"/>
  <c r="V1153" i="3"/>
  <c r="V1154" i="3"/>
  <c r="V1155" i="3"/>
  <c r="V1156" i="3"/>
  <c r="V1157" i="3"/>
  <c r="V1158" i="3"/>
  <c r="V1159" i="3"/>
  <c r="V1160" i="3"/>
  <c r="V1161" i="3"/>
  <c r="V1162" i="3"/>
  <c r="V1163" i="3"/>
  <c r="V1164" i="3"/>
  <c r="V1165" i="3"/>
  <c r="V1166" i="3"/>
  <c r="V1167" i="3"/>
  <c r="V1168" i="3"/>
  <c r="V1169" i="3"/>
  <c r="V1170" i="3"/>
  <c r="V1171" i="3"/>
  <c r="V1172" i="3"/>
  <c r="V1173" i="3"/>
  <c r="V1174" i="3"/>
  <c r="V1175" i="3"/>
  <c r="V1176" i="3"/>
  <c r="V1177" i="3"/>
  <c r="V1178" i="3"/>
  <c r="V1179" i="3"/>
  <c r="V1180" i="3"/>
  <c r="V1181" i="3"/>
  <c r="V1182" i="3"/>
  <c r="V1183" i="3"/>
  <c r="V1184" i="3"/>
  <c r="V1185" i="3"/>
  <c r="V1186" i="3"/>
  <c r="V1187" i="3"/>
  <c r="V1188" i="3"/>
  <c r="V1189" i="3"/>
  <c r="V1190" i="3"/>
  <c r="V1191" i="3"/>
  <c r="V1192" i="3"/>
  <c r="V1193" i="3"/>
  <c r="V1194" i="3"/>
  <c r="V1195" i="3"/>
  <c r="V1196" i="3"/>
  <c r="V1197" i="3"/>
  <c r="V1198" i="3"/>
  <c r="V1199" i="3"/>
  <c r="V1200" i="3"/>
  <c r="V1201" i="3"/>
  <c r="V1202" i="3"/>
  <c r="V1203" i="3"/>
  <c r="V1204" i="3"/>
  <c r="V1205" i="3"/>
  <c r="V1206" i="3"/>
  <c r="V1207" i="3"/>
  <c r="V1208" i="3"/>
  <c r="V1209" i="3"/>
  <c r="V1210" i="3"/>
  <c r="V1211" i="3"/>
  <c r="V1212" i="3"/>
  <c r="V1213" i="3"/>
  <c r="V1214" i="3"/>
  <c r="V1215" i="3"/>
  <c r="V1216" i="3"/>
  <c r="V1217" i="3"/>
  <c r="V1218" i="3"/>
  <c r="V1219" i="3"/>
  <c r="V1220" i="3"/>
  <c r="V1221" i="3"/>
  <c r="V1222" i="3"/>
  <c r="V1223" i="3"/>
  <c r="V1224" i="3"/>
  <c r="V1225" i="3"/>
  <c r="V1226" i="3"/>
  <c r="V1227" i="3"/>
  <c r="V1228" i="3"/>
  <c r="V1229" i="3"/>
  <c r="V1230" i="3"/>
  <c r="V1231" i="3"/>
  <c r="V1232" i="3"/>
  <c r="V1233" i="3"/>
  <c r="V1234" i="3"/>
  <c r="V1235" i="3"/>
  <c r="V1236" i="3"/>
  <c r="V1237" i="3"/>
  <c r="V1238" i="3"/>
  <c r="V1239" i="3"/>
  <c r="V1240" i="3"/>
  <c r="V1241" i="3"/>
  <c r="V1242" i="3"/>
  <c r="V1243" i="3"/>
  <c r="V1244" i="3"/>
  <c r="V1245" i="3"/>
  <c r="V1246" i="3"/>
  <c r="V1247" i="3"/>
  <c r="V1248" i="3"/>
  <c r="V1249" i="3"/>
  <c r="V1250" i="3"/>
  <c r="V1251" i="3"/>
  <c r="V1252" i="3"/>
  <c r="V1253" i="3"/>
  <c r="V1254" i="3"/>
  <c r="V1255" i="3"/>
  <c r="V1256" i="3"/>
  <c r="V1257" i="3"/>
  <c r="V1258" i="3"/>
  <c r="V1259" i="3"/>
  <c r="V1260" i="3"/>
  <c r="V1261" i="3"/>
  <c r="V1262" i="3"/>
  <c r="V1263" i="3"/>
  <c r="V1264" i="3"/>
  <c r="V1265" i="3"/>
  <c r="V1266" i="3"/>
  <c r="V1267" i="3"/>
  <c r="V1268" i="3"/>
  <c r="V1269" i="3"/>
  <c r="V1270" i="3"/>
  <c r="V1271" i="3"/>
  <c r="V1272" i="3"/>
  <c r="V1273" i="3"/>
  <c r="V1274" i="3"/>
  <c r="V1275" i="3"/>
  <c r="V1276" i="3"/>
  <c r="V1277" i="3"/>
  <c r="V1278" i="3"/>
  <c r="V1279" i="3"/>
  <c r="V1280" i="3"/>
  <c r="V1281" i="3"/>
  <c r="V1282" i="3"/>
  <c r="V1283" i="3"/>
  <c r="V1284" i="3"/>
  <c r="V1285" i="3"/>
  <c r="V1286" i="3"/>
  <c r="V1287" i="3"/>
  <c r="V1288" i="3"/>
  <c r="V1289" i="3"/>
  <c r="V1290" i="3"/>
  <c r="V1291" i="3"/>
  <c r="V1292" i="3"/>
  <c r="V1293" i="3"/>
  <c r="V1294" i="3"/>
  <c r="V1295" i="3"/>
  <c r="V1296" i="3"/>
  <c r="V1297" i="3"/>
  <c r="V1298" i="3"/>
  <c r="V1299" i="3"/>
  <c r="V1300" i="3"/>
  <c r="V1301" i="3"/>
  <c r="V1302" i="3"/>
  <c r="V4" i="3"/>
  <c r="V3" i="3"/>
  <c r="H3" i="3"/>
  <c r="D3" i="3"/>
  <c r="C3" i="2"/>
  <c r="K3" i="2"/>
  <c r="K5" i="4" l="1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" i="4"/>
  <c r="H4" i="4" s="1"/>
  <c r="H8" i="4" l="1"/>
  <c r="H20" i="4"/>
  <c r="AY1" i="6"/>
  <c r="AU1" i="6"/>
  <c r="AQ1" i="6"/>
  <c r="AM1" i="6"/>
  <c r="AI1" i="6"/>
  <c r="AE1" i="6"/>
  <c r="AA1" i="6"/>
  <c r="W1" i="6"/>
  <c r="S1" i="6"/>
  <c r="O1" i="6"/>
  <c r="AW14" i="6"/>
  <c r="AW15" i="6" s="1"/>
  <c r="AW16" i="6" s="1"/>
  <c r="AW17" i="6" s="1"/>
  <c r="AW18" i="6" s="1"/>
  <c r="AW19" i="6" s="1"/>
  <c r="AW20" i="6" s="1"/>
  <c r="AW21" i="6" s="1"/>
  <c r="AW22" i="6" s="1"/>
  <c r="AW23" i="6" s="1"/>
  <c r="AW24" i="6" s="1"/>
  <c r="AW25" i="6" s="1"/>
  <c r="AW26" i="6" s="1"/>
  <c r="AW27" i="6" s="1"/>
  <c r="AW28" i="6" s="1"/>
  <c r="AW29" i="6" s="1"/>
  <c r="AW30" i="6" s="1"/>
  <c r="AW31" i="6" s="1"/>
  <c r="AW32" i="6" s="1"/>
  <c r="AW33" i="6" s="1"/>
  <c r="AW34" i="6" s="1"/>
  <c r="AW35" i="6" s="1"/>
  <c r="AW36" i="6" s="1"/>
  <c r="AW37" i="6" s="1"/>
  <c r="AW38" i="6" s="1"/>
  <c r="AW39" i="6" s="1"/>
  <c r="AW40" i="6" s="1"/>
  <c r="AW41" i="6" s="1"/>
  <c r="AW42" i="6" s="1"/>
  <c r="AW43" i="6" s="1"/>
  <c r="AW44" i="6" s="1"/>
  <c r="AW45" i="6" s="1"/>
  <c r="AW46" i="6" s="1"/>
  <c r="AW47" i="6" s="1"/>
  <c r="AW48" i="6" s="1"/>
  <c r="AW49" i="6" s="1"/>
  <c r="AW50" i="6" s="1"/>
  <c r="AW51" i="6" s="1"/>
  <c r="AW52" i="6" s="1"/>
  <c r="AW53" i="6" s="1"/>
  <c r="AW54" i="6" s="1"/>
  <c r="AW55" i="6" s="1"/>
  <c r="AW56" i="6" s="1"/>
  <c r="AW57" i="6" s="1"/>
  <c r="AW58" i="6" s="1"/>
  <c r="AW59" i="6" s="1"/>
  <c r="AW60" i="6" s="1"/>
  <c r="AW61" i="6" s="1"/>
  <c r="AW62" i="6" s="1"/>
  <c r="AW63" i="6" s="1"/>
  <c r="AW64" i="6" s="1"/>
  <c r="AW65" i="6" s="1"/>
  <c r="AW66" i="6" s="1"/>
  <c r="AW67" i="6" s="1"/>
  <c r="AW68" i="6" s="1"/>
  <c r="AW69" i="6" s="1"/>
  <c r="AW70" i="6" s="1"/>
  <c r="AW71" i="6" s="1"/>
  <c r="AW72" i="6" s="1"/>
  <c r="AW73" i="6" s="1"/>
  <c r="AW74" i="6" s="1"/>
  <c r="AW75" i="6" s="1"/>
  <c r="AW76" i="6" s="1"/>
  <c r="AW77" i="6" s="1"/>
  <c r="AW78" i="6" s="1"/>
  <c r="AW79" i="6" s="1"/>
  <c r="AW80" i="6" s="1"/>
  <c r="AW81" i="6" s="1"/>
  <c r="AW82" i="6" s="1"/>
  <c r="AW83" i="6" s="1"/>
  <c r="AW84" i="6" s="1"/>
  <c r="AW85" i="6" s="1"/>
  <c r="AW86" i="6" s="1"/>
  <c r="AW87" i="6" s="1"/>
  <c r="AW88" i="6" s="1"/>
  <c r="AW89" i="6" s="1"/>
  <c r="AW90" i="6" s="1"/>
  <c r="AW91" i="6" s="1"/>
  <c r="AW92" i="6" s="1"/>
  <c r="AW93" i="6" s="1"/>
  <c r="AW94" i="6" s="1"/>
  <c r="AW95" i="6" s="1"/>
  <c r="AW96" i="6" s="1"/>
  <c r="AW97" i="6" s="1"/>
  <c r="AW98" i="6" s="1"/>
  <c r="AW99" i="6" s="1"/>
  <c r="AW100" i="6" s="1"/>
  <c r="AW101" i="6" s="1"/>
  <c r="AW102" i="6" s="1"/>
  <c r="AW103" i="6" s="1"/>
  <c r="AW104" i="6" s="1"/>
  <c r="AW105" i="6" s="1"/>
  <c r="AW106" i="6" s="1"/>
  <c r="AW107" i="6" s="1"/>
  <c r="AW108" i="6" s="1"/>
  <c r="AW109" i="6" s="1"/>
  <c r="AW110" i="6" s="1"/>
  <c r="AW111" i="6" s="1"/>
  <c r="AW112" i="6" s="1"/>
  <c r="AW113" i="6" s="1"/>
  <c r="AW114" i="6" s="1"/>
  <c r="AW115" i="6" s="1"/>
  <c r="AW116" i="6" s="1"/>
  <c r="AW117" i="6" s="1"/>
  <c r="AW118" i="6" s="1"/>
  <c r="AW119" i="6" s="1"/>
  <c r="AW120" i="6" s="1"/>
  <c r="AW121" i="6" s="1"/>
  <c r="AW122" i="6" s="1"/>
  <c r="AW123" i="6" s="1"/>
  <c r="AW124" i="6" s="1"/>
  <c r="AW125" i="6" s="1"/>
  <c r="AW126" i="6" s="1"/>
  <c r="AW127" i="6" s="1"/>
  <c r="AW128" i="6" s="1"/>
  <c r="AW129" i="6" s="1"/>
  <c r="AW130" i="6" s="1"/>
  <c r="AW131" i="6" s="1"/>
  <c r="AW132" i="6" s="1"/>
  <c r="AW133" i="6" s="1"/>
  <c r="AW134" i="6" s="1"/>
  <c r="AW135" i="6" s="1"/>
  <c r="AW136" i="6" s="1"/>
  <c r="AW137" i="6" s="1"/>
  <c r="AW138" i="6" s="1"/>
  <c r="AW139" i="6" s="1"/>
  <c r="AW140" i="6" s="1"/>
  <c r="AW141" i="6" s="1"/>
  <c r="AW142" i="6" s="1"/>
  <c r="AW143" i="6" s="1"/>
  <c r="AW144" i="6" s="1"/>
  <c r="AW145" i="6" s="1"/>
  <c r="AW146" i="6" s="1"/>
  <c r="AW147" i="6" s="1"/>
  <c r="AW148" i="6" s="1"/>
  <c r="AW149" i="6" s="1"/>
  <c r="AW150" i="6" s="1"/>
  <c r="AW151" i="6" s="1"/>
  <c r="AW152" i="6" s="1"/>
  <c r="AW153" i="6" s="1"/>
  <c r="AW154" i="6" s="1"/>
  <c r="AW155" i="6" s="1"/>
  <c r="AW156" i="6" s="1"/>
  <c r="AW157" i="6" s="1"/>
  <c r="AW158" i="6" s="1"/>
  <c r="AW159" i="6" s="1"/>
  <c r="AW160" i="6" s="1"/>
  <c r="AW161" i="6" s="1"/>
  <c r="AW162" i="6" s="1"/>
  <c r="AW163" i="6" s="1"/>
  <c r="AW164" i="6" s="1"/>
  <c r="AW165" i="6" s="1"/>
  <c r="AW166" i="6" s="1"/>
  <c r="AW167" i="6" s="1"/>
  <c r="AW168" i="6" s="1"/>
  <c r="AW169" i="6" s="1"/>
  <c r="AW170" i="6" s="1"/>
  <c r="AW171" i="6" s="1"/>
  <c r="AW172" i="6" s="1"/>
  <c r="AW173" i="6" s="1"/>
  <c r="AW174" i="6" s="1"/>
  <c r="AW175" i="6" s="1"/>
  <c r="AW176" i="6" s="1"/>
  <c r="AW177" i="6" s="1"/>
  <c r="AW178" i="6" s="1"/>
  <c r="AW179" i="6" s="1"/>
  <c r="AW180" i="6" s="1"/>
  <c r="AW181" i="6" s="1"/>
  <c r="AW182" i="6" s="1"/>
  <c r="AW183" i="6" s="1"/>
  <c r="AW184" i="6" s="1"/>
  <c r="AW185" i="6" s="1"/>
  <c r="AW186" i="6" s="1"/>
  <c r="AW187" i="6" s="1"/>
  <c r="AW188" i="6" s="1"/>
  <c r="AW189" i="6" s="1"/>
  <c r="AW190" i="6" s="1"/>
  <c r="AW191" i="6" s="1"/>
  <c r="AW192" i="6" s="1"/>
  <c r="AW193" i="6" s="1"/>
  <c r="AW194" i="6" s="1"/>
  <c r="AW195" i="6" s="1"/>
  <c r="AW196" i="6" s="1"/>
  <c r="AW197" i="6" s="1"/>
  <c r="AW198" i="6" s="1"/>
  <c r="AW199" i="6" s="1"/>
  <c r="AW200" i="6" s="1"/>
  <c r="AW201" i="6" s="1"/>
  <c r="AW202" i="6" s="1"/>
  <c r="AW203" i="6" s="1"/>
  <c r="AW204" i="6" s="1"/>
  <c r="AW205" i="6" s="1"/>
  <c r="AW206" i="6" s="1"/>
  <c r="AW207" i="6" s="1"/>
  <c r="AW208" i="6" s="1"/>
  <c r="AW209" i="6" s="1"/>
  <c r="AW210" i="6" s="1"/>
  <c r="AW211" i="6" s="1"/>
  <c r="AW212" i="6" s="1"/>
  <c r="AW213" i="6" s="1"/>
  <c r="AW214" i="6" s="1"/>
  <c r="AW215" i="6" s="1"/>
  <c r="AW216" i="6" s="1"/>
  <c r="AW217" i="6" s="1"/>
  <c r="AW218" i="6" s="1"/>
  <c r="AW219" i="6" s="1"/>
  <c r="AW220" i="6" s="1"/>
  <c r="AW221" i="6" s="1"/>
  <c r="AW222" i="6" s="1"/>
  <c r="AW223" i="6" s="1"/>
  <c r="AW224" i="6" s="1"/>
  <c r="AW225" i="6" s="1"/>
  <c r="AW226" i="6" s="1"/>
  <c r="AW227" i="6" s="1"/>
  <c r="AW228" i="6" s="1"/>
  <c r="AW229" i="6" s="1"/>
  <c r="AW230" i="6" s="1"/>
  <c r="AW231" i="6" s="1"/>
  <c r="AW232" i="6" s="1"/>
  <c r="AW233" i="6" s="1"/>
  <c r="AW234" i="6" s="1"/>
  <c r="AW235" i="6" s="1"/>
  <c r="AW236" i="6" s="1"/>
  <c r="AW237" i="6" s="1"/>
  <c r="AW238" i="6" s="1"/>
  <c r="AW239" i="6" s="1"/>
  <c r="AW240" i="6" s="1"/>
  <c r="AW241" i="6" s="1"/>
  <c r="AW242" i="6" s="1"/>
  <c r="AW243" i="6" s="1"/>
  <c r="AW244" i="6" s="1"/>
  <c r="AW245" i="6" s="1"/>
  <c r="AW246" i="6" s="1"/>
  <c r="AW247" i="6" s="1"/>
  <c r="AW248" i="6" s="1"/>
  <c r="AW249" i="6" s="1"/>
  <c r="AW250" i="6" s="1"/>
  <c r="AW251" i="6" s="1"/>
  <c r="AW252" i="6" s="1"/>
  <c r="AW253" i="6" s="1"/>
  <c r="AW254" i="6" s="1"/>
  <c r="AW255" i="6" s="1"/>
  <c r="AW256" i="6" s="1"/>
  <c r="AW257" i="6" s="1"/>
  <c r="AW258" i="6" s="1"/>
  <c r="AW259" i="6" s="1"/>
  <c r="AW260" i="6" s="1"/>
  <c r="AW261" i="6" s="1"/>
  <c r="AW262" i="6" s="1"/>
  <c r="AW263" i="6" s="1"/>
  <c r="AW264" i="6" s="1"/>
  <c r="AW265" i="6" s="1"/>
  <c r="AW266" i="6" s="1"/>
  <c r="AW267" i="6" s="1"/>
  <c r="AW268" i="6" s="1"/>
  <c r="AW269" i="6" s="1"/>
  <c r="AW270" i="6" s="1"/>
  <c r="AW271" i="6" s="1"/>
  <c r="AW272" i="6" s="1"/>
  <c r="AW273" i="6" s="1"/>
  <c r="AW274" i="6" s="1"/>
  <c r="AW275" i="6" s="1"/>
  <c r="AW276" i="6" s="1"/>
  <c r="AW277" i="6" s="1"/>
  <c r="AW278" i="6" s="1"/>
  <c r="AW279" i="6" s="1"/>
  <c r="AW280" i="6" s="1"/>
  <c r="AW281" i="6" s="1"/>
  <c r="AW282" i="6" s="1"/>
  <c r="AW283" i="6" s="1"/>
  <c r="AW284" i="6" s="1"/>
  <c r="AW285" i="6" s="1"/>
  <c r="AW286" i="6" s="1"/>
  <c r="AW287" i="6" s="1"/>
  <c r="AW288" i="6" s="1"/>
  <c r="AW289" i="6" s="1"/>
  <c r="AW290" i="6" s="1"/>
  <c r="AW291" i="6" s="1"/>
  <c r="AW292" i="6" s="1"/>
  <c r="AW293" i="6" s="1"/>
  <c r="AW294" i="6" s="1"/>
  <c r="AW295" i="6" s="1"/>
  <c r="AW296" i="6" s="1"/>
  <c r="AW297" i="6" s="1"/>
  <c r="AW298" i="6" s="1"/>
  <c r="AW299" i="6" s="1"/>
  <c r="AW300" i="6" s="1"/>
  <c r="AW301" i="6" s="1"/>
  <c r="AW302" i="6" s="1"/>
  <c r="AW303" i="6" s="1"/>
  <c r="AW304" i="6" s="1"/>
  <c r="AW305" i="6" s="1"/>
  <c r="AW306" i="6" s="1"/>
  <c r="AW307" i="6" s="1"/>
  <c r="AW308" i="6" s="1"/>
  <c r="AW309" i="6" s="1"/>
  <c r="AW310" i="6" s="1"/>
  <c r="AW311" i="6" s="1"/>
  <c r="AW312" i="6" s="1"/>
  <c r="AW313" i="6" s="1"/>
  <c r="AW314" i="6" s="1"/>
  <c r="AW315" i="6" s="1"/>
  <c r="AW316" i="6" s="1"/>
  <c r="AW317" i="6" s="1"/>
  <c r="AW318" i="6" s="1"/>
  <c r="AW319" i="6" s="1"/>
  <c r="AW320" i="6" s="1"/>
  <c r="AW321" i="6" s="1"/>
  <c r="AW322" i="6" s="1"/>
  <c r="AW323" i="6" s="1"/>
  <c r="AW324" i="6" s="1"/>
  <c r="AW325" i="6" s="1"/>
  <c r="AW326" i="6" s="1"/>
  <c r="AW327" i="6" s="1"/>
  <c r="AW328" i="6" s="1"/>
  <c r="AW329" i="6" s="1"/>
  <c r="AW330" i="6" s="1"/>
  <c r="AW331" i="6" s="1"/>
  <c r="AW332" i="6" s="1"/>
  <c r="AW333" i="6" s="1"/>
  <c r="AW334" i="6" s="1"/>
  <c r="AW335" i="6" s="1"/>
  <c r="AW336" i="6" s="1"/>
  <c r="AW337" i="6" s="1"/>
  <c r="AW338" i="6" s="1"/>
  <c r="AW339" i="6" s="1"/>
  <c r="AW340" i="6" s="1"/>
  <c r="AW341" i="6" s="1"/>
  <c r="AW342" i="6" s="1"/>
  <c r="AW343" i="6" s="1"/>
  <c r="AW344" i="6" s="1"/>
  <c r="AW345" i="6" s="1"/>
  <c r="AW346" i="6" s="1"/>
  <c r="AW347" i="6" s="1"/>
  <c r="AW348" i="6" s="1"/>
  <c r="AW349" i="6" s="1"/>
  <c r="AW350" i="6" s="1"/>
  <c r="AW351" i="6" s="1"/>
  <c r="AW352" i="6" s="1"/>
  <c r="AW353" i="6" s="1"/>
  <c r="AW354" i="6" s="1"/>
  <c r="AW355" i="6" s="1"/>
  <c r="AW356" i="6" s="1"/>
  <c r="AW357" i="6" s="1"/>
  <c r="AW358" i="6" s="1"/>
  <c r="AW359" i="6" s="1"/>
  <c r="AW360" i="6" s="1"/>
  <c r="AW361" i="6" s="1"/>
  <c r="AW362" i="6" s="1"/>
  <c r="AW363" i="6" s="1"/>
  <c r="AW364" i="6" s="1"/>
  <c r="AW365" i="6" s="1"/>
  <c r="AW366" i="6" s="1"/>
  <c r="AW367" i="6" s="1"/>
  <c r="AW368" i="6" s="1"/>
  <c r="AW369" i="6" s="1"/>
  <c r="AW370" i="6" s="1"/>
  <c r="AW371" i="6" s="1"/>
  <c r="AW372" i="6" s="1"/>
  <c r="AW373" i="6" s="1"/>
  <c r="AW374" i="6" s="1"/>
  <c r="AW375" i="6" s="1"/>
  <c r="AW376" i="6" s="1"/>
  <c r="AW377" i="6" s="1"/>
  <c r="AW378" i="6" s="1"/>
  <c r="AW379" i="6" s="1"/>
  <c r="AW380" i="6" s="1"/>
  <c r="AW381" i="6" s="1"/>
  <c r="AW382" i="6" s="1"/>
  <c r="AW383" i="6" s="1"/>
  <c r="AW384" i="6" s="1"/>
  <c r="AW385" i="6" s="1"/>
  <c r="AW386" i="6" s="1"/>
  <c r="AW387" i="6" s="1"/>
  <c r="AW388" i="6" s="1"/>
  <c r="AW389" i="6" s="1"/>
  <c r="AW390" i="6" s="1"/>
  <c r="AW391" i="6" s="1"/>
  <c r="AW392" i="6" s="1"/>
  <c r="AW393" i="6" s="1"/>
  <c r="AW394" i="6" s="1"/>
  <c r="AW395" i="6" s="1"/>
  <c r="AW396" i="6" s="1"/>
  <c r="AW397" i="6" s="1"/>
  <c r="AW398" i="6" s="1"/>
  <c r="AW399" i="6" s="1"/>
  <c r="AW400" i="6" s="1"/>
  <c r="AW401" i="6" s="1"/>
  <c r="AW402" i="6" s="1"/>
  <c r="AW403" i="6" s="1"/>
  <c r="AW404" i="6" s="1"/>
  <c r="AW405" i="6" s="1"/>
  <c r="AW406" i="6" s="1"/>
  <c r="AW407" i="6" s="1"/>
  <c r="AW408" i="6" s="1"/>
  <c r="AW409" i="6" s="1"/>
  <c r="AW410" i="6" s="1"/>
  <c r="AW411" i="6" s="1"/>
  <c r="AW412" i="6" s="1"/>
  <c r="AW413" i="6" s="1"/>
  <c r="AW414" i="6" s="1"/>
  <c r="AW415" i="6" s="1"/>
  <c r="AW416" i="6" s="1"/>
  <c r="AW417" i="6" s="1"/>
  <c r="AW418" i="6" s="1"/>
  <c r="AW419" i="6" s="1"/>
  <c r="AW420" i="6" s="1"/>
  <c r="AW421" i="6" s="1"/>
  <c r="AW422" i="6" s="1"/>
  <c r="AW423" i="6" s="1"/>
  <c r="AW424" i="6" s="1"/>
  <c r="AW425" i="6" s="1"/>
  <c r="AW426" i="6" s="1"/>
  <c r="AW427" i="6" s="1"/>
  <c r="AW428" i="6" s="1"/>
  <c r="AW429" i="6" s="1"/>
  <c r="AW430" i="6" s="1"/>
  <c r="AW431" i="6" s="1"/>
  <c r="AW432" i="6" s="1"/>
  <c r="AW433" i="6" s="1"/>
  <c r="AW434" i="6" s="1"/>
  <c r="AW435" i="6" s="1"/>
  <c r="AW436" i="6" s="1"/>
  <c r="AW437" i="6" s="1"/>
  <c r="AW438" i="6" s="1"/>
  <c r="AW439" i="6" s="1"/>
  <c r="AW440" i="6" s="1"/>
  <c r="AW441" i="6" s="1"/>
  <c r="AW442" i="6" s="1"/>
  <c r="AW443" i="6" s="1"/>
  <c r="AW444" i="6" s="1"/>
  <c r="AW445" i="6" s="1"/>
  <c r="AW446" i="6" s="1"/>
  <c r="AW447" i="6" s="1"/>
  <c r="AW448" i="6" s="1"/>
  <c r="AW449" i="6" s="1"/>
  <c r="AW12" i="6"/>
  <c r="AW13" i="6" s="1"/>
  <c r="AW11" i="6"/>
  <c r="AS14" i="6"/>
  <c r="AS15" i="6" s="1"/>
  <c r="AS16" i="6" s="1"/>
  <c r="AS17" i="6" s="1"/>
  <c r="AS18" i="6" s="1"/>
  <c r="AS19" i="6" s="1"/>
  <c r="AS20" i="6" s="1"/>
  <c r="AS21" i="6" s="1"/>
  <c r="AS22" i="6" s="1"/>
  <c r="AS23" i="6" s="1"/>
  <c r="AS24" i="6" s="1"/>
  <c r="AS25" i="6" s="1"/>
  <c r="AS26" i="6" s="1"/>
  <c r="AS27" i="6" s="1"/>
  <c r="AS28" i="6" s="1"/>
  <c r="AS29" i="6" s="1"/>
  <c r="AS30" i="6" s="1"/>
  <c r="AS31" i="6" s="1"/>
  <c r="AS32" i="6" s="1"/>
  <c r="AS33" i="6" s="1"/>
  <c r="AS34" i="6" s="1"/>
  <c r="AS35" i="6" s="1"/>
  <c r="AS36" i="6" s="1"/>
  <c r="AS37" i="6" s="1"/>
  <c r="AS38" i="6" s="1"/>
  <c r="AS39" i="6" s="1"/>
  <c r="AS40" i="6" s="1"/>
  <c r="AS41" i="6" s="1"/>
  <c r="AS42" i="6" s="1"/>
  <c r="AS43" i="6" s="1"/>
  <c r="AS44" i="6" s="1"/>
  <c r="AS45" i="6" s="1"/>
  <c r="AS46" i="6" s="1"/>
  <c r="AS47" i="6" s="1"/>
  <c r="AS48" i="6" s="1"/>
  <c r="AS49" i="6" s="1"/>
  <c r="AS50" i="6" s="1"/>
  <c r="AS51" i="6" s="1"/>
  <c r="AS52" i="6" s="1"/>
  <c r="AS53" i="6" s="1"/>
  <c r="AS54" i="6" s="1"/>
  <c r="AS55" i="6" s="1"/>
  <c r="AS56" i="6" s="1"/>
  <c r="AS57" i="6" s="1"/>
  <c r="AS58" i="6" s="1"/>
  <c r="AS59" i="6" s="1"/>
  <c r="AS60" i="6" s="1"/>
  <c r="AS61" i="6" s="1"/>
  <c r="AS62" i="6" s="1"/>
  <c r="AS63" i="6" s="1"/>
  <c r="AS64" i="6" s="1"/>
  <c r="AS65" i="6" s="1"/>
  <c r="AS66" i="6" s="1"/>
  <c r="AS67" i="6" s="1"/>
  <c r="AS68" i="6" s="1"/>
  <c r="AS69" i="6" s="1"/>
  <c r="AS70" i="6" s="1"/>
  <c r="AS71" i="6" s="1"/>
  <c r="AS72" i="6" s="1"/>
  <c r="AS73" i="6" s="1"/>
  <c r="AS74" i="6" s="1"/>
  <c r="AS75" i="6" s="1"/>
  <c r="AS76" i="6" s="1"/>
  <c r="AS77" i="6" s="1"/>
  <c r="AS78" i="6" s="1"/>
  <c r="AS79" i="6" s="1"/>
  <c r="AS80" i="6" s="1"/>
  <c r="AS81" i="6" s="1"/>
  <c r="AS82" i="6" s="1"/>
  <c r="AS83" i="6" s="1"/>
  <c r="AS84" i="6" s="1"/>
  <c r="AS85" i="6" s="1"/>
  <c r="AS86" i="6" s="1"/>
  <c r="AS87" i="6" s="1"/>
  <c r="AS88" i="6" s="1"/>
  <c r="AS89" i="6" s="1"/>
  <c r="AS90" i="6" s="1"/>
  <c r="AS91" i="6" s="1"/>
  <c r="AS92" i="6" s="1"/>
  <c r="AS93" i="6" s="1"/>
  <c r="AS94" i="6" s="1"/>
  <c r="AS95" i="6" s="1"/>
  <c r="AS96" i="6" s="1"/>
  <c r="AS97" i="6" s="1"/>
  <c r="AS98" i="6" s="1"/>
  <c r="AS99" i="6" s="1"/>
  <c r="AS100" i="6" s="1"/>
  <c r="AS101" i="6" s="1"/>
  <c r="AS102" i="6" s="1"/>
  <c r="AS103" i="6" s="1"/>
  <c r="AS104" i="6" s="1"/>
  <c r="AS105" i="6" s="1"/>
  <c r="AS106" i="6" s="1"/>
  <c r="AS107" i="6" s="1"/>
  <c r="AS108" i="6" s="1"/>
  <c r="AS109" i="6" s="1"/>
  <c r="AS110" i="6" s="1"/>
  <c r="AS111" i="6" s="1"/>
  <c r="AS112" i="6" s="1"/>
  <c r="AS113" i="6" s="1"/>
  <c r="AS114" i="6" s="1"/>
  <c r="AS115" i="6" s="1"/>
  <c r="AS116" i="6" s="1"/>
  <c r="AS117" i="6" s="1"/>
  <c r="AS118" i="6" s="1"/>
  <c r="AS119" i="6" s="1"/>
  <c r="AS120" i="6" s="1"/>
  <c r="AS121" i="6" s="1"/>
  <c r="AS122" i="6" s="1"/>
  <c r="AS123" i="6" s="1"/>
  <c r="AS124" i="6" s="1"/>
  <c r="AS125" i="6" s="1"/>
  <c r="AS126" i="6" s="1"/>
  <c r="AS127" i="6" s="1"/>
  <c r="AS128" i="6" s="1"/>
  <c r="AS129" i="6" s="1"/>
  <c r="AS130" i="6" s="1"/>
  <c r="AS131" i="6" s="1"/>
  <c r="AS132" i="6" s="1"/>
  <c r="AS133" i="6" s="1"/>
  <c r="AS134" i="6" s="1"/>
  <c r="AS135" i="6" s="1"/>
  <c r="AS136" i="6" s="1"/>
  <c r="AS137" i="6" s="1"/>
  <c r="AS138" i="6" s="1"/>
  <c r="AS139" i="6" s="1"/>
  <c r="AS140" i="6" s="1"/>
  <c r="AS141" i="6" s="1"/>
  <c r="AS142" i="6" s="1"/>
  <c r="AS143" i="6" s="1"/>
  <c r="AS144" i="6" s="1"/>
  <c r="AS145" i="6" s="1"/>
  <c r="AS146" i="6" s="1"/>
  <c r="AS147" i="6" s="1"/>
  <c r="AS148" i="6" s="1"/>
  <c r="AS149" i="6" s="1"/>
  <c r="AS150" i="6" s="1"/>
  <c r="AS151" i="6" s="1"/>
  <c r="AS152" i="6" s="1"/>
  <c r="AS153" i="6" s="1"/>
  <c r="AS154" i="6" s="1"/>
  <c r="AS155" i="6" s="1"/>
  <c r="AS156" i="6" s="1"/>
  <c r="AS157" i="6" s="1"/>
  <c r="AS158" i="6" s="1"/>
  <c r="AS159" i="6" s="1"/>
  <c r="AS160" i="6" s="1"/>
  <c r="AS161" i="6" s="1"/>
  <c r="AS162" i="6" s="1"/>
  <c r="AS163" i="6" s="1"/>
  <c r="AS164" i="6" s="1"/>
  <c r="AS165" i="6" s="1"/>
  <c r="AS166" i="6" s="1"/>
  <c r="AS167" i="6" s="1"/>
  <c r="AS168" i="6" s="1"/>
  <c r="AS169" i="6" s="1"/>
  <c r="AS170" i="6" s="1"/>
  <c r="AS171" i="6" s="1"/>
  <c r="AS172" i="6" s="1"/>
  <c r="AS173" i="6" s="1"/>
  <c r="AS174" i="6" s="1"/>
  <c r="AS175" i="6" s="1"/>
  <c r="AS176" i="6" s="1"/>
  <c r="AS177" i="6" s="1"/>
  <c r="AS178" i="6" s="1"/>
  <c r="AS179" i="6" s="1"/>
  <c r="AS180" i="6" s="1"/>
  <c r="AS181" i="6" s="1"/>
  <c r="AS182" i="6" s="1"/>
  <c r="AS183" i="6" s="1"/>
  <c r="AS184" i="6" s="1"/>
  <c r="AS185" i="6" s="1"/>
  <c r="AS186" i="6" s="1"/>
  <c r="AS187" i="6" s="1"/>
  <c r="AS188" i="6" s="1"/>
  <c r="AS189" i="6" s="1"/>
  <c r="AS190" i="6" s="1"/>
  <c r="AS191" i="6" s="1"/>
  <c r="AS192" i="6" s="1"/>
  <c r="AS193" i="6" s="1"/>
  <c r="AS194" i="6" s="1"/>
  <c r="AS195" i="6" s="1"/>
  <c r="AS196" i="6" s="1"/>
  <c r="AS197" i="6" s="1"/>
  <c r="AS198" i="6" s="1"/>
  <c r="AS199" i="6" s="1"/>
  <c r="AS200" i="6" s="1"/>
  <c r="AS201" i="6" s="1"/>
  <c r="AS202" i="6" s="1"/>
  <c r="AS203" i="6" s="1"/>
  <c r="AS204" i="6" s="1"/>
  <c r="AS205" i="6" s="1"/>
  <c r="AS206" i="6" s="1"/>
  <c r="AS207" i="6" s="1"/>
  <c r="AS208" i="6" s="1"/>
  <c r="AS209" i="6" s="1"/>
  <c r="AS210" i="6" s="1"/>
  <c r="AS211" i="6" s="1"/>
  <c r="AS212" i="6" s="1"/>
  <c r="AS213" i="6" s="1"/>
  <c r="AS214" i="6" s="1"/>
  <c r="AS215" i="6" s="1"/>
  <c r="AS216" i="6" s="1"/>
  <c r="AS217" i="6" s="1"/>
  <c r="AS218" i="6" s="1"/>
  <c r="AS219" i="6" s="1"/>
  <c r="AS220" i="6" s="1"/>
  <c r="AS221" i="6" s="1"/>
  <c r="AS222" i="6" s="1"/>
  <c r="AS223" i="6" s="1"/>
  <c r="AS224" i="6" s="1"/>
  <c r="AS225" i="6" s="1"/>
  <c r="AS226" i="6" s="1"/>
  <c r="AS227" i="6" s="1"/>
  <c r="AS228" i="6" s="1"/>
  <c r="AS229" i="6" s="1"/>
  <c r="AS230" i="6" s="1"/>
  <c r="AS231" i="6" s="1"/>
  <c r="AS232" i="6" s="1"/>
  <c r="AS233" i="6" s="1"/>
  <c r="AS234" i="6" s="1"/>
  <c r="AS235" i="6" s="1"/>
  <c r="AS236" i="6" s="1"/>
  <c r="AS237" i="6" s="1"/>
  <c r="AS238" i="6" s="1"/>
  <c r="AS239" i="6" s="1"/>
  <c r="AS240" i="6" s="1"/>
  <c r="AS241" i="6" s="1"/>
  <c r="AS242" i="6" s="1"/>
  <c r="AS243" i="6" s="1"/>
  <c r="AS244" i="6" s="1"/>
  <c r="AS245" i="6" s="1"/>
  <c r="AS246" i="6" s="1"/>
  <c r="AS247" i="6" s="1"/>
  <c r="AS248" i="6" s="1"/>
  <c r="AS249" i="6" s="1"/>
  <c r="AS250" i="6" s="1"/>
  <c r="AS251" i="6" s="1"/>
  <c r="AS252" i="6" s="1"/>
  <c r="AS253" i="6" s="1"/>
  <c r="AS254" i="6" s="1"/>
  <c r="AS255" i="6" s="1"/>
  <c r="AS256" i="6" s="1"/>
  <c r="AS257" i="6" s="1"/>
  <c r="AS258" i="6" s="1"/>
  <c r="AS259" i="6" s="1"/>
  <c r="AS260" i="6" s="1"/>
  <c r="AS261" i="6" s="1"/>
  <c r="AS262" i="6" s="1"/>
  <c r="AS263" i="6" s="1"/>
  <c r="AS264" i="6" s="1"/>
  <c r="AS265" i="6" s="1"/>
  <c r="AS266" i="6" s="1"/>
  <c r="AS267" i="6" s="1"/>
  <c r="AS268" i="6" s="1"/>
  <c r="AS269" i="6" s="1"/>
  <c r="AS270" i="6" s="1"/>
  <c r="AS271" i="6" s="1"/>
  <c r="AS272" i="6" s="1"/>
  <c r="AS273" i="6" s="1"/>
  <c r="AS274" i="6" s="1"/>
  <c r="AS275" i="6" s="1"/>
  <c r="AS276" i="6" s="1"/>
  <c r="AS277" i="6" s="1"/>
  <c r="AS278" i="6" s="1"/>
  <c r="AS279" i="6" s="1"/>
  <c r="AS280" i="6" s="1"/>
  <c r="AS281" i="6" s="1"/>
  <c r="AS282" i="6" s="1"/>
  <c r="AS283" i="6" s="1"/>
  <c r="AS284" i="6" s="1"/>
  <c r="AS285" i="6" s="1"/>
  <c r="AS286" i="6" s="1"/>
  <c r="AS287" i="6" s="1"/>
  <c r="AS288" i="6" s="1"/>
  <c r="AS289" i="6" s="1"/>
  <c r="AS290" i="6" s="1"/>
  <c r="AS291" i="6" s="1"/>
  <c r="AS292" i="6" s="1"/>
  <c r="AS293" i="6" s="1"/>
  <c r="AS294" i="6" s="1"/>
  <c r="AS295" i="6" s="1"/>
  <c r="AS296" i="6" s="1"/>
  <c r="AS297" i="6" s="1"/>
  <c r="AS298" i="6" s="1"/>
  <c r="AS299" i="6" s="1"/>
  <c r="AS300" i="6" s="1"/>
  <c r="AS301" i="6" s="1"/>
  <c r="AS302" i="6" s="1"/>
  <c r="AS303" i="6" s="1"/>
  <c r="AS304" i="6" s="1"/>
  <c r="AS305" i="6" s="1"/>
  <c r="AS306" i="6" s="1"/>
  <c r="AS307" i="6" s="1"/>
  <c r="AS308" i="6" s="1"/>
  <c r="AS309" i="6" s="1"/>
  <c r="AS310" i="6" s="1"/>
  <c r="AS311" i="6" s="1"/>
  <c r="AS312" i="6" s="1"/>
  <c r="AS313" i="6" s="1"/>
  <c r="AS314" i="6" s="1"/>
  <c r="AS315" i="6" s="1"/>
  <c r="AS316" i="6" s="1"/>
  <c r="AS317" i="6" s="1"/>
  <c r="AS318" i="6" s="1"/>
  <c r="AS319" i="6" s="1"/>
  <c r="AS320" i="6" s="1"/>
  <c r="AS321" i="6" s="1"/>
  <c r="AS322" i="6" s="1"/>
  <c r="AS323" i="6" s="1"/>
  <c r="AS324" i="6" s="1"/>
  <c r="AS325" i="6" s="1"/>
  <c r="AS326" i="6" s="1"/>
  <c r="AS327" i="6" s="1"/>
  <c r="AS328" i="6" s="1"/>
  <c r="AS329" i="6" s="1"/>
  <c r="AS330" i="6" s="1"/>
  <c r="AS331" i="6" s="1"/>
  <c r="AS332" i="6" s="1"/>
  <c r="AS333" i="6" s="1"/>
  <c r="AS334" i="6" s="1"/>
  <c r="AS335" i="6" s="1"/>
  <c r="AS336" i="6" s="1"/>
  <c r="AS337" i="6" s="1"/>
  <c r="AS338" i="6" s="1"/>
  <c r="AS339" i="6" s="1"/>
  <c r="AS340" i="6" s="1"/>
  <c r="AS341" i="6" s="1"/>
  <c r="AS342" i="6" s="1"/>
  <c r="AS343" i="6" s="1"/>
  <c r="AS344" i="6" s="1"/>
  <c r="AS345" i="6" s="1"/>
  <c r="AS346" i="6" s="1"/>
  <c r="AS347" i="6" s="1"/>
  <c r="AS348" i="6" s="1"/>
  <c r="AS349" i="6" s="1"/>
  <c r="AS350" i="6" s="1"/>
  <c r="AS351" i="6" s="1"/>
  <c r="AS352" i="6" s="1"/>
  <c r="AS353" i="6" s="1"/>
  <c r="AS354" i="6" s="1"/>
  <c r="AS355" i="6" s="1"/>
  <c r="AS356" i="6" s="1"/>
  <c r="AS357" i="6" s="1"/>
  <c r="AS358" i="6" s="1"/>
  <c r="AS359" i="6" s="1"/>
  <c r="AS360" i="6" s="1"/>
  <c r="AS361" i="6" s="1"/>
  <c r="AS362" i="6" s="1"/>
  <c r="AS363" i="6" s="1"/>
  <c r="AS364" i="6" s="1"/>
  <c r="AS365" i="6" s="1"/>
  <c r="AS366" i="6" s="1"/>
  <c r="AS367" i="6" s="1"/>
  <c r="AS368" i="6" s="1"/>
  <c r="AS369" i="6" s="1"/>
  <c r="AS370" i="6" s="1"/>
  <c r="AS371" i="6" s="1"/>
  <c r="AS372" i="6" s="1"/>
  <c r="AS373" i="6" s="1"/>
  <c r="AS374" i="6" s="1"/>
  <c r="AS375" i="6" s="1"/>
  <c r="AS376" i="6" s="1"/>
  <c r="AS377" i="6" s="1"/>
  <c r="AS378" i="6" s="1"/>
  <c r="AS379" i="6" s="1"/>
  <c r="AS380" i="6" s="1"/>
  <c r="AS381" i="6" s="1"/>
  <c r="AS382" i="6" s="1"/>
  <c r="AS383" i="6" s="1"/>
  <c r="AS384" i="6" s="1"/>
  <c r="AS385" i="6" s="1"/>
  <c r="AS386" i="6" s="1"/>
  <c r="AS387" i="6" s="1"/>
  <c r="AS388" i="6" s="1"/>
  <c r="AS389" i="6" s="1"/>
  <c r="AS390" i="6" s="1"/>
  <c r="AS391" i="6" s="1"/>
  <c r="AS392" i="6" s="1"/>
  <c r="AS393" i="6" s="1"/>
  <c r="AS394" i="6" s="1"/>
  <c r="AS395" i="6" s="1"/>
  <c r="AS396" i="6" s="1"/>
  <c r="AS397" i="6" s="1"/>
  <c r="AS398" i="6" s="1"/>
  <c r="AS399" i="6" s="1"/>
  <c r="AS400" i="6" s="1"/>
  <c r="AS401" i="6" s="1"/>
  <c r="AS402" i="6" s="1"/>
  <c r="AS403" i="6" s="1"/>
  <c r="AS404" i="6" s="1"/>
  <c r="AS405" i="6" s="1"/>
  <c r="AS406" i="6" s="1"/>
  <c r="AS407" i="6" s="1"/>
  <c r="AS408" i="6" s="1"/>
  <c r="AS409" i="6" s="1"/>
  <c r="AS410" i="6" s="1"/>
  <c r="AS411" i="6" s="1"/>
  <c r="AS412" i="6" s="1"/>
  <c r="AS413" i="6" s="1"/>
  <c r="AS414" i="6" s="1"/>
  <c r="AS415" i="6" s="1"/>
  <c r="AS416" i="6" s="1"/>
  <c r="AS417" i="6" s="1"/>
  <c r="AS418" i="6" s="1"/>
  <c r="AS419" i="6" s="1"/>
  <c r="AS420" i="6" s="1"/>
  <c r="AS421" i="6" s="1"/>
  <c r="AS422" i="6" s="1"/>
  <c r="AS423" i="6" s="1"/>
  <c r="AS424" i="6" s="1"/>
  <c r="AS425" i="6" s="1"/>
  <c r="AS426" i="6" s="1"/>
  <c r="AS427" i="6" s="1"/>
  <c r="AS428" i="6" s="1"/>
  <c r="AS429" i="6" s="1"/>
  <c r="AS430" i="6" s="1"/>
  <c r="AS431" i="6" s="1"/>
  <c r="AS432" i="6" s="1"/>
  <c r="AS433" i="6" s="1"/>
  <c r="AS434" i="6" s="1"/>
  <c r="AS435" i="6" s="1"/>
  <c r="AS436" i="6" s="1"/>
  <c r="AS437" i="6" s="1"/>
  <c r="AS438" i="6" s="1"/>
  <c r="AS439" i="6" s="1"/>
  <c r="AS440" i="6" s="1"/>
  <c r="AS441" i="6" s="1"/>
  <c r="AS442" i="6" s="1"/>
  <c r="AS443" i="6" s="1"/>
  <c r="AS444" i="6" s="1"/>
  <c r="AS445" i="6" s="1"/>
  <c r="AS446" i="6" s="1"/>
  <c r="AS447" i="6" s="1"/>
  <c r="AS448" i="6" s="1"/>
  <c r="AS449" i="6" s="1"/>
  <c r="AS12" i="6"/>
  <c r="AS13" i="6" s="1"/>
  <c r="AS11" i="6"/>
  <c r="AO14" i="6"/>
  <c r="AO15" i="6" s="1"/>
  <c r="AO16" i="6" s="1"/>
  <c r="AO17" i="6" s="1"/>
  <c r="AO18" i="6" s="1"/>
  <c r="AO19" i="6" s="1"/>
  <c r="AO20" i="6" s="1"/>
  <c r="AO21" i="6" s="1"/>
  <c r="AO22" i="6" s="1"/>
  <c r="AO23" i="6" s="1"/>
  <c r="AO24" i="6" s="1"/>
  <c r="AO25" i="6" s="1"/>
  <c r="AO26" i="6" s="1"/>
  <c r="AO27" i="6" s="1"/>
  <c r="AO28" i="6" s="1"/>
  <c r="AO29" i="6" s="1"/>
  <c r="AO30" i="6" s="1"/>
  <c r="AO31" i="6" s="1"/>
  <c r="AO32" i="6" s="1"/>
  <c r="AO33" i="6" s="1"/>
  <c r="AO34" i="6" s="1"/>
  <c r="AO35" i="6" s="1"/>
  <c r="AO36" i="6" s="1"/>
  <c r="AO37" i="6" s="1"/>
  <c r="AO38" i="6" s="1"/>
  <c r="AO39" i="6" s="1"/>
  <c r="AO40" i="6" s="1"/>
  <c r="AO41" i="6" s="1"/>
  <c r="AO42" i="6" s="1"/>
  <c r="AO43" i="6" s="1"/>
  <c r="AO44" i="6" s="1"/>
  <c r="AO45" i="6" s="1"/>
  <c r="AO46" i="6" s="1"/>
  <c r="AO47" i="6" s="1"/>
  <c r="AO48" i="6" s="1"/>
  <c r="AO49" i="6" s="1"/>
  <c r="AO50" i="6" s="1"/>
  <c r="AO51" i="6" s="1"/>
  <c r="AO52" i="6" s="1"/>
  <c r="AO53" i="6" s="1"/>
  <c r="AO54" i="6" s="1"/>
  <c r="AO55" i="6" s="1"/>
  <c r="AO56" i="6" s="1"/>
  <c r="AO57" i="6" s="1"/>
  <c r="AO58" i="6" s="1"/>
  <c r="AO59" i="6" s="1"/>
  <c r="AO60" i="6" s="1"/>
  <c r="AO61" i="6" s="1"/>
  <c r="AO62" i="6" s="1"/>
  <c r="AO63" i="6" s="1"/>
  <c r="AO64" i="6" s="1"/>
  <c r="AO65" i="6" s="1"/>
  <c r="AO66" i="6" s="1"/>
  <c r="AO67" i="6" s="1"/>
  <c r="AO68" i="6" s="1"/>
  <c r="AO69" i="6" s="1"/>
  <c r="AO70" i="6" s="1"/>
  <c r="AO71" i="6" s="1"/>
  <c r="AO72" i="6" s="1"/>
  <c r="AO73" i="6" s="1"/>
  <c r="AO74" i="6" s="1"/>
  <c r="AO75" i="6" s="1"/>
  <c r="AO76" i="6" s="1"/>
  <c r="AO77" i="6" s="1"/>
  <c r="AO78" i="6" s="1"/>
  <c r="AO79" i="6" s="1"/>
  <c r="AO80" i="6" s="1"/>
  <c r="AO81" i="6" s="1"/>
  <c r="AO82" i="6" s="1"/>
  <c r="AO83" i="6" s="1"/>
  <c r="AO84" i="6" s="1"/>
  <c r="AO85" i="6" s="1"/>
  <c r="AO86" i="6" s="1"/>
  <c r="AO87" i="6" s="1"/>
  <c r="AO88" i="6" s="1"/>
  <c r="AO89" i="6" s="1"/>
  <c r="AO90" i="6" s="1"/>
  <c r="AO91" i="6" s="1"/>
  <c r="AO92" i="6" s="1"/>
  <c r="AO93" i="6" s="1"/>
  <c r="AO94" i="6" s="1"/>
  <c r="AO95" i="6" s="1"/>
  <c r="AO96" i="6" s="1"/>
  <c r="AO97" i="6" s="1"/>
  <c r="AO98" i="6" s="1"/>
  <c r="AO99" i="6" s="1"/>
  <c r="AO100" i="6" s="1"/>
  <c r="AO101" i="6" s="1"/>
  <c r="AO102" i="6" s="1"/>
  <c r="AO103" i="6" s="1"/>
  <c r="AO104" i="6" s="1"/>
  <c r="AO105" i="6" s="1"/>
  <c r="AO106" i="6" s="1"/>
  <c r="AO107" i="6" s="1"/>
  <c r="AO108" i="6" s="1"/>
  <c r="AO109" i="6" s="1"/>
  <c r="AO110" i="6" s="1"/>
  <c r="AO111" i="6" s="1"/>
  <c r="AO112" i="6" s="1"/>
  <c r="AO113" i="6" s="1"/>
  <c r="AO114" i="6" s="1"/>
  <c r="AO115" i="6" s="1"/>
  <c r="AO116" i="6" s="1"/>
  <c r="AO117" i="6" s="1"/>
  <c r="AO118" i="6" s="1"/>
  <c r="AO119" i="6" s="1"/>
  <c r="AO120" i="6" s="1"/>
  <c r="AO121" i="6" s="1"/>
  <c r="AO122" i="6" s="1"/>
  <c r="AO123" i="6" s="1"/>
  <c r="AO124" i="6" s="1"/>
  <c r="AO125" i="6" s="1"/>
  <c r="AO126" i="6" s="1"/>
  <c r="AO127" i="6" s="1"/>
  <c r="AO128" i="6" s="1"/>
  <c r="AO129" i="6" s="1"/>
  <c r="AO130" i="6" s="1"/>
  <c r="AO131" i="6" s="1"/>
  <c r="AO132" i="6" s="1"/>
  <c r="AO133" i="6" s="1"/>
  <c r="AO134" i="6" s="1"/>
  <c r="AO135" i="6" s="1"/>
  <c r="AO136" i="6" s="1"/>
  <c r="AO137" i="6" s="1"/>
  <c r="AO138" i="6" s="1"/>
  <c r="AO139" i="6" s="1"/>
  <c r="AO140" i="6" s="1"/>
  <c r="AO141" i="6" s="1"/>
  <c r="AO142" i="6" s="1"/>
  <c r="AO143" i="6" s="1"/>
  <c r="AO144" i="6" s="1"/>
  <c r="AO145" i="6" s="1"/>
  <c r="AO146" i="6" s="1"/>
  <c r="AO147" i="6" s="1"/>
  <c r="AO148" i="6" s="1"/>
  <c r="AO149" i="6" s="1"/>
  <c r="AO150" i="6" s="1"/>
  <c r="AO151" i="6" s="1"/>
  <c r="AO152" i="6" s="1"/>
  <c r="AO153" i="6" s="1"/>
  <c r="AO154" i="6" s="1"/>
  <c r="AO155" i="6" s="1"/>
  <c r="AO156" i="6" s="1"/>
  <c r="AO157" i="6" s="1"/>
  <c r="AO158" i="6" s="1"/>
  <c r="AO159" i="6" s="1"/>
  <c r="AO160" i="6" s="1"/>
  <c r="AO161" i="6" s="1"/>
  <c r="AO162" i="6" s="1"/>
  <c r="AO163" i="6" s="1"/>
  <c r="AO164" i="6" s="1"/>
  <c r="AO165" i="6" s="1"/>
  <c r="AO166" i="6" s="1"/>
  <c r="AO167" i="6" s="1"/>
  <c r="AO168" i="6" s="1"/>
  <c r="AO169" i="6" s="1"/>
  <c r="AO170" i="6" s="1"/>
  <c r="AO171" i="6" s="1"/>
  <c r="AO172" i="6" s="1"/>
  <c r="AO173" i="6" s="1"/>
  <c r="AO174" i="6" s="1"/>
  <c r="AO175" i="6" s="1"/>
  <c r="AO176" i="6" s="1"/>
  <c r="AO177" i="6" s="1"/>
  <c r="AO178" i="6" s="1"/>
  <c r="AO179" i="6" s="1"/>
  <c r="AO180" i="6" s="1"/>
  <c r="AO181" i="6" s="1"/>
  <c r="AO182" i="6" s="1"/>
  <c r="AO183" i="6" s="1"/>
  <c r="AO184" i="6" s="1"/>
  <c r="AO185" i="6" s="1"/>
  <c r="AO186" i="6" s="1"/>
  <c r="AO187" i="6" s="1"/>
  <c r="AO188" i="6" s="1"/>
  <c r="AO189" i="6" s="1"/>
  <c r="AO190" i="6" s="1"/>
  <c r="AO191" i="6" s="1"/>
  <c r="AO192" i="6" s="1"/>
  <c r="AO193" i="6" s="1"/>
  <c r="AO194" i="6" s="1"/>
  <c r="AO195" i="6" s="1"/>
  <c r="AO196" i="6" s="1"/>
  <c r="AO197" i="6" s="1"/>
  <c r="AO198" i="6" s="1"/>
  <c r="AO199" i="6" s="1"/>
  <c r="AO200" i="6" s="1"/>
  <c r="AO201" i="6" s="1"/>
  <c r="AO202" i="6" s="1"/>
  <c r="AO203" i="6" s="1"/>
  <c r="AO204" i="6" s="1"/>
  <c r="AO205" i="6" s="1"/>
  <c r="AO206" i="6" s="1"/>
  <c r="AO207" i="6" s="1"/>
  <c r="AO208" i="6" s="1"/>
  <c r="AO209" i="6" s="1"/>
  <c r="AO210" i="6" s="1"/>
  <c r="AO211" i="6" s="1"/>
  <c r="AO212" i="6" s="1"/>
  <c r="AO213" i="6" s="1"/>
  <c r="AO214" i="6" s="1"/>
  <c r="AO215" i="6" s="1"/>
  <c r="AO216" i="6" s="1"/>
  <c r="AO217" i="6" s="1"/>
  <c r="AO218" i="6" s="1"/>
  <c r="AO219" i="6" s="1"/>
  <c r="AO220" i="6" s="1"/>
  <c r="AO221" i="6" s="1"/>
  <c r="AO222" i="6" s="1"/>
  <c r="AO223" i="6" s="1"/>
  <c r="AO224" i="6" s="1"/>
  <c r="AO225" i="6" s="1"/>
  <c r="AO226" i="6" s="1"/>
  <c r="AO227" i="6" s="1"/>
  <c r="AO228" i="6" s="1"/>
  <c r="AO229" i="6" s="1"/>
  <c r="AO230" i="6" s="1"/>
  <c r="AO231" i="6" s="1"/>
  <c r="AO232" i="6" s="1"/>
  <c r="AO233" i="6" s="1"/>
  <c r="AO234" i="6" s="1"/>
  <c r="AO235" i="6" s="1"/>
  <c r="AO236" i="6" s="1"/>
  <c r="AO237" i="6" s="1"/>
  <c r="AO238" i="6" s="1"/>
  <c r="AO239" i="6" s="1"/>
  <c r="AO240" i="6" s="1"/>
  <c r="AO241" i="6" s="1"/>
  <c r="AO242" i="6" s="1"/>
  <c r="AO243" i="6" s="1"/>
  <c r="AO244" i="6" s="1"/>
  <c r="AO245" i="6" s="1"/>
  <c r="AO246" i="6" s="1"/>
  <c r="AO247" i="6" s="1"/>
  <c r="AO248" i="6" s="1"/>
  <c r="AO249" i="6" s="1"/>
  <c r="AO250" i="6" s="1"/>
  <c r="AO251" i="6" s="1"/>
  <c r="AO252" i="6" s="1"/>
  <c r="AO253" i="6" s="1"/>
  <c r="AO254" i="6" s="1"/>
  <c r="AO255" i="6" s="1"/>
  <c r="AO256" i="6" s="1"/>
  <c r="AO257" i="6" s="1"/>
  <c r="AO258" i="6" s="1"/>
  <c r="AO259" i="6" s="1"/>
  <c r="AO260" i="6" s="1"/>
  <c r="AO261" i="6" s="1"/>
  <c r="AO262" i="6" s="1"/>
  <c r="AO263" i="6" s="1"/>
  <c r="AO264" i="6" s="1"/>
  <c r="AO265" i="6" s="1"/>
  <c r="AO266" i="6" s="1"/>
  <c r="AO267" i="6" s="1"/>
  <c r="AO268" i="6" s="1"/>
  <c r="AO269" i="6" s="1"/>
  <c r="AO270" i="6" s="1"/>
  <c r="AO271" i="6" s="1"/>
  <c r="AO272" i="6" s="1"/>
  <c r="AO273" i="6" s="1"/>
  <c r="AO274" i="6" s="1"/>
  <c r="AO275" i="6" s="1"/>
  <c r="AO276" i="6" s="1"/>
  <c r="AO277" i="6" s="1"/>
  <c r="AO278" i="6" s="1"/>
  <c r="AO279" i="6" s="1"/>
  <c r="AO280" i="6" s="1"/>
  <c r="AO281" i="6" s="1"/>
  <c r="AO282" i="6" s="1"/>
  <c r="AO283" i="6" s="1"/>
  <c r="AO284" i="6" s="1"/>
  <c r="AO285" i="6" s="1"/>
  <c r="AO286" i="6" s="1"/>
  <c r="AO287" i="6" s="1"/>
  <c r="AO288" i="6" s="1"/>
  <c r="AO289" i="6" s="1"/>
  <c r="AO290" i="6" s="1"/>
  <c r="AO291" i="6" s="1"/>
  <c r="AO292" i="6" s="1"/>
  <c r="AO293" i="6" s="1"/>
  <c r="AO294" i="6" s="1"/>
  <c r="AO295" i="6" s="1"/>
  <c r="AO296" i="6" s="1"/>
  <c r="AO297" i="6" s="1"/>
  <c r="AO298" i="6" s="1"/>
  <c r="AO299" i="6" s="1"/>
  <c r="AO300" i="6" s="1"/>
  <c r="AO301" i="6" s="1"/>
  <c r="AO302" i="6" s="1"/>
  <c r="AO303" i="6" s="1"/>
  <c r="AO304" i="6" s="1"/>
  <c r="AO305" i="6" s="1"/>
  <c r="AO306" i="6" s="1"/>
  <c r="AO307" i="6" s="1"/>
  <c r="AO308" i="6" s="1"/>
  <c r="AO309" i="6" s="1"/>
  <c r="AO310" i="6" s="1"/>
  <c r="AO311" i="6" s="1"/>
  <c r="AO312" i="6" s="1"/>
  <c r="AO313" i="6" s="1"/>
  <c r="AO314" i="6" s="1"/>
  <c r="AO315" i="6" s="1"/>
  <c r="AO316" i="6" s="1"/>
  <c r="AO317" i="6" s="1"/>
  <c r="AO318" i="6" s="1"/>
  <c r="AO319" i="6" s="1"/>
  <c r="AO320" i="6" s="1"/>
  <c r="AO321" i="6" s="1"/>
  <c r="AO322" i="6" s="1"/>
  <c r="AO323" i="6" s="1"/>
  <c r="AO324" i="6" s="1"/>
  <c r="AO325" i="6" s="1"/>
  <c r="AO326" i="6" s="1"/>
  <c r="AO327" i="6" s="1"/>
  <c r="AO328" i="6" s="1"/>
  <c r="AO329" i="6" s="1"/>
  <c r="AO330" i="6" s="1"/>
  <c r="AO331" i="6" s="1"/>
  <c r="AO332" i="6" s="1"/>
  <c r="AO333" i="6" s="1"/>
  <c r="AO334" i="6" s="1"/>
  <c r="AO335" i="6" s="1"/>
  <c r="AO336" i="6" s="1"/>
  <c r="AO337" i="6" s="1"/>
  <c r="AO338" i="6" s="1"/>
  <c r="AO339" i="6" s="1"/>
  <c r="AO340" i="6" s="1"/>
  <c r="AO341" i="6" s="1"/>
  <c r="AO342" i="6" s="1"/>
  <c r="AO343" i="6" s="1"/>
  <c r="AO344" i="6" s="1"/>
  <c r="AO345" i="6" s="1"/>
  <c r="AO346" i="6" s="1"/>
  <c r="AO347" i="6" s="1"/>
  <c r="AO348" i="6" s="1"/>
  <c r="AO349" i="6" s="1"/>
  <c r="AO350" i="6" s="1"/>
  <c r="AO351" i="6" s="1"/>
  <c r="AO352" i="6" s="1"/>
  <c r="AO353" i="6" s="1"/>
  <c r="AO354" i="6" s="1"/>
  <c r="AO355" i="6" s="1"/>
  <c r="AO356" i="6" s="1"/>
  <c r="AO357" i="6" s="1"/>
  <c r="AO358" i="6" s="1"/>
  <c r="AO359" i="6" s="1"/>
  <c r="AO360" i="6" s="1"/>
  <c r="AO361" i="6" s="1"/>
  <c r="AO362" i="6" s="1"/>
  <c r="AO363" i="6" s="1"/>
  <c r="AO364" i="6" s="1"/>
  <c r="AO365" i="6" s="1"/>
  <c r="AO366" i="6" s="1"/>
  <c r="AO367" i="6" s="1"/>
  <c r="AO368" i="6" s="1"/>
  <c r="AO369" i="6" s="1"/>
  <c r="AO370" i="6" s="1"/>
  <c r="AO371" i="6" s="1"/>
  <c r="AO372" i="6" s="1"/>
  <c r="AO373" i="6" s="1"/>
  <c r="AO374" i="6" s="1"/>
  <c r="AO375" i="6" s="1"/>
  <c r="AO376" i="6" s="1"/>
  <c r="AO377" i="6" s="1"/>
  <c r="AO378" i="6" s="1"/>
  <c r="AO379" i="6" s="1"/>
  <c r="AO380" i="6" s="1"/>
  <c r="AO381" i="6" s="1"/>
  <c r="AO382" i="6" s="1"/>
  <c r="AO383" i="6" s="1"/>
  <c r="AO384" i="6" s="1"/>
  <c r="AO385" i="6" s="1"/>
  <c r="AO386" i="6" s="1"/>
  <c r="AO387" i="6" s="1"/>
  <c r="AO388" i="6" s="1"/>
  <c r="AO389" i="6" s="1"/>
  <c r="AO390" i="6" s="1"/>
  <c r="AO391" i="6" s="1"/>
  <c r="AO392" i="6" s="1"/>
  <c r="AO393" i="6" s="1"/>
  <c r="AO394" i="6" s="1"/>
  <c r="AO395" i="6" s="1"/>
  <c r="AO396" i="6" s="1"/>
  <c r="AO397" i="6" s="1"/>
  <c r="AO398" i="6" s="1"/>
  <c r="AO399" i="6" s="1"/>
  <c r="AO400" i="6" s="1"/>
  <c r="AO401" i="6" s="1"/>
  <c r="AO402" i="6" s="1"/>
  <c r="AO403" i="6" s="1"/>
  <c r="AO404" i="6" s="1"/>
  <c r="AO405" i="6" s="1"/>
  <c r="AO406" i="6" s="1"/>
  <c r="AO407" i="6" s="1"/>
  <c r="AO408" i="6" s="1"/>
  <c r="AO409" i="6" s="1"/>
  <c r="AO410" i="6" s="1"/>
  <c r="AO411" i="6" s="1"/>
  <c r="AO412" i="6" s="1"/>
  <c r="AO413" i="6" s="1"/>
  <c r="AO414" i="6" s="1"/>
  <c r="AO415" i="6" s="1"/>
  <c r="AO416" i="6" s="1"/>
  <c r="AO417" i="6" s="1"/>
  <c r="AO418" i="6" s="1"/>
  <c r="AO419" i="6" s="1"/>
  <c r="AO420" i="6" s="1"/>
  <c r="AO421" i="6" s="1"/>
  <c r="AO422" i="6" s="1"/>
  <c r="AO423" i="6" s="1"/>
  <c r="AO424" i="6" s="1"/>
  <c r="AO425" i="6" s="1"/>
  <c r="AO426" i="6" s="1"/>
  <c r="AO427" i="6" s="1"/>
  <c r="AO428" i="6" s="1"/>
  <c r="AO429" i="6" s="1"/>
  <c r="AO430" i="6" s="1"/>
  <c r="AO431" i="6" s="1"/>
  <c r="AO432" i="6" s="1"/>
  <c r="AO433" i="6" s="1"/>
  <c r="AO434" i="6" s="1"/>
  <c r="AO435" i="6" s="1"/>
  <c r="AO436" i="6" s="1"/>
  <c r="AO437" i="6" s="1"/>
  <c r="AO438" i="6" s="1"/>
  <c r="AO439" i="6" s="1"/>
  <c r="AO440" i="6" s="1"/>
  <c r="AO441" i="6" s="1"/>
  <c r="AO442" i="6" s="1"/>
  <c r="AO443" i="6" s="1"/>
  <c r="AO444" i="6" s="1"/>
  <c r="AO445" i="6" s="1"/>
  <c r="AO446" i="6" s="1"/>
  <c r="AO447" i="6" s="1"/>
  <c r="AO448" i="6" s="1"/>
  <c r="AO449" i="6" s="1"/>
  <c r="AO12" i="6"/>
  <c r="AO13" i="6" s="1"/>
  <c r="AO11" i="6"/>
  <c r="AK11" i="6"/>
  <c r="AK12" i="6" s="1"/>
  <c r="AK13" i="6" s="1"/>
  <c r="AK14" i="6" s="1"/>
  <c r="AK15" i="6" s="1"/>
  <c r="AK16" i="6" s="1"/>
  <c r="AK17" i="6" s="1"/>
  <c r="AK18" i="6" s="1"/>
  <c r="AK19" i="6" s="1"/>
  <c r="AK20" i="6" s="1"/>
  <c r="AK21" i="6" s="1"/>
  <c r="AK22" i="6" s="1"/>
  <c r="AK23" i="6" s="1"/>
  <c r="AK24" i="6" s="1"/>
  <c r="AK25" i="6" s="1"/>
  <c r="AK26" i="6" s="1"/>
  <c r="AK27" i="6" s="1"/>
  <c r="AK28" i="6" s="1"/>
  <c r="AK29" i="6" s="1"/>
  <c r="AK30" i="6" s="1"/>
  <c r="AK31" i="6" s="1"/>
  <c r="AK32" i="6" s="1"/>
  <c r="AK33" i="6" s="1"/>
  <c r="AK34" i="6" s="1"/>
  <c r="AK35" i="6" s="1"/>
  <c r="AK36" i="6" s="1"/>
  <c r="AK37" i="6" s="1"/>
  <c r="AK38" i="6" s="1"/>
  <c r="AK39" i="6" s="1"/>
  <c r="AK40" i="6" s="1"/>
  <c r="AK41" i="6" s="1"/>
  <c r="AK42" i="6" s="1"/>
  <c r="AK43" i="6" s="1"/>
  <c r="AK44" i="6" s="1"/>
  <c r="AK45" i="6" s="1"/>
  <c r="AK46" i="6" s="1"/>
  <c r="AK47" i="6" s="1"/>
  <c r="AK48" i="6" s="1"/>
  <c r="AK49" i="6" s="1"/>
  <c r="AK50" i="6" s="1"/>
  <c r="AK51" i="6" s="1"/>
  <c r="AK52" i="6" s="1"/>
  <c r="AK53" i="6" s="1"/>
  <c r="AK54" i="6" s="1"/>
  <c r="AK55" i="6" s="1"/>
  <c r="AK56" i="6" s="1"/>
  <c r="AK57" i="6" s="1"/>
  <c r="AK58" i="6" s="1"/>
  <c r="AK59" i="6" s="1"/>
  <c r="AK60" i="6" s="1"/>
  <c r="AK61" i="6" s="1"/>
  <c r="AK62" i="6" s="1"/>
  <c r="AK63" i="6" s="1"/>
  <c r="AK64" i="6" s="1"/>
  <c r="AK65" i="6" s="1"/>
  <c r="AK66" i="6" s="1"/>
  <c r="AK67" i="6" s="1"/>
  <c r="AK68" i="6" s="1"/>
  <c r="AK69" i="6" s="1"/>
  <c r="AK70" i="6" s="1"/>
  <c r="AK71" i="6" s="1"/>
  <c r="AK72" i="6" s="1"/>
  <c r="AK73" i="6" s="1"/>
  <c r="AK74" i="6" s="1"/>
  <c r="AK75" i="6" s="1"/>
  <c r="AK76" i="6" s="1"/>
  <c r="AK77" i="6" s="1"/>
  <c r="AK78" i="6" s="1"/>
  <c r="AK79" i="6" s="1"/>
  <c r="AK80" i="6" s="1"/>
  <c r="AK81" i="6" s="1"/>
  <c r="AK82" i="6" s="1"/>
  <c r="AK83" i="6" s="1"/>
  <c r="AK84" i="6" s="1"/>
  <c r="AK85" i="6" s="1"/>
  <c r="AK86" i="6" s="1"/>
  <c r="AK87" i="6" s="1"/>
  <c r="AK88" i="6" s="1"/>
  <c r="AK89" i="6" s="1"/>
  <c r="AK90" i="6" s="1"/>
  <c r="AK91" i="6" s="1"/>
  <c r="AK92" i="6" s="1"/>
  <c r="AK93" i="6" s="1"/>
  <c r="AK94" i="6" s="1"/>
  <c r="AK95" i="6" s="1"/>
  <c r="AK96" i="6" s="1"/>
  <c r="AK97" i="6" s="1"/>
  <c r="AK98" i="6" s="1"/>
  <c r="AK99" i="6" s="1"/>
  <c r="AK100" i="6" s="1"/>
  <c r="AK101" i="6" s="1"/>
  <c r="AK102" i="6" s="1"/>
  <c r="AK103" i="6" s="1"/>
  <c r="AK104" i="6" s="1"/>
  <c r="AK105" i="6" s="1"/>
  <c r="AK106" i="6" s="1"/>
  <c r="AK107" i="6" s="1"/>
  <c r="AK108" i="6" s="1"/>
  <c r="AK109" i="6" s="1"/>
  <c r="AK110" i="6" s="1"/>
  <c r="AK111" i="6" s="1"/>
  <c r="AK112" i="6" s="1"/>
  <c r="AK113" i="6" s="1"/>
  <c r="AK114" i="6" s="1"/>
  <c r="AK115" i="6" s="1"/>
  <c r="AK116" i="6" s="1"/>
  <c r="AK117" i="6" s="1"/>
  <c r="AK118" i="6" s="1"/>
  <c r="AK119" i="6" s="1"/>
  <c r="AK120" i="6" s="1"/>
  <c r="AK121" i="6" s="1"/>
  <c r="AK122" i="6" s="1"/>
  <c r="AK123" i="6" s="1"/>
  <c r="AK124" i="6" s="1"/>
  <c r="AK125" i="6" s="1"/>
  <c r="AK126" i="6" s="1"/>
  <c r="AK127" i="6" s="1"/>
  <c r="AK128" i="6" s="1"/>
  <c r="AK129" i="6" s="1"/>
  <c r="AK130" i="6" s="1"/>
  <c r="AK131" i="6" s="1"/>
  <c r="AK132" i="6" s="1"/>
  <c r="AK133" i="6" s="1"/>
  <c r="AK134" i="6" s="1"/>
  <c r="AK135" i="6" s="1"/>
  <c r="AK136" i="6" s="1"/>
  <c r="AK137" i="6" s="1"/>
  <c r="AK138" i="6" s="1"/>
  <c r="AK139" i="6" s="1"/>
  <c r="AK140" i="6" s="1"/>
  <c r="AK141" i="6" s="1"/>
  <c r="AK142" i="6" s="1"/>
  <c r="AK143" i="6" s="1"/>
  <c r="AK144" i="6" s="1"/>
  <c r="AK145" i="6" s="1"/>
  <c r="AK146" i="6" s="1"/>
  <c r="AK147" i="6" s="1"/>
  <c r="AK148" i="6" s="1"/>
  <c r="AK149" i="6" s="1"/>
  <c r="AK150" i="6" s="1"/>
  <c r="AK151" i="6" s="1"/>
  <c r="AK152" i="6" s="1"/>
  <c r="AK153" i="6" s="1"/>
  <c r="AK154" i="6" s="1"/>
  <c r="AK155" i="6" s="1"/>
  <c r="AK156" i="6" s="1"/>
  <c r="AK157" i="6" s="1"/>
  <c r="AK158" i="6" s="1"/>
  <c r="AK159" i="6" s="1"/>
  <c r="AK160" i="6" s="1"/>
  <c r="AK161" i="6" s="1"/>
  <c r="AK162" i="6" s="1"/>
  <c r="AK163" i="6" s="1"/>
  <c r="AK164" i="6" s="1"/>
  <c r="AK165" i="6" s="1"/>
  <c r="AK166" i="6" s="1"/>
  <c r="AK167" i="6" s="1"/>
  <c r="AK168" i="6" s="1"/>
  <c r="AK169" i="6" s="1"/>
  <c r="AK170" i="6" s="1"/>
  <c r="AK171" i="6" s="1"/>
  <c r="AK172" i="6" s="1"/>
  <c r="AK173" i="6" s="1"/>
  <c r="AK174" i="6" s="1"/>
  <c r="AK175" i="6" s="1"/>
  <c r="AK176" i="6" s="1"/>
  <c r="AK177" i="6" s="1"/>
  <c r="AK178" i="6" s="1"/>
  <c r="AK179" i="6" s="1"/>
  <c r="AK180" i="6" s="1"/>
  <c r="AK181" i="6" s="1"/>
  <c r="AK182" i="6" s="1"/>
  <c r="AK183" i="6" s="1"/>
  <c r="AK184" i="6" s="1"/>
  <c r="AK185" i="6" s="1"/>
  <c r="AK186" i="6" s="1"/>
  <c r="AK187" i="6" s="1"/>
  <c r="AK188" i="6" s="1"/>
  <c r="AK189" i="6" s="1"/>
  <c r="AK190" i="6" s="1"/>
  <c r="AK191" i="6" s="1"/>
  <c r="AK192" i="6" s="1"/>
  <c r="AK193" i="6" s="1"/>
  <c r="AK194" i="6" s="1"/>
  <c r="AK195" i="6" s="1"/>
  <c r="AK196" i="6" s="1"/>
  <c r="AK197" i="6" s="1"/>
  <c r="AK198" i="6" s="1"/>
  <c r="AK199" i="6" s="1"/>
  <c r="AK200" i="6" s="1"/>
  <c r="AK201" i="6" s="1"/>
  <c r="AK202" i="6" s="1"/>
  <c r="AK203" i="6" s="1"/>
  <c r="AK204" i="6" s="1"/>
  <c r="AK205" i="6" s="1"/>
  <c r="AK206" i="6" s="1"/>
  <c r="AK207" i="6" s="1"/>
  <c r="AK208" i="6" s="1"/>
  <c r="AK209" i="6" s="1"/>
  <c r="AK210" i="6" s="1"/>
  <c r="AK211" i="6" s="1"/>
  <c r="AK212" i="6" s="1"/>
  <c r="AK213" i="6" s="1"/>
  <c r="AK214" i="6" s="1"/>
  <c r="AK215" i="6" s="1"/>
  <c r="AK216" i="6" s="1"/>
  <c r="AK217" i="6" s="1"/>
  <c r="AK218" i="6" s="1"/>
  <c r="AK219" i="6" s="1"/>
  <c r="AK220" i="6" s="1"/>
  <c r="AK221" i="6" s="1"/>
  <c r="AK222" i="6" s="1"/>
  <c r="AK223" i="6" s="1"/>
  <c r="AK224" i="6" s="1"/>
  <c r="AK225" i="6" s="1"/>
  <c r="AK226" i="6" s="1"/>
  <c r="AK227" i="6" s="1"/>
  <c r="AK228" i="6" s="1"/>
  <c r="AK229" i="6" s="1"/>
  <c r="AK230" i="6" s="1"/>
  <c r="AK231" i="6" s="1"/>
  <c r="AK232" i="6" s="1"/>
  <c r="AK233" i="6" s="1"/>
  <c r="AK234" i="6" s="1"/>
  <c r="AK235" i="6" s="1"/>
  <c r="AK236" i="6" s="1"/>
  <c r="AK237" i="6" s="1"/>
  <c r="AK238" i="6" s="1"/>
  <c r="AK239" i="6" s="1"/>
  <c r="AK240" i="6" s="1"/>
  <c r="AK241" i="6" s="1"/>
  <c r="AK242" i="6" s="1"/>
  <c r="AK243" i="6" s="1"/>
  <c r="AK244" i="6" s="1"/>
  <c r="AK245" i="6" s="1"/>
  <c r="AK246" i="6" s="1"/>
  <c r="AK247" i="6" s="1"/>
  <c r="AK248" i="6" s="1"/>
  <c r="AK249" i="6" s="1"/>
  <c r="AK250" i="6" s="1"/>
  <c r="AK251" i="6" s="1"/>
  <c r="AK252" i="6" s="1"/>
  <c r="AK253" i="6" s="1"/>
  <c r="AK254" i="6" s="1"/>
  <c r="AK255" i="6" s="1"/>
  <c r="AK256" i="6" s="1"/>
  <c r="AK257" i="6" s="1"/>
  <c r="AK258" i="6" s="1"/>
  <c r="AK259" i="6" s="1"/>
  <c r="AK260" i="6" s="1"/>
  <c r="AK261" i="6" s="1"/>
  <c r="AK262" i="6" s="1"/>
  <c r="AK263" i="6" s="1"/>
  <c r="AK264" i="6" s="1"/>
  <c r="AK265" i="6" s="1"/>
  <c r="AK266" i="6" s="1"/>
  <c r="AK267" i="6" s="1"/>
  <c r="AK268" i="6" s="1"/>
  <c r="AK269" i="6" s="1"/>
  <c r="AK270" i="6" s="1"/>
  <c r="AK271" i="6" s="1"/>
  <c r="AK272" i="6" s="1"/>
  <c r="AK273" i="6" s="1"/>
  <c r="AK274" i="6" s="1"/>
  <c r="AK275" i="6" s="1"/>
  <c r="AK276" i="6" s="1"/>
  <c r="AK277" i="6" s="1"/>
  <c r="AK278" i="6" s="1"/>
  <c r="AK279" i="6" s="1"/>
  <c r="AK280" i="6" s="1"/>
  <c r="AK281" i="6" s="1"/>
  <c r="AK282" i="6" s="1"/>
  <c r="AK283" i="6" s="1"/>
  <c r="AK284" i="6" s="1"/>
  <c r="AK285" i="6" s="1"/>
  <c r="AK286" i="6" s="1"/>
  <c r="AK287" i="6" s="1"/>
  <c r="AK288" i="6" s="1"/>
  <c r="AK289" i="6" s="1"/>
  <c r="AK290" i="6" s="1"/>
  <c r="AK291" i="6" s="1"/>
  <c r="AK292" i="6" s="1"/>
  <c r="AK293" i="6" s="1"/>
  <c r="AK294" i="6" s="1"/>
  <c r="AK295" i="6" s="1"/>
  <c r="AK296" i="6" s="1"/>
  <c r="AK297" i="6" s="1"/>
  <c r="AK298" i="6" s="1"/>
  <c r="AK299" i="6" s="1"/>
  <c r="AK300" i="6" s="1"/>
  <c r="AK301" i="6" s="1"/>
  <c r="AK302" i="6" s="1"/>
  <c r="AK303" i="6" s="1"/>
  <c r="AK304" i="6" s="1"/>
  <c r="AK305" i="6" s="1"/>
  <c r="AK306" i="6" s="1"/>
  <c r="AK307" i="6" s="1"/>
  <c r="AK308" i="6" s="1"/>
  <c r="AK309" i="6" s="1"/>
  <c r="AK310" i="6" s="1"/>
  <c r="AK311" i="6" s="1"/>
  <c r="AK312" i="6" s="1"/>
  <c r="AK313" i="6" s="1"/>
  <c r="AK314" i="6" s="1"/>
  <c r="AK315" i="6" s="1"/>
  <c r="AK316" i="6" s="1"/>
  <c r="AK317" i="6" s="1"/>
  <c r="AK318" i="6" s="1"/>
  <c r="AK319" i="6" s="1"/>
  <c r="AK320" i="6" s="1"/>
  <c r="AK321" i="6" s="1"/>
  <c r="AK322" i="6" s="1"/>
  <c r="AK323" i="6" s="1"/>
  <c r="AK324" i="6" s="1"/>
  <c r="AK325" i="6" s="1"/>
  <c r="AK326" i="6" s="1"/>
  <c r="AK327" i="6" s="1"/>
  <c r="AK328" i="6" s="1"/>
  <c r="AK329" i="6" s="1"/>
  <c r="AK330" i="6" s="1"/>
  <c r="AK331" i="6" s="1"/>
  <c r="AK332" i="6" s="1"/>
  <c r="AK333" i="6" s="1"/>
  <c r="AK334" i="6" s="1"/>
  <c r="AK335" i="6" s="1"/>
  <c r="AK336" i="6" s="1"/>
  <c r="AK337" i="6" s="1"/>
  <c r="AK338" i="6" s="1"/>
  <c r="AK339" i="6" s="1"/>
  <c r="AK340" i="6" s="1"/>
  <c r="AK341" i="6" s="1"/>
  <c r="AK342" i="6" s="1"/>
  <c r="AK343" i="6" s="1"/>
  <c r="AK344" i="6" s="1"/>
  <c r="AK345" i="6" s="1"/>
  <c r="AK346" i="6" s="1"/>
  <c r="AK347" i="6" s="1"/>
  <c r="AK348" i="6" s="1"/>
  <c r="AK349" i="6" s="1"/>
  <c r="AK350" i="6" s="1"/>
  <c r="AK351" i="6" s="1"/>
  <c r="AK352" i="6" s="1"/>
  <c r="AK353" i="6" s="1"/>
  <c r="AK354" i="6" s="1"/>
  <c r="AK355" i="6" s="1"/>
  <c r="AK356" i="6" s="1"/>
  <c r="AK357" i="6" s="1"/>
  <c r="AK358" i="6" s="1"/>
  <c r="AK359" i="6" s="1"/>
  <c r="AK360" i="6" s="1"/>
  <c r="AK361" i="6" s="1"/>
  <c r="AK362" i="6" s="1"/>
  <c r="AK363" i="6" s="1"/>
  <c r="AK364" i="6" s="1"/>
  <c r="AK365" i="6" s="1"/>
  <c r="AK366" i="6" s="1"/>
  <c r="AK367" i="6" s="1"/>
  <c r="AK368" i="6" s="1"/>
  <c r="AK369" i="6" s="1"/>
  <c r="AK370" i="6" s="1"/>
  <c r="AK371" i="6" s="1"/>
  <c r="AK372" i="6" s="1"/>
  <c r="AK373" i="6" s="1"/>
  <c r="AK374" i="6" s="1"/>
  <c r="AK375" i="6" s="1"/>
  <c r="AK376" i="6" s="1"/>
  <c r="AK377" i="6" s="1"/>
  <c r="AK378" i="6" s="1"/>
  <c r="AK379" i="6" s="1"/>
  <c r="AK380" i="6" s="1"/>
  <c r="AK381" i="6" s="1"/>
  <c r="AK382" i="6" s="1"/>
  <c r="AK383" i="6" s="1"/>
  <c r="AK384" i="6" s="1"/>
  <c r="AK385" i="6" s="1"/>
  <c r="AK386" i="6" s="1"/>
  <c r="AK387" i="6" s="1"/>
  <c r="AK388" i="6" s="1"/>
  <c r="AK389" i="6" s="1"/>
  <c r="AK390" i="6" s="1"/>
  <c r="AK391" i="6" s="1"/>
  <c r="AK392" i="6" s="1"/>
  <c r="AK393" i="6" s="1"/>
  <c r="AK394" i="6" s="1"/>
  <c r="AK395" i="6" s="1"/>
  <c r="AK396" i="6" s="1"/>
  <c r="AK397" i="6" s="1"/>
  <c r="AK398" i="6" s="1"/>
  <c r="AK399" i="6" s="1"/>
  <c r="AK400" i="6" s="1"/>
  <c r="AK401" i="6" s="1"/>
  <c r="AK402" i="6" s="1"/>
  <c r="AK403" i="6" s="1"/>
  <c r="AK404" i="6" s="1"/>
  <c r="AK405" i="6" s="1"/>
  <c r="AK406" i="6" s="1"/>
  <c r="AK407" i="6" s="1"/>
  <c r="AK408" i="6" s="1"/>
  <c r="AK409" i="6" s="1"/>
  <c r="AK410" i="6" s="1"/>
  <c r="AK411" i="6" s="1"/>
  <c r="AK412" i="6" s="1"/>
  <c r="AK413" i="6" s="1"/>
  <c r="AK414" i="6" s="1"/>
  <c r="AK415" i="6" s="1"/>
  <c r="AK416" i="6" s="1"/>
  <c r="AK417" i="6" s="1"/>
  <c r="AK418" i="6" s="1"/>
  <c r="AK419" i="6" s="1"/>
  <c r="AK420" i="6" s="1"/>
  <c r="AK421" i="6" s="1"/>
  <c r="AK422" i="6" s="1"/>
  <c r="AK423" i="6" s="1"/>
  <c r="AK424" i="6" s="1"/>
  <c r="AK425" i="6" s="1"/>
  <c r="AK426" i="6" s="1"/>
  <c r="AK427" i="6" s="1"/>
  <c r="AK428" i="6" s="1"/>
  <c r="AK429" i="6" s="1"/>
  <c r="AK430" i="6" s="1"/>
  <c r="AK431" i="6" s="1"/>
  <c r="AK432" i="6" s="1"/>
  <c r="AK433" i="6" s="1"/>
  <c r="AK434" i="6" s="1"/>
  <c r="AK435" i="6" s="1"/>
  <c r="AK436" i="6" s="1"/>
  <c r="AK437" i="6" s="1"/>
  <c r="AK438" i="6" s="1"/>
  <c r="AK439" i="6" s="1"/>
  <c r="AK440" i="6" s="1"/>
  <c r="AK441" i="6" s="1"/>
  <c r="AK442" i="6" s="1"/>
  <c r="AK443" i="6" s="1"/>
  <c r="AK444" i="6" s="1"/>
  <c r="AK445" i="6" s="1"/>
  <c r="AK446" i="6" s="1"/>
  <c r="AK447" i="6" s="1"/>
  <c r="AK448" i="6" s="1"/>
  <c r="AK449" i="6" s="1"/>
  <c r="AG11" i="6"/>
  <c r="AG12" i="6" s="1"/>
  <c r="AG13" i="6" s="1"/>
  <c r="AG14" i="6" s="1"/>
  <c r="AG15" i="6" s="1"/>
  <c r="AG16" i="6" s="1"/>
  <c r="AG17" i="6" s="1"/>
  <c r="AG18" i="6" s="1"/>
  <c r="AG19" i="6" s="1"/>
  <c r="AG20" i="6" s="1"/>
  <c r="AG21" i="6" s="1"/>
  <c r="AG22" i="6" s="1"/>
  <c r="AG23" i="6" s="1"/>
  <c r="AG24" i="6" s="1"/>
  <c r="AG25" i="6" s="1"/>
  <c r="AG26" i="6" s="1"/>
  <c r="AG27" i="6" s="1"/>
  <c r="AG28" i="6" s="1"/>
  <c r="AG29" i="6" s="1"/>
  <c r="AG30" i="6" s="1"/>
  <c r="AG31" i="6" s="1"/>
  <c r="AG32" i="6" s="1"/>
  <c r="AG33" i="6" s="1"/>
  <c r="AG34" i="6" s="1"/>
  <c r="AG35" i="6" s="1"/>
  <c r="AG36" i="6" s="1"/>
  <c r="AG37" i="6" s="1"/>
  <c r="AG38" i="6" s="1"/>
  <c r="AG39" i="6" s="1"/>
  <c r="AG40" i="6" s="1"/>
  <c r="AG41" i="6" s="1"/>
  <c r="AG42" i="6" s="1"/>
  <c r="AG43" i="6" s="1"/>
  <c r="AG44" i="6" s="1"/>
  <c r="AG45" i="6" s="1"/>
  <c r="AG46" i="6" s="1"/>
  <c r="AG47" i="6" s="1"/>
  <c r="AG48" i="6" s="1"/>
  <c r="AG49" i="6" s="1"/>
  <c r="AG50" i="6" s="1"/>
  <c r="AG51" i="6" s="1"/>
  <c r="AG52" i="6" s="1"/>
  <c r="AG53" i="6" s="1"/>
  <c r="AG54" i="6" s="1"/>
  <c r="AG55" i="6" s="1"/>
  <c r="AG56" i="6" s="1"/>
  <c r="AG57" i="6" s="1"/>
  <c r="AG58" i="6" s="1"/>
  <c r="AG59" i="6" s="1"/>
  <c r="AG60" i="6" s="1"/>
  <c r="AG61" i="6" s="1"/>
  <c r="AG62" i="6" s="1"/>
  <c r="AG63" i="6" s="1"/>
  <c r="AG64" i="6" s="1"/>
  <c r="AG65" i="6" s="1"/>
  <c r="AG66" i="6" s="1"/>
  <c r="AG67" i="6" s="1"/>
  <c r="AG68" i="6" s="1"/>
  <c r="AG69" i="6" s="1"/>
  <c r="AG70" i="6" s="1"/>
  <c r="AG71" i="6" s="1"/>
  <c r="AG72" i="6" s="1"/>
  <c r="AG73" i="6" s="1"/>
  <c r="AG74" i="6" s="1"/>
  <c r="AG75" i="6" s="1"/>
  <c r="AG76" i="6" s="1"/>
  <c r="AG77" i="6" s="1"/>
  <c r="AG78" i="6" s="1"/>
  <c r="AG79" i="6" s="1"/>
  <c r="AG80" i="6" s="1"/>
  <c r="AG81" i="6" s="1"/>
  <c r="AG82" i="6" s="1"/>
  <c r="AG83" i="6" s="1"/>
  <c r="AG84" i="6" s="1"/>
  <c r="AG85" i="6" s="1"/>
  <c r="AG86" i="6" s="1"/>
  <c r="AG87" i="6" s="1"/>
  <c r="AG88" i="6" s="1"/>
  <c r="AG89" i="6" s="1"/>
  <c r="AG90" i="6" s="1"/>
  <c r="AG91" i="6" s="1"/>
  <c r="AG92" i="6" s="1"/>
  <c r="AG93" i="6" s="1"/>
  <c r="AG94" i="6" s="1"/>
  <c r="AG95" i="6" s="1"/>
  <c r="AG96" i="6" s="1"/>
  <c r="AG97" i="6" s="1"/>
  <c r="AG98" i="6" s="1"/>
  <c r="AG99" i="6" s="1"/>
  <c r="AG100" i="6" s="1"/>
  <c r="AG101" i="6" s="1"/>
  <c r="AG102" i="6" s="1"/>
  <c r="AG103" i="6" s="1"/>
  <c r="AG104" i="6" s="1"/>
  <c r="AG105" i="6" s="1"/>
  <c r="AG106" i="6" s="1"/>
  <c r="AG107" i="6" s="1"/>
  <c r="AG108" i="6" s="1"/>
  <c r="AG109" i="6" s="1"/>
  <c r="AG110" i="6" s="1"/>
  <c r="AG111" i="6" s="1"/>
  <c r="AG112" i="6" s="1"/>
  <c r="AG113" i="6" s="1"/>
  <c r="AG114" i="6" s="1"/>
  <c r="AG115" i="6" s="1"/>
  <c r="AG116" i="6" s="1"/>
  <c r="AG117" i="6" s="1"/>
  <c r="AG118" i="6" s="1"/>
  <c r="AG119" i="6" s="1"/>
  <c r="AG120" i="6" s="1"/>
  <c r="AG121" i="6" s="1"/>
  <c r="AG122" i="6" s="1"/>
  <c r="AG123" i="6" s="1"/>
  <c r="AG124" i="6" s="1"/>
  <c r="AG125" i="6" s="1"/>
  <c r="AG126" i="6" s="1"/>
  <c r="AG127" i="6" s="1"/>
  <c r="AG128" i="6" s="1"/>
  <c r="AG129" i="6" s="1"/>
  <c r="AG130" i="6" s="1"/>
  <c r="AG131" i="6" s="1"/>
  <c r="AG132" i="6" s="1"/>
  <c r="AG133" i="6" s="1"/>
  <c r="AG134" i="6" s="1"/>
  <c r="AG135" i="6" s="1"/>
  <c r="AG136" i="6" s="1"/>
  <c r="AG137" i="6" s="1"/>
  <c r="AG138" i="6" s="1"/>
  <c r="AG139" i="6" s="1"/>
  <c r="AG140" i="6" s="1"/>
  <c r="AG141" i="6" s="1"/>
  <c r="AG142" i="6" s="1"/>
  <c r="AG143" i="6" s="1"/>
  <c r="AG144" i="6" s="1"/>
  <c r="AG145" i="6" s="1"/>
  <c r="AG146" i="6" s="1"/>
  <c r="AG147" i="6" s="1"/>
  <c r="AG148" i="6" s="1"/>
  <c r="AG149" i="6" s="1"/>
  <c r="AG150" i="6" s="1"/>
  <c r="AG151" i="6" s="1"/>
  <c r="AG152" i="6" s="1"/>
  <c r="AG153" i="6" s="1"/>
  <c r="AG154" i="6" s="1"/>
  <c r="AG155" i="6" s="1"/>
  <c r="AG156" i="6" s="1"/>
  <c r="AG157" i="6" s="1"/>
  <c r="AG158" i="6" s="1"/>
  <c r="AG159" i="6" s="1"/>
  <c r="AG160" i="6" s="1"/>
  <c r="AG161" i="6" s="1"/>
  <c r="AG162" i="6" s="1"/>
  <c r="AG163" i="6" s="1"/>
  <c r="AG164" i="6" s="1"/>
  <c r="AG165" i="6" s="1"/>
  <c r="AG166" i="6" s="1"/>
  <c r="AG167" i="6" s="1"/>
  <c r="AG168" i="6" s="1"/>
  <c r="AG169" i="6" s="1"/>
  <c r="AG170" i="6" s="1"/>
  <c r="AG171" i="6" s="1"/>
  <c r="AG172" i="6" s="1"/>
  <c r="AG173" i="6" s="1"/>
  <c r="AG174" i="6" s="1"/>
  <c r="AG175" i="6" s="1"/>
  <c r="AG176" i="6" s="1"/>
  <c r="AG177" i="6" s="1"/>
  <c r="AG178" i="6" s="1"/>
  <c r="AG179" i="6" s="1"/>
  <c r="AG180" i="6" s="1"/>
  <c r="AG181" i="6" s="1"/>
  <c r="AG182" i="6" s="1"/>
  <c r="AG183" i="6" s="1"/>
  <c r="AG184" i="6" s="1"/>
  <c r="AG185" i="6" s="1"/>
  <c r="AG186" i="6" s="1"/>
  <c r="AG187" i="6" s="1"/>
  <c r="AG188" i="6" s="1"/>
  <c r="AG189" i="6" s="1"/>
  <c r="AG190" i="6" s="1"/>
  <c r="AG191" i="6" s="1"/>
  <c r="AG192" i="6" s="1"/>
  <c r="AG193" i="6" s="1"/>
  <c r="AG194" i="6" s="1"/>
  <c r="AG195" i="6" s="1"/>
  <c r="AG196" i="6" s="1"/>
  <c r="AG197" i="6" s="1"/>
  <c r="AG198" i="6" s="1"/>
  <c r="AG199" i="6" s="1"/>
  <c r="AG200" i="6" s="1"/>
  <c r="AG201" i="6" s="1"/>
  <c r="AG202" i="6" s="1"/>
  <c r="AG203" i="6" s="1"/>
  <c r="AG204" i="6" s="1"/>
  <c r="AG205" i="6" s="1"/>
  <c r="AG206" i="6" s="1"/>
  <c r="AG207" i="6" s="1"/>
  <c r="AG208" i="6" s="1"/>
  <c r="AG209" i="6" s="1"/>
  <c r="AG210" i="6" s="1"/>
  <c r="AG211" i="6" s="1"/>
  <c r="AG212" i="6" s="1"/>
  <c r="AG213" i="6" s="1"/>
  <c r="AG214" i="6" s="1"/>
  <c r="AG215" i="6" s="1"/>
  <c r="AG216" i="6" s="1"/>
  <c r="AG217" i="6" s="1"/>
  <c r="AG218" i="6" s="1"/>
  <c r="AG219" i="6" s="1"/>
  <c r="AG220" i="6" s="1"/>
  <c r="AG221" i="6" s="1"/>
  <c r="AG222" i="6" s="1"/>
  <c r="AG223" i="6" s="1"/>
  <c r="AG224" i="6" s="1"/>
  <c r="AG225" i="6" s="1"/>
  <c r="AG226" i="6" s="1"/>
  <c r="AG227" i="6" s="1"/>
  <c r="AG228" i="6" s="1"/>
  <c r="AG229" i="6" s="1"/>
  <c r="AG230" i="6" s="1"/>
  <c r="AG231" i="6" s="1"/>
  <c r="AG232" i="6" s="1"/>
  <c r="AG233" i="6" s="1"/>
  <c r="AG234" i="6" s="1"/>
  <c r="AG235" i="6" s="1"/>
  <c r="AG236" i="6" s="1"/>
  <c r="AG237" i="6" s="1"/>
  <c r="AG238" i="6" s="1"/>
  <c r="AG239" i="6" s="1"/>
  <c r="AG240" i="6" s="1"/>
  <c r="AG241" i="6" s="1"/>
  <c r="AG242" i="6" s="1"/>
  <c r="AG243" i="6" s="1"/>
  <c r="AG244" i="6" s="1"/>
  <c r="AG245" i="6" s="1"/>
  <c r="AG246" i="6" s="1"/>
  <c r="AG247" i="6" s="1"/>
  <c r="AG248" i="6" s="1"/>
  <c r="AG249" i="6" s="1"/>
  <c r="AG250" i="6" s="1"/>
  <c r="AG251" i="6" s="1"/>
  <c r="AG252" i="6" s="1"/>
  <c r="AG253" i="6" s="1"/>
  <c r="AG254" i="6" s="1"/>
  <c r="AG255" i="6" s="1"/>
  <c r="AG256" i="6" s="1"/>
  <c r="AG257" i="6" s="1"/>
  <c r="AG258" i="6" s="1"/>
  <c r="AG259" i="6" s="1"/>
  <c r="AG260" i="6" s="1"/>
  <c r="AG261" i="6" s="1"/>
  <c r="AG262" i="6" s="1"/>
  <c r="AG263" i="6" s="1"/>
  <c r="AG264" i="6" s="1"/>
  <c r="AG265" i="6" s="1"/>
  <c r="AG266" i="6" s="1"/>
  <c r="AG267" i="6" s="1"/>
  <c r="AG268" i="6" s="1"/>
  <c r="AG269" i="6" s="1"/>
  <c r="AG270" i="6" s="1"/>
  <c r="AG271" i="6" s="1"/>
  <c r="AG272" i="6" s="1"/>
  <c r="AG273" i="6" s="1"/>
  <c r="AG274" i="6" s="1"/>
  <c r="AG275" i="6" s="1"/>
  <c r="AG276" i="6" s="1"/>
  <c r="AG277" i="6" s="1"/>
  <c r="AG278" i="6" s="1"/>
  <c r="AG279" i="6" s="1"/>
  <c r="AG280" i="6" s="1"/>
  <c r="AG281" i="6" s="1"/>
  <c r="AG282" i="6" s="1"/>
  <c r="AG283" i="6" s="1"/>
  <c r="AG284" i="6" s="1"/>
  <c r="AG285" i="6" s="1"/>
  <c r="AG286" i="6" s="1"/>
  <c r="AG287" i="6" s="1"/>
  <c r="AG288" i="6" s="1"/>
  <c r="AG289" i="6" s="1"/>
  <c r="AG290" i="6" s="1"/>
  <c r="AG291" i="6" s="1"/>
  <c r="AG292" i="6" s="1"/>
  <c r="AG293" i="6" s="1"/>
  <c r="AG294" i="6" s="1"/>
  <c r="AG295" i="6" s="1"/>
  <c r="AG296" i="6" s="1"/>
  <c r="AG297" i="6" s="1"/>
  <c r="AG298" i="6" s="1"/>
  <c r="AG299" i="6" s="1"/>
  <c r="AG300" i="6" s="1"/>
  <c r="AG301" i="6" s="1"/>
  <c r="AG302" i="6" s="1"/>
  <c r="AG303" i="6" s="1"/>
  <c r="AG304" i="6" s="1"/>
  <c r="AG305" i="6" s="1"/>
  <c r="AG306" i="6" s="1"/>
  <c r="AG307" i="6" s="1"/>
  <c r="AG308" i="6" s="1"/>
  <c r="AG309" i="6" s="1"/>
  <c r="AG310" i="6" s="1"/>
  <c r="AG311" i="6" s="1"/>
  <c r="AG312" i="6" s="1"/>
  <c r="AG313" i="6" s="1"/>
  <c r="AG314" i="6" s="1"/>
  <c r="AG315" i="6" s="1"/>
  <c r="AG316" i="6" s="1"/>
  <c r="AG317" i="6" s="1"/>
  <c r="AG318" i="6" s="1"/>
  <c r="AG319" i="6" s="1"/>
  <c r="AG320" i="6" s="1"/>
  <c r="AG321" i="6" s="1"/>
  <c r="AG322" i="6" s="1"/>
  <c r="AG323" i="6" s="1"/>
  <c r="AG324" i="6" s="1"/>
  <c r="AG325" i="6" s="1"/>
  <c r="AG326" i="6" s="1"/>
  <c r="AG327" i="6" s="1"/>
  <c r="AG328" i="6" s="1"/>
  <c r="AG329" i="6" s="1"/>
  <c r="AG330" i="6" s="1"/>
  <c r="AG331" i="6" s="1"/>
  <c r="AG332" i="6" s="1"/>
  <c r="AG333" i="6" s="1"/>
  <c r="AG334" i="6" s="1"/>
  <c r="AG335" i="6" s="1"/>
  <c r="AG336" i="6" s="1"/>
  <c r="AG337" i="6" s="1"/>
  <c r="AG338" i="6" s="1"/>
  <c r="AG339" i="6" s="1"/>
  <c r="AG340" i="6" s="1"/>
  <c r="AG341" i="6" s="1"/>
  <c r="AG342" i="6" s="1"/>
  <c r="AG343" i="6" s="1"/>
  <c r="AG344" i="6" s="1"/>
  <c r="AG345" i="6" s="1"/>
  <c r="AG346" i="6" s="1"/>
  <c r="AG347" i="6" s="1"/>
  <c r="AG348" i="6" s="1"/>
  <c r="AG349" i="6" s="1"/>
  <c r="AG350" i="6" s="1"/>
  <c r="AG351" i="6" s="1"/>
  <c r="AG352" i="6" s="1"/>
  <c r="AG353" i="6" s="1"/>
  <c r="AG354" i="6" s="1"/>
  <c r="AG355" i="6" s="1"/>
  <c r="AG356" i="6" s="1"/>
  <c r="AG357" i="6" s="1"/>
  <c r="AG358" i="6" s="1"/>
  <c r="AG359" i="6" s="1"/>
  <c r="AG360" i="6" s="1"/>
  <c r="AG361" i="6" s="1"/>
  <c r="AG362" i="6" s="1"/>
  <c r="AG363" i="6" s="1"/>
  <c r="AG364" i="6" s="1"/>
  <c r="AG365" i="6" s="1"/>
  <c r="AG366" i="6" s="1"/>
  <c r="AG367" i="6" s="1"/>
  <c r="AG368" i="6" s="1"/>
  <c r="AG369" i="6" s="1"/>
  <c r="AG370" i="6" s="1"/>
  <c r="AG371" i="6" s="1"/>
  <c r="AG372" i="6" s="1"/>
  <c r="AG373" i="6" s="1"/>
  <c r="AG374" i="6" s="1"/>
  <c r="AG375" i="6" s="1"/>
  <c r="AG376" i="6" s="1"/>
  <c r="AG377" i="6" s="1"/>
  <c r="AG378" i="6" s="1"/>
  <c r="AG379" i="6" s="1"/>
  <c r="AG380" i="6" s="1"/>
  <c r="AG381" i="6" s="1"/>
  <c r="AG382" i="6" s="1"/>
  <c r="AG383" i="6" s="1"/>
  <c r="AG384" i="6" s="1"/>
  <c r="AG385" i="6" s="1"/>
  <c r="AG386" i="6" s="1"/>
  <c r="AG387" i="6" s="1"/>
  <c r="AG388" i="6" s="1"/>
  <c r="AG389" i="6" s="1"/>
  <c r="AG390" i="6" s="1"/>
  <c r="AG391" i="6" s="1"/>
  <c r="AG392" i="6" s="1"/>
  <c r="AG393" i="6" s="1"/>
  <c r="AG394" i="6" s="1"/>
  <c r="AG395" i="6" s="1"/>
  <c r="AG396" i="6" s="1"/>
  <c r="AG397" i="6" s="1"/>
  <c r="AG398" i="6" s="1"/>
  <c r="AG399" i="6" s="1"/>
  <c r="AG400" i="6" s="1"/>
  <c r="AG401" i="6" s="1"/>
  <c r="AG402" i="6" s="1"/>
  <c r="AG403" i="6" s="1"/>
  <c r="AG404" i="6" s="1"/>
  <c r="AG405" i="6" s="1"/>
  <c r="AG406" i="6" s="1"/>
  <c r="AG407" i="6" s="1"/>
  <c r="AG408" i="6" s="1"/>
  <c r="AG409" i="6" s="1"/>
  <c r="AG410" i="6" s="1"/>
  <c r="AG411" i="6" s="1"/>
  <c r="AG412" i="6" s="1"/>
  <c r="AG413" i="6" s="1"/>
  <c r="AG414" i="6" s="1"/>
  <c r="AG415" i="6" s="1"/>
  <c r="AG416" i="6" s="1"/>
  <c r="AG417" i="6" s="1"/>
  <c r="AG418" i="6" s="1"/>
  <c r="AG419" i="6" s="1"/>
  <c r="AG420" i="6" s="1"/>
  <c r="AG421" i="6" s="1"/>
  <c r="AG422" i="6" s="1"/>
  <c r="AG423" i="6" s="1"/>
  <c r="AG424" i="6" s="1"/>
  <c r="AG425" i="6" s="1"/>
  <c r="AG426" i="6" s="1"/>
  <c r="AG427" i="6" s="1"/>
  <c r="AG428" i="6" s="1"/>
  <c r="AG429" i="6" s="1"/>
  <c r="AG430" i="6" s="1"/>
  <c r="AG431" i="6" s="1"/>
  <c r="AG432" i="6" s="1"/>
  <c r="AG433" i="6" s="1"/>
  <c r="AG434" i="6" s="1"/>
  <c r="AG435" i="6" s="1"/>
  <c r="AG436" i="6" s="1"/>
  <c r="AG437" i="6" s="1"/>
  <c r="AG438" i="6" s="1"/>
  <c r="AG439" i="6" s="1"/>
  <c r="AG440" i="6" s="1"/>
  <c r="AG441" i="6" s="1"/>
  <c r="AG442" i="6" s="1"/>
  <c r="AG443" i="6" s="1"/>
  <c r="AG444" i="6" s="1"/>
  <c r="AG445" i="6" s="1"/>
  <c r="AG446" i="6" s="1"/>
  <c r="AG447" i="6" s="1"/>
  <c r="AG448" i="6" s="1"/>
  <c r="AG449" i="6" s="1"/>
  <c r="AC11" i="6"/>
  <c r="AC12" i="6" s="1"/>
  <c r="AC13" i="6" s="1"/>
  <c r="AC14" i="6" s="1"/>
  <c r="AC15" i="6" s="1"/>
  <c r="AC16" i="6" s="1"/>
  <c r="AC17" i="6" s="1"/>
  <c r="AC18" i="6" s="1"/>
  <c r="AC19" i="6" s="1"/>
  <c r="AC20" i="6" s="1"/>
  <c r="AC21" i="6" s="1"/>
  <c r="AC22" i="6" s="1"/>
  <c r="AC23" i="6" s="1"/>
  <c r="AC24" i="6" s="1"/>
  <c r="AC25" i="6" s="1"/>
  <c r="AC26" i="6" s="1"/>
  <c r="AC27" i="6" s="1"/>
  <c r="AC28" i="6" s="1"/>
  <c r="AC29" i="6" s="1"/>
  <c r="AC30" i="6" s="1"/>
  <c r="AC31" i="6" s="1"/>
  <c r="AC32" i="6" s="1"/>
  <c r="AC33" i="6" s="1"/>
  <c r="AC34" i="6" s="1"/>
  <c r="AC35" i="6" s="1"/>
  <c r="AC36" i="6" s="1"/>
  <c r="AC37" i="6" s="1"/>
  <c r="AC38" i="6" s="1"/>
  <c r="AC39" i="6" s="1"/>
  <c r="AC40" i="6" s="1"/>
  <c r="AC41" i="6" s="1"/>
  <c r="AC42" i="6" s="1"/>
  <c r="AC43" i="6" s="1"/>
  <c r="AC44" i="6" s="1"/>
  <c r="AC45" i="6" s="1"/>
  <c r="AC46" i="6" s="1"/>
  <c r="AC47" i="6" s="1"/>
  <c r="AC48" i="6" s="1"/>
  <c r="AC49" i="6" s="1"/>
  <c r="AC50" i="6" s="1"/>
  <c r="AC51" i="6" s="1"/>
  <c r="AC52" i="6" s="1"/>
  <c r="AC53" i="6" s="1"/>
  <c r="AC54" i="6" s="1"/>
  <c r="AC55" i="6" s="1"/>
  <c r="AC56" i="6" s="1"/>
  <c r="AC57" i="6" s="1"/>
  <c r="AC58" i="6" s="1"/>
  <c r="AC59" i="6" s="1"/>
  <c r="AC60" i="6" s="1"/>
  <c r="AC61" i="6" s="1"/>
  <c r="AC62" i="6" s="1"/>
  <c r="AC63" i="6" s="1"/>
  <c r="AC64" i="6" s="1"/>
  <c r="AC65" i="6" s="1"/>
  <c r="AC66" i="6" s="1"/>
  <c r="AC67" i="6" s="1"/>
  <c r="AC68" i="6" s="1"/>
  <c r="AC69" i="6" s="1"/>
  <c r="AC70" i="6" s="1"/>
  <c r="AC71" i="6" s="1"/>
  <c r="AC72" i="6" s="1"/>
  <c r="AC73" i="6" s="1"/>
  <c r="AC74" i="6" s="1"/>
  <c r="AC75" i="6" s="1"/>
  <c r="AC76" i="6" s="1"/>
  <c r="AC77" i="6" s="1"/>
  <c r="AC78" i="6" s="1"/>
  <c r="AC79" i="6" s="1"/>
  <c r="AC80" i="6" s="1"/>
  <c r="AC81" i="6" s="1"/>
  <c r="AC82" i="6" s="1"/>
  <c r="AC83" i="6" s="1"/>
  <c r="AC84" i="6" s="1"/>
  <c r="AC85" i="6" s="1"/>
  <c r="AC86" i="6" s="1"/>
  <c r="AC87" i="6" s="1"/>
  <c r="AC88" i="6" s="1"/>
  <c r="AC89" i="6" s="1"/>
  <c r="AC90" i="6" s="1"/>
  <c r="AC91" i="6" s="1"/>
  <c r="AC92" i="6" s="1"/>
  <c r="AC93" i="6" s="1"/>
  <c r="AC94" i="6" s="1"/>
  <c r="AC95" i="6" s="1"/>
  <c r="AC96" i="6" s="1"/>
  <c r="AC97" i="6" s="1"/>
  <c r="AC98" i="6" s="1"/>
  <c r="AC99" i="6" s="1"/>
  <c r="AC100" i="6" s="1"/>
  <c r="AC101" i="6" s="1"/>
  <c r="AC102" i="6" s="1"/>
  <c r="AC103" i="6" s="1"/>
  <c r="AC104" i="6" s="1"/>
  <c r="AC105" i="6" s="1"/>
  <c r="AC106" i="6" s="1"/>
  <c r="AC107" i="6" s="1"/>
  <c r="AC108" i="6" s="1"/>
  <c r="AC109" i="6" s="1"/>
  <c r="AC110" i="6" s="1"/>
  <c r="AC111" i="6" s="1"/>
  <c r="AC112" i="6" s="1"/>
  <c r="AC113" i="6" s="1"/>
  <c r="AC114" i="6" s="1"/>
  <c r="AC115" i="6" s="1"/>
  <c r="AC116" i="6" s="1"/>
  <c r="AC117" i="6" s="1"/>
  <c r="AC118" i="6" s="1"/>
  <c r="AC119" i="6" s="1"/>
  <c r="AC120" i="6" s="1"/>
  <c r="AC121" i="6" s="1"/>
  <c r="AC122" i="6" s="1"/>
  <c r="AC123" i="6" s="1"/>
  <c r="AC124" i="6" s="1"/>
  <c r="AC125" i="6" s="1"/>
  <c r="AC126" i="6" s="1"/>
  <c r="AC127" i="6" s="1"/>
  <c r="AC128" i="6" s="1"/>
  <c r="AC129" i="6" s="1"/>
  <c r="AC130" i="6" s="1"/>
  <c r="AC131" i="6" s="1"/>
  <c r="AC132" i="6" s="1"/>
  <c r="AC133" i="6" s="1"/>
  <c r="AC134" i="6" s="1"/>
  <c r="AC135" i="6" s="1"/>
  <c r="AC136" i="6" s="1"/>
  <c r="AC137" i="6" s="1"/>
  <c r="AC138" i="6" s="1"/>
  <c r="AC139" i="6" s="1"/>
  <c r="AC140" i="6" s="1"/>
  <c r="AC141" i="6" s="1"/>
  <c r="AC142" i="6" s="1"/>
  <c r="AC143" i="6" s="1"/>
  <c r="AC144" i="6" s="1"/>
  <c r="AC145" i="6" s="1"/>
  <c r="AC146" i="6" s="1"/>
  <c r="AC147" i="6" s="1"/>
  <c r="AC148" i="6" s="1"/>
  <c r="AC149" i="6" s="1"/>
  <c r="AC150" i="6" s="1"/>
  <c r="AC151" i="6" s="1"/>
  <c r="AC152" i="6" s="1"/>
  <c r="AC153" i="6" s="1"/>
  <c r="AC154" i="6" s="1"/>
  <c r="AC155" i="6" s="1"/>
  <c r="AC156" i="6" s="1"/>
  <c r="AC157" i="6" s="1"/>
  <c r="AC158" i="6" s="1"/>
  <c r="AC159" i="6" s="1"/>
  <c r="AC160" i="6" s="1"/>
  <c r="AC161" i="6" s="1"/>
  <c r="AC162" i="6" s="1"/>
  <c r="AC163" i="6" s="1"/>
  <c r="AC164" i="6" s="1"/>
  <c r="AC165" i="6" s="1"/>
  <c r="AC166" i="6" s="1"/>
  <c r="AC167" i="6" s="1"/>
  <c r="AC168" i="6" s="1"/>
  <c r="AC169" i="6" s="1"/>
  <c r="AC170" i="6" s="1"/>
  <c r="AC171" i="6" s="1"/>
  <c r="AC172" i="6" s="1"/>
  <c r="AC173" i="6" s="1"/>
  <c r="AC174" i="6" s="1"/>
  <c r="AC175" i="6" s="1"/>
  <c r="AC176" i="6" s="1"/>
  <c r="AC177" i="6" s="1"/>
  <c r="AC178" i="6" s="1"/>
  <c r="AC179" i="6" s="1"/>
  <c r="AC180" i="6" s="1"/>
  <c r="AC181" i="6" s="1"/>
  <c r="AC182" i="6" s="1"/>
  <c r="AC183" i="6" s="1"/>
  <c r="AC184" i="6" s="1"/>
  <c r="AC185" i="6" s="1"/>
  <c r="AC186" i="6" s="1"/>
  <c r="AC187" i="6" s="1"/>
  <c r="AC188" i="6" s="1"/>
  <c r="AC189" i="6" s="1"/>
  <c r="AC190" i="6" s="1"/>
  <c r="AC191" i="6" s="1"/>
  <c r="AC192" i="6" s="1"/>
  <c r="AC193" i="6" s="1"/>
  <c r="AC194" i="6" s="1"/>
  <c r="AC195" i="6" s="1"/>
  <c r="AC196" i="6" s="1"/>
  <c r="AC197" i="6" s="1"/>
  <c r="AC198" i="6" s="1"/>
  <c r="AC199" i="6" s="1"/>
  <c r="AC200" i="6" s="1"/>
  <c r="AC201" i="6" s="1"/>
  <c r="AC202" i="6" s="1"/>
  <c r="AC203" i="6" s="1"/>
  <c r="AC204" i="6" s="1"/>
  <c r="AC205" i="6" s="1"/>
  <c r="AC206" i="6" s="1"/>
  <c r="AC207" i="6" s="1"/>
  <c r="AC208" i="6" s="1"/>
  <c r="AC209" i="6" s="1"/>
  <c r="AC210" i="6" s="1"/>
  <c r="AC211" i="6" s="1"/>
  <c r="AC212" i="6" s="1"/>
  <c r="AC213" i="6" s="1"/>
  <c r="AC214" i="6" s="1"/>
  <c r="AC215" i="6" s="1"/>
  <c r="AC216" i="6" s="1"/>
  <c r="AC217" i="6" s="1"/>
  <c r="AC218" i="6" s="1"/>
  <c r="AC219" i="6" s="1"/>
  <c r="AC220" i="6" s="1"/>
  <c r="AC221" i="6" s="1"/>
  <c r="AC222" i="6" s="1"/>
  <c r="AC223" i="6" s="1"/>
  <c r="AC224" i="6" s="1"/>
  <c r="AC225" i="6" s="1"/>
  <c r="AC226" i="6" s="1"/>
  <c r="AC227" i="6" s="1"/>
  <c r="AC228" i="6" s="1"/>
  <c r="AC229" i="6" s="1"/>
  <c r="AC230" i="6" s="1"/>
  <c r="AC231" i="6" s="1"/>
  <c r="AC232" i="6" s="1"/>
  <c r="AC233" i="6" s="1"/>
  <c r="AC234" i="6" s="1"/>
  <c r="AC235" i="6" s="1"/>
  <c r="AC236" i="6" s="1"/>
  <c r="AC237" i="6" s="1"/>
  <c r="AC238" i="6" s="1"/>
  <c r="AC239" i="6" s="1"/>
  <c r="AC240" i="6" s="1"/>
  <c r="AC241" i="6" s="1"/>
  <c r="AC242" i="6" s="1"/>
  <c r="AC243" i="6" s="1"/>
  <c r="AC244" i="6" s="1"/>
  <c r="AC245" i="6" s="1"/>
  <c r="AC246" i="6" s="1"/>
  <c r="AC247" i="6" s="1"/>
  <c r="AC248" i="6" s="1"/>
  <c r="AC249" i="6" s="1"/>
  <c r="AC250" i="6" s="1"/>
  <c r="AC251" i="6" s="1"/>
  <c r="AC252" i="6" s="1"/>
  <c r="AC253" i="6" s="1"/>
  <c r="AC254" i="6" s="1"/>
  <c r="AC255" i="6" s="1"/>
  <c r="AC256" i="6" s="1"/>
  <c r="AC257" i="6" s="1"/>
  <c r="AC258" i="6" s="1"/>
  <c r="AC259" i="6" s="1"/>
  <c r="AC260" i="6" s="1"/>
  <c r="AC261" i="6" s="1"/>
  <c r="AC262" i="6" s="1"/>
  <c r="AC263" i="6" s="1"/>
  <c r="AC264" i="6" s="1"/>
  <c r="AC265" i="6" s="1"/>
  <c r="AC266" i="6" s="1"/>
  <c r="AC267" i="6" s="1"/>
  <c r="AC268" i="6" s="1"/>
  <c r="AC269" i="6" s="1"/>
  <c r="AC270" i="6" s="1"/>
  <c r="AC271" i="6" s="1"/>
  <c r="AC272" i="6" s="1"/>
  <c r="AC273" i="6" s="1"/>
  <c r="AC274" i="6" s="1"/>
  <c r="AC275" i="6" s="1"/>
  <c r="AC276" i="6" s="1"/>
  <c r="AC277" i="6" s="1"/>
  <c r="AC278" i="6" s="1"/>
  <c r="AC279" i="6" s="1"/>
  <c r="AC280" i="6" s="1"/>
  <c r="AC281" i="6" s="1"/>
  <c r="AC282" i="6" s="1"/>
  <c r="AC283" i="6" s="1"/>
  <c r="AC284" i="6" s="1"/>
  <c r="AC285" i="6" s="1"/>
  <c r="AC286" i="6" s="1"/>
  <c r="AC287" i="6" s="1"/>
  <c r="AC288" i="6" s="1"/>
  <c r="AC289" i="6" s="1"/>
  <c r="AC290" i="6" s="1"/>
  <c r="AC291" i="6" s="1"/>
  <c r="AC292" i="6" s="1"/>
  <c r="AC293" i="6" s="1"/>
  <c r="AC294" i="6" s="1"/>
  <c r="AC295" i="6" s="1"/>
  <c r="AC296" i="6" s="1"/>
  <c r="AC297" i="6" s="1"/>
  <c r="AC298" i="6" s="1"/>
  <c r="AC299" i="6" s="1"/>
  <c r="AC300" i="6" s="1"/>
  <c r="AC301" i="6" s="1"/>
  <c r="AC302" i="6" s="1"/>
  <c r="AC303" i="6" s="1"/>
  <c r="AC304" i="6" s="1"/>
  <c r="AC305" i="6" s="1"/>
  <c r="AC306" i="6" s="1"/>
  <c r="AC307" i="6" s="1"/>
  <c r="AC308" i="6" s="1"/>
  <c r="AC309" i="6" s="1"/>
  <c r="AC310" i="6" s="1"/>
  <c r="AC311" i="6" s="1"/>
  <c r="AC312" i="6" s="1"/>
  <c r="AC313" i="6" s="1"/>
  <c r="AC314" i="6" s="1"/>
  <c r="AC315" i="6" s="1"/>
  <c r="AC316" i="6" s="1"/>
  <c r="AC317" i="6" s="1"/>
  <c r="AC318" i="6" s="1"/>
  <c r="AC319" i="6" s="1"/>
  <c r="AC320" i="6" s="1"/>
  <c r="AC321" i="6" s="1"/>
  <c r="AC322" i="6" s="1"/>
  <c r="AC323" i="6" s="1"/>
  <c r="AC324" i="6" s="1"/>
  <c r="AC325" i="6" s="1"/>
  <c r="AC326" i="6" s="1"/>
  <c r="AC327" i="6" s="1"/>
  <c r="AC328" i="6" s="1"/>
  <c r="AC329" i="6" s="1"/>
  <c r="AC330" i="6" s="1"/>
  <c r="AC331" i="6" s="1"/>
  <c r="AC332" i="6" s="1"/>
  <c r="AC333" i="6" s="1"/>
  <c r="AC334" i="6" s="1"/>
  <c r="AC335" i="6" s="1"/>
  <c r="AC336" i="6" s="1"/>
  <c r="AC337" i="6" s="1"/>
  <c r="AC338" i="6" s="1"/>
  <c r="AC339" i="6" s="1"/>
  <c r="AC340" i="6" s="1"/>
  <c r="AC341" i="6" s="1"/>
  <c r="AC342" i="6" s="1"/>
  <c r="AC343" i="6" s="1"/>
  <c r="AC344" i="6" s="1"/>
  <c r="AC345" i="6" s="1"/>
  <c r="AC346" i="6" s="1"/>
  <c r="AC347" i="6" s="1"/>
  <c r="AC348" i="6" s="1"/>
  <c r="AC349" i="6" s="1"/>
  <c r="AC350" i="6" s="1"/>
  <c r="AC351" i="6" s="1"/>
  <c r="AC352" i="6" s="1"/>
  <c r="AC353" i="6" s="1"/>
  <c r="AC354" i="6" s="1"/>
  <c r="AC355" i="6" s="1"/>
  <c r="AC356" i="6" s="1"/>
  <c r="AC357" i="6" s="1"/>
  <c r="AC358" i="6" s="1"/>
  <c r="AC359" i="6" s="1"/>
  <c r="AC360" i="6" s="1"/>
  <c r="AC361" i="6" s="1"/>
  <c r="AC362" i="6" s="1"/>
  <c r="AC363" i="6" s="1"/>
  <c r="AC364" i="6" s="1"/>
  <c r="AC365" i="6" s="1"/>
  <c r="AC366" i="6" s="1"/>
  <c r="AC367" i="6" s="1"/>
  <c r="AC368" i="6" s="1"/>
  <c r="AC369" i="6" s="1"/>
  <c r="AC370" i="6" s="1"/>
  <c r="AC371" i="6" s="1"/>
  <c r="AC372" i="6" s="1"/>
  <c r="AC373" i="6" s="1"/>
  <c r="AC374" i="6" s="1"/>
  <c r="AC375" i="6" s="1"/>
  <c r="AC376" i="6" s="1"/>
  <c r="AC377" i="6" s="1"/>
  <c r="AC378" i="6" s="1"/>
  <c r="AC379" i="6" s="1"/>
  <c r="AC380" i="6" s="1"/>
  <c r="AC381" i="6" s="1"/>
  <c r="AC382" i="6" s="1"/>
  <c r="AC383" i="6" s="1"/>
  <c r="AC384" i="6" s="1"/>
  <c r="AC385" i="6" s="1"/>
  <c r="AC386" i="6" s="1"/>
  <c r="AC387" i="6" s="1"/>
  <c r="AC388" i="6" s="1"/>
  <c r="AC389" i="6" s="1"/>
  <c r="AC390" i="6" s="1"/>
  <c r="AC391" i="6" s="1"/>
  <c r="AC392" i="6" s="1"/>
  <c r="AC393" i="6" s="1"/>
  <c r="AC394" i="6" s="1"/>
  <c r="AC395" i="6" s="1"/>
  <c r="AC396" i="6" s="1"/>
  <c r="AC397" i="6" s="1"/>
  <c r="AC398" i="6" s="1"/>
  <c r="AC399" i="6" s="1"/>
  <c r="AC400" i="6" s="1"/>
  <c r="AC401" i="6" s="1"/>
  <c r="AC402" i="6" s="1"/>
  <c r="AC403" i="6" s="1"/>
  <c r="AC404" i="6" s="1"/>
  <c r="AC405" i="6" s="1"/>
  <c r="AC406" i="6" s="1"/>
  <c r="AC407" i="6" s="1"/>
  <c r="AC408" i="6" s="1"/>
  <c r="AC409" i="6" s="1"/>
  <c r="AC410" i="6" s="1"/>
  <c r="AC411" i="6" s="1"/>
  <c r="AC412" i="6" s="1"/>
  <c r="AC413" i="6" s="1"/>
  <c r="AC414" i="6" s="1"/>
  <c r="AC415" i="6" s="1"/>
  <c r="AC416" i="6" s="1"/>
  <c r="AC417" i="6" s="1"/>
  <c r="AC418" i="6" s="1"/>
  <c r="AC419" i="6" s="1"/>
  <c r="AC420" i="6" s="1"/>
  <c r="AC421" i="6" s="1"/>
  <c r="AC422" i="6" s="1"/>
  <c r="AC423" i="6" s="1"/>
  <c r="AC424" i="6" s="1"/>
  <c r="AC425" i="6" s="1"/>
  <c r="AC426" i="6" s="1"/>
  <c r="AC427" i="6" s="1"/>
  <c r="AC428" i="6" s="1"/>
  <c r="AC429" i="6" s="1"/>
  <c r="AC430" i="6" s="1"/>
  <c r="AC431" i="6" s="1"/>
  <c r="AC432" i="6" s="1"/>
  <c r="AC433" i="6" s="1"/>
  <c r="AC434" i="6" s="1"/>
  <c r="AC435" i="6" s="1"/>
  <c r="AC436" i="6" s="1"/>
  <c r="AC437" i="6" s="1"/>
  <c r="AC438" i="6" s="1"/>
  <c r="AC439" i="6" s="1"/>
  <c r="AC440" i="6" s="1"/>
  <c r="AC441" i="6" s="1"/>
  <c r="AC442" i="6" s="1"/>
  <c r="AC443" i="6" s="1"/>
  <c r="AC444" i="6" s="1"/>
  <c r="AC445" i="6" s="1"/>
  <c r="AC446" i="6" s="1"/>
  <c r="AC447" i="6" s="1"/>
  <c r="AC448" i="6" s="1"/>
  <c r="AC449" i="6" s="1"/>
  <c r="Y11" i="6"/>
  <c r="Y12" i="6" s="1"/>
  <c r="Y13" i="6" s="1"/>
  <c r="Y14" i="6" s="1"/>
  <c r="Y15" i="6" s="1"/>
  <c r="Y16" i="6" s="1"/>
  <c r="Y17" i="6" s="1"/>
  <c r="Y18" i="6" s="1"/>
  <c r="Y19" i="6" s="1"/>
  <c r="Y20" i="6" s="1"/>
  <c r="Y21" i="6" s="1"/>
  <c r="Y22" i="6" s="1"/>
  <c r="Y23" i="6" s="1"/>
  <c r="Y24" i="6" s="1"/>
  <c r="Y25" i="6" s="1"/>
  <c r="Y26" i="6" s="1"/>
  <c r="Y27" i="6" s="1"/>
  <c r="Y28" i="6" s="1"/>
  <c r="Y29" i="6" s="1"/>
  <c r="Y30" i="6" s="1"/>
  <c r="Y31" i="6" s="1"/>
  <c r="Y32" i="6" s="1"/>
  <c r="Y33" i="6" s="1"/>
  <c r="Y34" i="6" s="1"/>
  <c r="Y35" i="6" s="1"/>
  <c r="Y36" i="6" s="1"/>
  <c r="Y37" i="6" s="1"/>
  <c r="Y38" i="6" s="1"/>
  <c r="Y39" i="6" s="1"/>
  <c r="Y40" i="6" s="1"/>
  <c r="Y41" i="6" s="1"/>
  <c r="Y42" i="6" s="1"/>
  <c r="Y43" i="6" s="1"/>
  <c r="Y44" i="6" s="1"/>
  <c r="Y45" i="6" s="1"/>
  <c r="Y46" i="6" s="1"/>
  <c r="Y47" i="6" s="1"/>
  <c r="Y48" i="6" s="1"/>
  <c r="Y49" i="6" s="1"/>
  <c r="Y50" i="6" s="1"/>
  <c r="Y51" i="6" s="1"/>
  <c r="Y52" i="6" s="1"/>
  <c r="Y53" i="6" s="1"/>
  <c r="Y54" i="6" s="1"/>
  <c r="Y55" i="6" s="1"/>
  <c r="Y56" i="6" s="1"/>
  <c r="Y57" i="6" s="1"/>
  <c r="Y58" i="6" s="1"/>
  <c r="Y59" i="6" s="1"/>
  <c r="Y60" i="6" s="1"/>
  <c r="Y61" i="6" s="1"/>
  <c r="Y62" i="6" s="1"/>
  <c r="Y63" i="6" s="1"/>
  <c r="Y64" i="6" s="1"/>
  <c r="Y65" i="6" s="1"/>
  <c r="Y66" i="6" s="1"/>
  <c r="Y67" i="6" s="1"/>
  <c r="Y68" i="6" s="1"/>
  <c r="Y69" i="6" s="1"/>
  <c r="Y70" i="6" s="1"/>
  <c r="Y71" i="6" s="1"/>
  <c r="Y72" i="6" s="1"/>
  <c r="Y73" i="6" s="1"/>
  <c r="Y74" i="6" s="1"/>
  <c r="Y75" i="6" s="1"/>
  <c r="Y76" i="6" s="1"/>
  <c r="Y77" i="6" s="1"/>
  <c r="Y78" i="6" s="1"/>
  <c r="Y79" i="6" s="1"/>
  <c r="Y80" i="6" s="1"/>
  <c r="Y81" i="6" s="1"/>
  <c r="Y82" i="6" s="1"/>
  <c r="Y83" i="6" s="1"/>
  <c r="Y84" i="6" s="1"/>
  <c r="Y85" i="6" s="1"/>
  <c r="Y86" i="6" s="1"/>
  <c r="Y87" i="6" s="1"/>
  <c r="Y88" i="6" s="1"/>
  <c r="Y89" i="6" s="1"/>
  <c r="Y90" i="6" s="1"/>
  <c r="Y91" i="6" s="1"/>
  <c r="Y92" i="6" s="1"/>
  <c r="Y93" i="6" s="1"/>
  <c r="Y94" i="6" s="1"/>
  <c r="Y95" i="6" s="1"/>
  <c r="Y96" i="6" s="1"/>
  <c r="Y97" i="6" s="1"/>
  <c r="Y98" i="6" s="1"/>
  <c r="Y99" i="6" s="1"/>
  <c r="Y100" i="6" s="1"/>
  <c r="Y101" i="6" s="1"/>
  <c r="Y102" i="6" s="1"/>
  <c r="Y103" i="6" s="1"/>
  <c r="Y104" i="6" s="1"/>
  <c r="Y105" i="6" s="1"/>
  <c r="Y106" i="6" s="1"/>
  <c r="Y107" i="6" s="1"/>
  <c r="Y108" i="6" s="1"/>
  <c r="Y109" i="6" s="1"/>
  <c r="Y110" i="6" s="1"/>
  <c r="Y111" i="6" s="1"/>
  <c r="Y112" i="6" s="1"/>
  <c r="Y113" i="6" s="1"/>
  <c r="Y114" i="6" s="1"/>
  <c r="Y115" i="6" s="1"/>
  <c r="Y116" i="6" s="1"/>
  <c r="Y117" i="6" s="1"/>
  <c r="Y118" i="6" s="1"/>
  <c r="Y119" i="6" s="1"/>
  <c r="Y120" i="6" s="1"/>
  <c r="Y121" i="6" s="1"/>
  <c r="Y122" i="6" s="1"/>
  <c r="Y123" i="6" s="1"/>
  <c r="Y124" i="6" s="1"/>
  <c r="Y125" i="6" s="1"/>
  <c r="Y126" i="6" s="1"/>
  <c r="Y127" i="6" s="1"/>
  <c r="Y128" i="6" s="1"/>
  <c r="Y129" i="6" s="1"/>
  <c r="Y130" i="6" s="1"/>
  <c r="Y131" i="6" s="1"/>
  <c r="Y132" i="6" s="1"/>
  <c r="Y133" i="6" s="1"/>
  <c r="Y134" i="6" s="1"/>
  <c r="Y135" i="6" s="1"/>
  <c r="Y136" i="6" s="1"/>
  <c r="Y137" i="6" s="1"/>
  <c r="Y138" i="6" s="1"/>
  <c r="Y139" i="6" s="1"/>
  <c r="Y140" i="6" s="1"/>
  <c r="Y141" i="6" s="1"/>
  <c r="Y142" i="6" s="1"/>
  <c r="Y143" i="6" s="1"/>
  <c r="Y144" i="6" s="1"/>
  <c r="Y145" i="6" s="1"/>
  <c r="Y146" i="6" s="1"/>
  <c r="Y147" i="6" s="1"/>
  <c r="Y148" i="6" s="1"/>
  <c r="Y149" i="6" s="1"/>
  <c r="Y150" i="6" s="1"/>
  <c r="Y151" i="6" s="1"/>
  <c r="Y152" i="6" s="1"/>
  <c r="Y153" i="6" s="1"/>
  <c r="Y154" i="6" s="1"/>
  <c r="Y155" i="6" s="1"/>
  <c r="Y156" i="6" s="1"/>
  <c r="Y157" i="6" s="1"/>
  <c r="Y158" i="6" s="1"/>
  <c r="Y159" i="6" s="1"/>
  <c r="Y160" i="6" s="1"/>
  <c r="Y161" i="6" s="1"/>
  <c r="Y162" i="6" s="1"/>
  <c r="Y163" i="6" s="1"/>
  <c r="Y164" i="6" s="1"/>
  <c r="Y165" i="6" s="1"/>
  <c r="Y166" i="6" s="1"/>
  <c r="Y167" i="6" s="1"/>
  <c r="Y168" i="6" s="1"/>
  <c r="Y169" i="6" s="1"/>
  <c r="Y170" i="6" s="1"/>
  <c r="Y171" i="6" s="1"/>
  <c r="Y172" i="6" s="1"/>
  <c r="Y173" i="6" s="1"/>
  <c r="Y174" i="6" s="1"/>
  <c r="Y175" i="6" s="1"/>
  <c r="Y176" i="6" s="1"/>
  <c r="Y177" i="6" s="1"/>
  <c r="Y178" i="6" s="1"/>
  <c r="Y179" i="6" s="1"/>
  <c r="Y180" i="6" s="1"/>
  <c r="Y181" i="6" s="1"/>
  <c r="Y182" i="6" s="1"/>
  <c r="Y183" i="6" s="1"/>
  <c r="Y184" i="6" s="1"/>
  <c r="Y185" i="6" s="1"/>
  <c r="Y186" i="6" s="1"/>
  <c r="Y187" i="6" s="1"/>
  <c r="Y188" i="6" s="1"/>
  <c r="Y189" i="6" s="1"/>
  <c r="Y190" i="6" s="1"/>
  <c r="Y191" i="6" s="1"/>
  <c r="Y192" i="6" s="1"/>
  <c r="Y193" i="6" s="1"/>
  <c r="Y194" i="6" s="1"/>
  <c r="Y195" i="6" s="1"/>
  <c r="Y196" i="6" s="1"/>
  <c r="Y197" i="6" s="1"/>
  <c r="Y198" i="6" s="1"/>
  <c r="Y199" i="6" s="1"/>
  <c r="Y200" i="6" s="1"/>
  <c r="Y201" i="6" s="1"/>
  <c r="Y202" i="6" s="1"/>
  <c r="Y203" i="6" s="1"/>
  <c r="Y204" i="6" s="1"/>
  <c r="Y205" i="6" s="1"/>
  <c r="Y206" i="6" s="1"/>
  <c r="Y207" i="6" s="1"/>
  <c r="Y208" i="6" s="1"/>
  <c r="Y209" i="6" s="1"/>
  <c r="Y210" i="6" s="1"/>
  <c r="Y211" i="6" s="1"/>
  <c r="Y212" i="6" s="1"/>
  <c r="Y213" i="6" s="1"/>
  <c r="Y214" i="6" s="1"/>
  <c r="Y215" i="6" s="1"/>
  <c r="Y216" i="6" s="1"/>
  <c r="Y217" i="6" s="1"/>
  <c r="Y218" i="6" s="1"/>
  <c r="Y219" i="6" s="1"/>
  <c r="Y220" i="6" s="1"/>
  <c r="Y221" i="6" s="1"/>
  <c r="Y222" i="6" s="1"/>
  <c r="Y223" i="6" s="1"/>
  <c r="Y224" i="6" s="1"/>
  <c r="Y225" i="6" s="1"/>
  <c r="Y226" i="6" s="1"/>
  <c r="Y227" i="6" s="1"/>
  <c r="Y228" i="6" s="1"/>
  <c r="Y229" i="6" s="1"/>
  <c r="Y230" i="6" s="1"/>
  <c r="Y231" i="6" s="1"/>
  <c r="Y232" i="6" s="1"/>
  <c r="Y233" i="6" s="1"/>
  <c r="Y234" i="6" s="1"/>
  <c r="Y235" i="6" s="1"/>
  <c r="Y236" i="6" s="1"/>
  <c r="Y237" i="6" s="1"/>
  <c r="Y238" i="6" s="1"/>
  <c r="Y239" i="6" s="1"/>
  <c r="Y240" i="6" s="1"/>
  <c r="Y241" i="6" s="1"/>
  <c r="Y242" i="6" s="1"/>
  <c r="Y243" i="6" s="1"/>
  <c r="Y244" i="6" s="1"/>
  <c r="Y245" i="6" s="1"/>
  <c r="Y246" i="6" s="1"/>
  <c r="Y247" i="6" s="1"/>
  <c r="Y248" i="6" s="1"/>
  <c r="Y249" i="6" s="1"/>
  <c r="Y250" i="6" s="1"/>
  <c r="Y251" i="6" s="1"/>
  <c r="Y252" i="6" s="1"/>
  <c r="Y253" i="6" s="1"/>
  <c r="Y254" i="6" s="1"/>
  <c r="Y255" i="6" s="1"/>
  <c r="Y256" i="6" s="1"/>
  <c r="Y257" i="6" s="1"/>
  <c r="Y258" i="6" s="1"/>
  <c r="Y259" i="6" s="1"/>
  <c r="Y260" i="6" s="1"/>
  <c r="Y261" i="6" s="1"/>
  <c r="Y262" i="6" s="1"/>
  <c r="Y263" i="6" s="1"/>
  <c r="Y264" i="6" s="1"/>
  <c r="Y265" i="6" s="1"/>
  <c r="Y266" i="6" s="1"/>
  <c r="Y267" i="6" s="1"/>
  <c r="Y268" i="6" s="1"/>
  <c r="Y269" i="6" s="1"/>
  <c r="Y270" i="6" s="1"/>
  <c r="Y271" i="6" s="1"/>
  <c r="Y272" i="6" s="1"/>
  <c r="Y273" i="6" s="1"/>
  <c r="Y274" i="6" s="1"/>
  <c r="Y275" i="6" s="1"/>
  <c r="Y276" i="6" s="1"/>
  <c r="Y277" i="6" s="1"/>
  <c r="Y278" i="6" s="1"/>
  <c r="Y279" i="6" s="1"/>
  <c r="Y280" i="6" s="1"/>
  <c r="Y281" i="6" s="1"/>
  <c r="Y282" i="6" s="1"/>
  <c r="Y283" i="6" s="1"/>
  <c r="Y284" i="6" s="1"/>
  <c r="Y285" i="6" s="1"/>
  <c r="Y286" i="6" s="1"/>
  <c r="Y287" i="6" s="1"/>
  <c r="Y288" i="6" s="1"/>
  <c r="Y289" i="6" s="1"/>
  <c r="Y290" i="6" s="1"/>
  <c r="Y291" i="6" s="1"/>
  <c r="Y292" i="6" s="1"/>
  <c r="Y293" i="6" s="1"/>
  <c r="Y294" i="6" s="1"/>
  <c r="Y295" i="6" s="1"/>
  <c r="Y296" i="6" s="1"/>
  <c r="Y297" i="6" s="1"/>
  <c r="Y298" i="6" s="1"/>
  <c r="Y299" i="6" s="1"/>
  <c r="Y300" i="6" s="1"/>
  <c r="Y301" i="6" s="1"/>
  <c r="Y302" i="6" s="1"/>
  <c r="Y303" i="6" s="1"/>
  <c r="Y304" i="6" s="1"/>
  <c r="Y305" i="6" s="1"/>
  <c r="Y306" i="6" s="1"/>
  <c r="Y307" i="6" s="1"/>
  <c r="Y308" i="6" s="1"/>
  <c r="Y309" i="6" s="1"/>
  <c r="Y310" i="6" s="1"/>
  <c r="Y311" i="6" s="1"/>
  <c r="Y312" i="6" s="1"/>
  <c r="Y313" i="6" s="1"/>
  <c r="Y314" i="6" s="1"/>
  <c r="Y315" i="6" s="1"/>
  <c r="Y316" i="6" s="1"/>
  <c r="Y317" i="6" s="1"/>
  <c r="Y318" i="6" s="1"/>
  <c r="Y319" i="6" s="1"/>
  <c r="Y320" i="6" s="1"/>
  <c r="Y321" i="6" s="1"/>
  <c r="Y322" i="6" s="1"/>
  <c r="Y323" i="6" s="1"/>
  <c r="Y324" i="6" s="1"/>
  <c r="Y325" i="6" s="1"/>
  <c r="Y326" i="6" s="1"/>
  <c r="Y327" i="6" s="1"/>
  <c r="Y328" i="6" s="1"/>
  <c r="Y329" i="6" s="1"/>
  <c r="Y330" i="6" s="1"/>
  <c r="Y331" i="6" s="1"/>
  <c r="Y332" i="6" s="1"/>
  <c r="Y333" i="6" s="1"/>
  <c r="Y334" i="6" s="1"/>
  <c r="Y335" i="6" s="1"/>
  <c r="Y336" i="6" s="1"/>
  <c r="Y337" i="6" s="1"/>
  <c r="Y338" i="6" s="1"/>
  <c r="Y339" i="6" s="1"/>
  <c r="Y340" i="6" s="1"/>
  <c r="Y341" i="6" s="1"/>
  <c r="Y342" i="6" s="1"/>
  <c r="Y343" i="6" s="1"/>
  <c r="Y344" i="6" s="1"/>
  <c r="Y345" i="6" s="1"/>
  <c r="Y346" i="6" s="1"/>
  <c r="Y347" i="6" s="1"/>
  <c r="Y348" i="6" s="1"/>
  <c r="Y349" i="6" s="1"/>
  <c r="Y350" i="6" s="1"/>
  <c r="Y351" i="6" s="1"/>
  <c r="Y352" i="6" s="1"/>
  <c r="Y353" i="6" s="1"/>
  <c r="Y354" i="6" s="1"/>
  <c r="Y355" i="6" s="1"/>
  <c r="Y356" i="6" s="1"/>
  <c r="Y357" i="6" s="1"/>
  <c r="Y358" i="6" s="1"/>
  <c r="Y359" i="6" s="1"/>
  <c r="Y360" i="6" s="1"/>
  <c r="Y361" i="6" s="1"/>
  <c r="Y362" i="6" s="1"/>
  <c r="Y363" i="6" s="1"/>
  <c r="Y364" i="6" s="1"/>
  <c r="Y365" i="6" s="1"/>
  <c r="Y366" i="6" s="1"/>
  <c r="Y367" i="6" s="1"/>
  <c r="Y368" i="6" s="1"/>
  <c r="Y369" i="6" s="1"/>
  <c r="Y370" i="6" s="1"/>
  <c r="Y371" i="6" s="1"/>
  <c r="Y372" i="6" s="1"/>
  <c r="Y373" i="6" s="1"/>
  <c r="Y374" i="6" s="1"/>
  <c r="Y375" i="6" s="1"/>
  <c r="Y376" i="6" s="1"/>
  <c r="Y377" i="6" s="1"/>
  <c r="Y378" i="6" s="1"/>
  <c r="Y379" i="6" s="1"/>
  <c r="Y380" i="6" s="1"/>
  <c r="Y381" i="6" s="1"/>
  <c r="Y382" i="6" s="1"/>
  <c r="Y383" i="6" s="1"/>
  <c r="Y384" i="6" s="1"/>
  <c r="Y385" i="6" s="1"/>
  <c r="Y386" i="6" s="1"/>
  <c r="Y387" i="6" s="1"/>
  <c r="Y388" i="6" s="1"/>
  <c r="Y389" i="6" s="1"/>
  <c r="Y390" i="6" s="1"/>
  <c r="Y391" i="6" s="1"/>
  <c r="Y392" i="6" s="1"/>
  <c r="Y393" i="6" s="1"/>
  <c r="Y394" i="6" s="1"/>
  <c r="Y395" i="6" s="1"/>
  <c r="Y396" i="6" s="1"/>
  <c r="Y397" i="6" s="1"/>
  <c r="Y398" i="6" s="1"/>
  <c r="Y399" i="6" s="1"/>
  <c r="Y400" i="6" s="1"/>
  <c r="Y401" i="6" s="1"/>
  <c r="Y402" i="6" s="1"/>
  <c r="Y403" i="6" s="1"/>
  <c r="Y404" i="6" s="1"/>
  <c r="Y405" i="6" s="1"/>
  <c r="Y406" i="6" s="1"/>
  <c r="Y407" i="6" s="1"/>
  <c r="Y408" i="6" s="1"/>
  <c r="Y409" i="6" s="1"/>
  <c r="Y410" i="6" s="1"/>
  <c r="Y411" i="6" s="1"/>
  <c r="Y412" i="6" s="1"/>
  <c r="Y413" i="6" s="1"/>
  <c r="Y414" i="6" s="1"/>
  <c r="Y415" i="6" s="1"/>
  <c r="Y416" i="6" s="1"/>
  <c r="Y417" i="6" s="1"/>
  <c r="Y418" i="6" s="1"/>
  <c r="Y419" i="6" s="1"/>
  <c r="Y420" i="6" s="1"/>
  <c r="Y421" i="6" s="1"/>
  <c r="Y422" i="6" s="1"/>
  <c r="Y423" i="6" s="1"/>
  <c r="Y424" i="6" s="1"/>
  <c r="Y425" i="6" s="1"/>
  <c r="Y426" i="6" s="1"/>
  <c r="Y427" i="6" s="1"/>
  <c r="Y428" i="6" s="1"/>
  <c r="Y429" i="6" s="1"/>
  <c r="Y430" i="6" s="1"/>
  <c r="Y431" i="6" s="1"/>
  <c r="Y432" i="6" s="1"/>
  <c r="Y433" i="6" s="1"/>
  <c r="Y434" i="6" s="1"/>
  <c r="Y435" i="6" s="1"/>
  <c r="Y436" i="6" s="1"/>
  <c r="Y437" i="6" s="1"/>
  <c r="Y438" i="6" s="1"/>
  <c r="Y439" i="6" s="1"/>
  <c r="Y440" i="6" s="1"/>
  <c r="Y441" i="6" s="1"/>
  <c r="Y442" i="6" s="1"/>
  <c r="Y443" i="6" s="1"/>
  <c r="Y444" i="6" s="1"/>
  <c r="Y445" i="6" s="1"/>
  <c r="Y446" i="6" s="1"/>
  <c r="Y447" i="6" s="1"/>
  <c r="Y448" i="6" s="1"/>
  <c r="Y449" i="6" s="1"/>
  <c r="U14" i="6"/>
  <c r="U15" i="6" s="1"/>
  <c r="U16" i="6" s="1"/>
  <c r="U17" i="6" s="1"/>
  <c r="U18" i="6" s="1"/>
  <c r="U19" i="6" s="1"/>
  <c r="U20" i="6" s="1"/>
  <c r="U21" i="6" s="1"/>
  <c r="U22" i="6" s="1"/>
  <c r="U23" i="6" s="1"/>
  <c r="U24" i="6" s="1"/>
  <c r="U25" i="6" s="1"/>
  <c r="U26" i="6" s="1"/>
  <c r="U27" i="6" s="1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U94" i="6" s="1"/>
  <c r="U95" i="6" s="1"/>
  <c r="U96" i="6" s="1"/>
  <c r="U97" i="6" s="1"/>
  <c r="U98" i="6" s="1"/>
  <c r="U99" i="6" s="1"/>
  <c r="U100" i="6" s="1"/>
  <c r="U101" i="6" s="1"/>
  <c r="U102" i="6" s="1"/>
  <c r="U103" i="6" s="1"/>
  <c r="U104" i="6" s="1"/>
  <c r="U105" i="6" s="1"/>
  <c r="U106" i="6" s="1"/>
  <c r="U107" i="6" s="1"/>
  <c r="U108" i="6" s="1"/>
  <c r="U109" i="6" s="1"/>
  <c r="U110" i="6" s="1"/>
  <c r="U111" i="6" s="1"/>
  <c r="U112" i="6" s="1"/>
  <c r="U113" i="6" s="1"/>
  <c r="U114" i="6" s="1"/>
  <c r="U115" i="6" s="1"/>
  <c r="U116" i="6" s="1"/>
  <c r="U117" i="6" s="1"/>
  <c r="U118" i="6" s="1"/>
  <c r="U119" i="6" s="1"/>
  <c r="U120" i="6" s="1"/>
  <c r="U121" i="6" s="1"/>
  <c r="U122" i="6" s="1"/>
  <c r="U123" i="6" s="1"/>
  <c r="U124" i="6" s="1"/>
  <c r="U125" i="6" s="1"/>
  <c r="U126" i="6" s="1"/>
  <c r="U127" i="6" s="1"/>
  <c r="U128" i="6" s="1"/>
  <c r="U129" i="6" s="1"/>
  <c r="U130" i="6" s="1"/>
  <c r="U131" i="6" s="1"/>
  <c r="U132" i="6" s="1"/>
  <c r="U133" i="6" s="1"/>
  <c r="U134" i="6" s="1"/>
  <c r="U135" i="6" s="1"/>
  <c r="U136" i="6" s="1"/>
  <c r="U137" i="6" s="1"/>
  <c r="U138" i="6" s="1"/>
  <c r="U139" i="6" s="1"/>
  <c r="U140" i="6" s="1"/>
  <c r="U141" i="6" s="1"/>
  <c r="U142" i="6" s="1"/>
  <c r="U143" i="6" s="1"/>
  <c r="U144" i="6" s="1"/>
  <c r="U145" i="6" s="1"/>
  <c r="U146" i="6" s="1"/>
  <c r="U147" i="6" s="1"/>
  <c r="U148" i="6" s="1"/>
  <c r="U149" i="6" s="1"/>
  <c r="U150" i="6" s="1"/>
  <c r="U151" i="6" s="1"/>
  <c r="U152" i="6" s="1"/>
  <c r="U153" i="6" s="1"/>
  <c r="U154" i="6" s="1"/>
  <c r="U155" i="6" s="1"/>
  <c r="U156" i="6" s="1"/>
  <c r="U157" i="6" s="1"/>
  <c r="U158" i="6" s="1"/>
  <c r="U159" i="6" s="1"/>
  <c r="U160" i="6" s="1"/>
  <c r="U161" i="6" s="1"/>
  <c r="U162" i="6" s="1"/>
  <c r="U163" i="6" s="1"/>
  <c r="U164" i="6" s="1"/>
  <c r="U165" i="6" s="1"/>
  <c r="U166" i="6" s="1"/>
  <c r="U167" i="6" s="1"/>
  <c r="U168" i="6" s="1"/>
  <c r="U169" i="6" s="1"/>
  <c r="U170" i="6" s="1"/>
  <c r="U171" i="6" s="1"/>
  <c r="U172" i="6" s="1"/>
  <c r="U173" i="6" s="1"/>
  <c r="U174" i="6" s="1"/>
  <c r="U175" i="6" s="1"/>
  <c r="U176" i="6" s="1"/>
  <c r="U177" i="6" s="1"/>
  <c r="U178" i="6" s="1"/>
  <c r="U179" i="6" s="1"/>
  <c r="U180" i="6" s="1"/>
  <c r="U181" i="6" s="1"/>
  <c r="U182" i="6" s="1"/>
  <c r="U183" i="6" s="1"/>
  <c r="U184" i="6" s="1"/>
  <c r="U185" i="6" s="1"/>
  <c r="U186" i="6" s="1"/>
  <c r="U187" i="6" s="1"/>
  <c r="U188" i="6" s="1"/>
  <c r="U189" i="6" s="1"/>
  <c r="U190" i="6" s="1"/>
  <c r="U191" i="6" s="1"/>
  <c r="U192" i="6" s="1"/>
  <c r="U193" i="6" s="1"/>
  <c r="U194" i="6" s="1"/>
  <c r="U195" i="6" s="1"/>
  <c r="U196" i="6" s="1"/>
  <c r="U197" i="6" s="1"/>
  <c r="U198" i="6" s="1"/>
  <c r="U199" i="6" s="1"/>
  <c r="U200" i="6" s="1"/>
  <c r="U201" i="6" s="1"/>
  <c r="U202" i="6" s="1"/>
  <c r="U203" i="6" s="1"/>
  <c r="U204" i="6" s="1"/>
  <c r="U205" i="6" s="1"/>
  <c r="U206" i="6" s="1"/>
  <c r="U207" i="6" s="1"/>
  <c r="U208" i="6" s="1"/>
  <c r="U209" i="6" s="1"/>
  <c r="U210" i="6" s="1"/>
  <c r="U211" i="6" s="1"/>
  <c r="U212" i="6" s="1"/>
  <c r="U213" i="6" s="1"/>
  <c r="U214" i="6" s="1"/>
  <c r="U215" i="6" s="1"/>
  <c r="U216" i="6" s="1"/>
  <c r="U217" i="6" s="1"/>
  <c r="U218" i="6" s="1"/>
  <c r="U219" i="6" s="1"/>
  <c r="U220" i="6" s="1"/>
  <c r="U221" i="6" s="1"/>
  <c r="U222" i="6" s="1"/>
  <c r="U223" i="6" s="1"/>
  <c r="U224" i="6" s="1"/>
  <c r="U225" i="6" s="1"/>
  <c r="U226" i="6" s="1"/>
  <c r="U227" i="6" s="1"/>
  <c r="U228" i="6" s="1"/>
  <c r="U229" i="6" s="1"/>
  <c r="U230" i="6" s="1"/>
  <c r="U231" i="6" s="1"/>
  <c r="U232" i="6" s="1"/>
  <c r="U233" i="6" s="1"/>
  <c r="U234" i="6" s="1"/>
  <c r="U235" i="6" s="1"/>
  <c r="U236" i="6" s="1"/>
  <c r="U237" i="6" s="1"/>
  <c r="U238" i="6" s="1"/>
  <c r="U239" i="6" s="1"/>
  <c r="U240" i="6" s="1"/>
  <c r="U241" i="6" s="1"/>
  <c r="U242" i="6" s="1"/>
  <c r="U243" i="6" s="1"/>
  <c r="U244" i="6" s="1"/>
  <c r="U245" i="6" s="1"/>
  <c r="U246" i="6" s="1"/>
  <c r="U247" i="6" s="1"/>
  <c r="U248" i="6" s="1"/>
  <c r="U249" i="6" s="1"/>
  <c r="U250" i="6" s="1"/>
  <c r="U251" i="6" s="1"/>
  <c r="U252" i="6" s="1"/>
  <c r="U253" i="6" s="1"/>
  <c r="U254" i="6" s="1"/>
  <c r="U255" i="6" s="1"/>
  <c r="U256" i="6" s="1"/>
  <c r="U257" i="6" s="1"/>
  <c r="U258" i="6" s="1"/>
  <c r="U259" i="6" s="1"/>
  <c r="U260" i="6" s="1"/>
  <c r="U261" i="6" s="1"/>
  <c r="U262" i="6" s="1"/>
  <c r="U263" i="6" s="1"/>
  <c r="U264" i="6" s="1"/>
  <c r="U265" i="6" s="1"/>
  <c r="U266" i="6" s="1"/>
  <c r="U267" i="6" s="1"/>
  <c r="U268" i="6" s="1"/>
  <c r="U269" i="6" s="1"/>
  <c r="U270" i="6" s="1"/>
  <c r="U271" i="6" s="1"/>
  <c r="U272" i="6" s="1"/>
  <c r="U273" i="6" s="1"/>
  <c r="U274" i="6" s="1"/>
  <c r="U275" i="6" s="1"/>
  <c r="U276" i="6" s="1"/>
  <c r="U277" i="6" s="1"/>
  <c r="U278" i="6" s="1"/>
  <c r="U279" i="6" s="1"/>
  <c r="U280" i="6" s="1"/>
  <c r="U281" i="6" s="1"/>
  <c r="U282" i="6" s="1"/>
  <c r="U283" i="6" s="1"/>
  <c r="U284" i="6" s="1"/>
  <c r="U285" i="6" s="1"/>
  <c r="U286" i="6" s="1"/>
  <c r="U287" i="6" s="1"/>
  <c r="U288" i="6" s="1"/>
  <c r="U289" i="6" s="1"/>
  <c r="U290" i="6" s="1"/>
  <c r="U291" i="6" s="1"/>
  <c r="U292" i="6" s="1"/>
  <c r="U293" i="6" s="1"/>
  <c r="U294" i="6" s="1"/>
  <c r="U295" i="6" s="1"/>
  <c r="U296" i="6" s="1"/>
  <c r="U297" i="6" s="1"/>
  <c r="U298" i="6" s="1"/>
  <c r="U299" i="6" s="1"/>
  <c r="U300" i="6" s="1"/>
  <c r="U301" i="6" s="1"/>
  <c r="U302" i="6" s="1"/>
  <c r="U303" i="6" s="1"/>
  <c r="U304" i="6" s="1"/>
  <c r="U305" i="6" s="1"/>
  <c r="U306" i="6" s="1"/>
  <c r="U307" i="6" s="1"/>
  <c r="U308" i="6" s="1"/>
  <c r="U309" i="6" s="1"/>
  <c r="U310" i="6" s="1"/>
  <c r="U311" i="6" s="1"/>
  <c r="U312" i="6" s="1"/>
  <c r="U313" i="6" s="1"/>
  <c r="U314" i="6" s="1"/>
  <c r="U315" i="6" s="1"/>
  <c r="U316" i="6" s="1"/>
  <c r="U317" i="6" s="1"/>
  <c r="U318" i="6" s="1"/>
  <c r="U319" i="6" s="1"/>
  <c r="U320" i="6" s="1"/>
  <c r="U321" i="6" s="1"/>
  <c r="U322" i="6" s="1"/>
  <c r="U323" i="6" s="1"/>
  <c r="U324" i="6" s="1"/>
  <c r="U325" i="6" s="1"/>
  <c r="U326" i="6" s="1"/>
  <c r="U327" i="6" s="1"/>
  <c r="U328" i="6" s="1"/>
  <c r="U329" i="6" s="1"/>
  <c r="U330" i="6" s="1"/>
  <c r="U331" i="6" s="1"/>
  <c r="U332" i="6" s="1"/>
  <c r="U333" i="6" s="1"/>
  <c r="U334" i="6" s="1"/>
  <c r="U335" i="6" s="1"/>
  <c r="U336" i="6" s="1"/>
  <c r="U337" i="6" s="1"/>
  <c r="U338" i="6" s="1"/>
  <c r="U339" i="6" s="1"/>
  <c r="U340" i="6" s="1"/>
  <c r="U341" i="6" s="1"/>
  <c r="U342" i="6" s="1"/>
  <c r="U343" i="6" s="1"/>
  <c r="U344" i="6" s="1"/>
  <c r="U345" i="6" s="1"/>
  <c r="U346" i="6" s="1"/>
  <c r="U347" i="6" s="1"/>
  <c r="U348" i="6" s="1"/>
  <c r="U349" i="6" s="1"/>
  <c r="U350" i="6" s="1"/>
  <c r="U351" i="6" s="1"/>
  <c r="U352" i="6" s="1"/>
  <c r="U353" i="6" s="1"/>
  <c r="U354" i="6" s="1"/>
  <c r="U355" i="6" s="1"/>
  <c r="U356" i="6" s="1"/>
  <c r="U357" i="6" s="1"/>
  <c r="U358" i="6" s="1"/>
  <c r="U359" i="6" s="1"/>
  <c r="U360" i="6" s="1"/>
  <c r="U361" i="6" s="1"/>
  <c r="U362" i="6" s="1"/>
  <c r="U363" i="6" s="1"/>
  <c r="U364" i="6" s="1"/>
  <c r="U365" i="6" s="1"/>
  <c r="U366" i="6" s="1"/>
  <c r="U367" i="6" s="1"/>
  <c r="U368" i="6" s="1"/>
  <c r="U369" i="6" s="1"/>
  <c r="U370" i="6" s="1"/>
  <c r="U371" i="6" s="1"/>
  <c r="U372" i="6" s="1"/>
  <c r="U373" i="6" s="1"/>
  <c r="U374" i="6" s="1"/>
  <c r="U375" i="6" s="1"/>
  <c r="U376" i="6" s="1"/>
  <c r="U377" i="6" s="1"/>
  <c r="U378" i="6" s="1"/>
  <c r="U379" i="6" s="1"/>
  <c r="U380" i="6" s="1"/>
  <c r="U381" i="6" s="1"/>
  <c r="U382" i="6" s="1"/>
  <c r="U383" i="6" s="1"/>
  <c r="U384" i="6" s="1"/>
  <c r="U385" i="6" s="1"/>
  <c r="U386" i="6" s="1"/>
  <c r="U387" i="6" s="1"/>
  <c r="U388" i="6" s="1"/>
  <c r="U389" i="6" s="1"/>
  <c r="U390" i="6" s="1"/>
  <c r="U391" i="6" s="1"/>
  <c r="U392" i="6" s="1"/>
  <c r="U393" i="6" s="1"/>
  <c r="U394" i="6" s="1"/>
  <c r="U395" i="6" s="1"/>
  <c r="U396" i="6" s="1"/>
  <c r="U397" i="6" s="1"/>
  <c r="U398" i="6" s="1"/>
  <c r="U399" i="6" s="1"/>
  <c r="U400" i="6" s="1"/>
  <c r="U401" i="6" s="1"/>
  <c r="U402" i="6" s="1"/>
  <c r="U403" i="6" s="1"/>
  <c r="U404" i="6" s="1"/>
  <c r="U405" i="6" s="1"/>
  <c r="U406" i="6" s="1"/>
  <c r="U407" i="6" s="1"/>
  <c r="U408" i="6" s="1"/>
  <c r="U409" i="6" s="1"/>
  <c r="U410" i="6" s="1"/>
  <c r="U411" i="6" s="1"/>
  <c r="U412" i="6" s="1"/>
  <c r="U413" i="6" s="1"/>
  <c r="U414" i="6" s="1"/>
  <c r="U415" i="6" s="1"/>
  <c r="U416" i="6" s="1"/>
  <c r="U417" i="6" s="1"/>
  <c r="U418" i="6" s="1"/>
  <c r="U419" i="6" s="1"/>
  <c r="U420" i="6" s="1"/>
  <c r="U421" i="6" s="1"/>
  <c r="U422" i="6" s="1"/>
  <c r="U423" i="6" s="1"/>
  <c r="U424" i="6" s="1"/>
  <c r="U425" i="6" s="1"/>
  <c r="U426" i="6" s="1"/>
  <c r="U427" i="6" s="1"/>
  <c r="U428" i="6" s="1"/>
  <c r="U429" i="6" s="1"/>
  <c r="U430" i="6" s="1"/>
  <c r="U431" i="6" s="1"/>
  <c r="U432" i="6" s="1"/>
  <c r="U433" i="6" s="1"/>
  <c r="U434" i="6" s="1"/>
  <c r="U435" i="6" s="1"/>
  <c r="U436" i="6" s="1"/>
  <c r="U437" i="6" s="1"/>
  <c r="U438" i="6" s="1"/>
  <c r="U439" i="6" s="1"/>
  <c r="U440" i="6" s="1"/>
  <c r="U441" i="6" s="1"/>
  <c r="U442" i="6" s="1"/>
  <c r="U443" i="6" s="1"/>
  <c r="U444" i="6" s="1"/>
  <c r="U445" i="6" s="1"/>
  <c r="U446" i="6" s="1"/>
  <c r="U447" i="6" s="1"/>
  <c r="U448" i="6" s="1"/>
  <c r="U449" i="6" s="1"/>
  <c r="U12" i="6"/>
  <c r="U13" i="6" s="1"/>
  <c r="U11" i="6"/>
  <c r="Q11" i="6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Q44" i="6" s="1"/>
  <c r="Q45" i="6" s="1"/>
  <c r="Q46" i="6" s="1"/>
  <c r="Q47" i="6" s="1"/>
  <c r="Q48" i="6" s="1"/>
  <c r="Q49" i="6" s="1"/>
  <c r="Q50" i="6" s="1"/>
  <c r="Q51" i="6" s="1"/>
  <c r="Q52" i="6" s="1"/>
  <c r="Q53" i="6" s="1"/>
  <c r="Q54" i="6" s="1"/>
  <c r="Q55" i="6" s="1"/>
  <c r="Q56" i="6" s="1"/>
  <c r="Q57" i="6" s="1"/>
  <c r="Q58" i="6" s="1"/>
  <c r="Q59" i="6" s="1"/>
  <c r="Q60" i="6" s="1"/>
  <c r="Q61" i="6" s="1"/>
  <c r="Q62" i="6" s="1"/>
  <c r="Q63" i="6" s="1"/>
  <c r="Q64" i="6" s="1"/>
  <c r="Q65" i="6" s="1"/>
  <c r="Q66" i="6" s="1"/>
  <c r="Q67" i="6" s="1"/>
  <c r="Q68" i="6" s="1"/>
  <c r="Q69" i="6" s="1"/>
  <c r="Q70" i="6" s="1"/>
  <c r="Q71" i="6" s="1"/>
  <c r="Q72" i="6" s="1"/>
  <c r="Q73" i="6" s="1"/>
  <c r="Q74" i="6" s="1"/>
  <c r="Q75" i="6" s="1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Q94" i="6" s="1"/>
  <c r="Q95" i="6" s="1"/>
  <c r="Q96" i="6" s="1"/>
  <c r="Q97" i="6" s="1"/>
  <c r="Q98" i="6" s="1"/>
  <c r="Q99" i="6" s="1"/>
  <c r="Q100" i="6" s="1"/>
  <c r="Q101" i="6" s="1"/>
  <c r="Q102" i="6" s="1"/>
  <c r="Q103" i="6" s="1"/>
  <c r="Q104" i="6" s="1"/>
  <c r="Q105" i="6" s="1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Q125" i="6" s="1"/>
  <c r="Q126" i="6" s="1"/>
  <c r="Q127" i="6" s="1"/>
  <c r="Q128" i="6" s="1"/>
  <c r="Q129" i="6" s="1"/>
  <c r="Q130" i="6" s="1"/>
  <c r="Q131" i="6" s="1"/>
  <c r="Q132" i="6" s="1"/>
  <c r="Q133" i="6" s="1"/>
  <c r="Q134" i="6" s="1"/>
  <c r="Q135" i="6" s="1"/>
  <c r="Q136" i="6" s="1"/>
  <c r="Q137" i="6" s="1"/>
  <c r="Q138" i="6" s="1"/>
  <c r="Q139" i="6" s="1"/>
  <c r="Q140" i="6" s="1"/>
  <c r="Q141" i="6" s="1"/>
  <c r="Q142" i="6" s="1"/>
  <c r="Q143" i="6" s="1"/>
  <c r="Q144" i="6" s="1"/>
  <c r="Q145" i="6" s="1"/>
  <c r="Q146" i="6" s="1"/>
  <c r="Q147" i="6" s="1"/>
  <c r="Q148" i="6" s="1"/>
  <c r="Q149" i="6" s="1"/>
  <c r="Q150" i="6" s="1"/>
  <c r="Q151" i="6" s="1"/>
  <c r="Q152" i="6" s="1"/>
  <c r="Q153" i="6" s="1"/>
  <c r="Q154" i="6" s="1"/>
  <c r="Q155" i="6" s="1"/>
  <c r="Q156" i="6" s="1"/>
  <c r="Q157" i="6" s="1"/>
  <c r="Q158" i="6" s="1"/>
  <c r="Q159" i="6" s="1"/>
  <c r="Q160" i="6" s="1"/>
  <c r="Q161" i="6" s="1"/>
  <c r="Q162" i="6" s="1"/>
  <c r="Q163" i="6" s="1"/>
  <c r="Q164" i="6" s="1"/>
  <c r="Q165" i="6" s="1"/>
  <c r="Q166" i="6" s="1"/>
  <c r="Q167" i="6" s="1"/>
  <c r="Q168" i="6" s="1"/>
  <c r="Q169" i="6" s="1"/>
  <c r="Q170" i="6" s="1"/>
  <c r="Q171" i="6" s="1"/>
  <c r="Q172" i="6" s="1"/>
  <c r="Q173" i="6" s="1"/>
  <c r="Q174" i="6" s="1"/>
  <c r="Q175" i="6" s="1"/>
  <c r="Q176" i="6" s="1"/>
  <c r="Q177" i="6" s="1"/>
  <c r="Q178" i="6" s="1"/>
  <c r="Q179" i="6" s="1"/>
  <c r="Q180" i="6" s="1"/>
  <c r="Q181" i="6" s="1"/>
  <c r="Q182" i="6" s="1"/>
  <c r="Q183" i="6" s="1"/>
  <c r="Q184" i="6" s="1"/>
  <c r="Q185" i="6" s="1"/>
  <c r="Q186" i="6" s="1"/>
  <c r="Q187" i="6" s="1"/>
  <c r="Q188" i="6" s="1"/>
  <c r="Q189" i="6" s="1"/>
  <c r="Q190" i="6" s="1"/>
  <c r="Q191" i="6" s="1"/>
  <c r="Q192" i="6" s="1"/>
  <c r="Q193" i="6" s="1"/>
  <c r="Q194" i="6" s="1"/>
  <c r="Q195" i="6" s="1"/>
  <c r="Q196" i="6" s="1"/>
  <c r="Q197" i="6" s="1"/>
  <c r="Q198" i="6" s="1"/>
  <c r="Q199" i="6" s="1"/>
  <c r="Q200" i="6" s="1"/>
  <c r="Q201" i="6" s="1"/>
  <c r="Q202" i="6" s="1"/>
  <c r="Q203" i="6" s="1"/>
  <c r="Q204" i="6" s="1"/>
  <c r="Q205" i="6" s="1"/>
  <c r="Q206" i="6" s="1"/>
  <c r="Q207" i="6" s="1"/>
  <c r="Q208" i="6" s="1"/>
  <c r="Q209" i="6" s="1"/>
  <c r="Q210" i="6" s="1"/>
  <c r="Q211" i="6" s="1"/>
  <c r="Q212" i="6" s="1"/>
  <c r="Q213" i="6" s="1"/>
  <c r="Q214" i="6" s="1"/>
  <c r="Q215" i="6" s="1"/>
  <c r="Q216" i="6" s="1"/>
  <c r="Q217" i="6" s="1"/>
  <c r="Q218" i="6" s="1"/>
  <c r="Q219" i="6" s="1"/>
  <c r="Q220" i="6" s="1"/>
  <c r="Q221" i="6" s="1"/>
  <c r="Q222" i="6" s="1"/>
  <c r="Q223" i="6" s="1"/>
  <c r="Q224" i="6" s="1"/>
  <c r="Q225" i="6" s="1"/>
  <c r="Q226" i="6" s="1"/>
  <c r="Q227" i="6" s="1"/>
  <c r="Q228" i="6" s="1"/>
  <c r="Q229" i="6" s="1"/>
  <c r="Q230" i="6" s="1"/>
  <c r="Q231" i="6" s="1"/>
  <c r="Q232" i="6" s="1"/>
  <c r="Q233" i="6" s="1"/>
  <c r="Q234" i="6" s="1"/>
  <c r="Q235" i="6" s="1"/>
  <c r="Q236" i="6" s="1"/>
  <c r="Q237" i="6" s="1"/>
  <c r="Q238" i="6" s="1"/>
  <c r="Q239" i="6" s="1"/>
  <c r="Q240" i="6" s="1"/>
  <c r="Q241" i="6" s="1"/>
  <c r="Q242" i="6" s="1"/>
  <c r="Q243" i="6" s="1"/>
  <c r="Q244" i="6" s="1"/>
  <c r="Q245" i="6" s="1"/>
  <c r="Q246" i="6" s="1"/>
  <c r="Q247" i="6" s="1"/>
  <c r="Q248" i="6" s="1"/>
  <c r="Q249" i="6" s="1"/>
  <c r="Q250" i="6" s="1"/>
  <c r="Q251" i="6" s="1"/>
  <c r="Q252" i="6" s="1"/>
  <c r="Q253" i="6" s="1"/>
  <c r="Q254" i="6" s="1"/>
  <c r="Q255" i="6" s="1"/>
  <c r="Q256" i="6" s="1"/>
  <c r="Q257" i="6" s="1"/>
  <c r="Q258" i="6" s="1"/>
  <c r="Q259" i="6" s="1"/>
  <c r="Q260" i="6" s="1"/>
  <c r="Q261" i="6" s="1"/>
  <c r="Q262" i="6" s="1"/>
  <c r="Q263" i="6" s="1"/>
  <c r="Q264" i="6" s="1"/>
  <c r="Q265" i="6" s="1"/>
  <c r="Q266" i="6" s="1"/>
  <c r="Q267" i="6" s="1"/>
  <c r="Q268" i="6" s="1"/>
  <c r="Q269" i="6" s="1"/>
  <c r="Q270" i="6" s="1"/>
  <c r="Q271" i="6" s="1"/>
  <c r="Q272" i="6" s="1"/>
  <c r="Q273" i="6" s="1"/>
  <c r="Q274" i="6" s="1"/>
  <c r="Q275" i="6" s="1"/>
  <c r="Q276" i="6" s="1"/>
  <c r="Q277" i="6" s="1"/>
  <c r="Q278" i="6" s="1"/>
  <c r="Q279" i="6" s="1"/>
  <c r="Q280" i="6" s="1"/>
  <c r="Q281" i="6" s="1"/>
  <c r="Q282" i="6" s="1"/>
  <c r="Q283" i="6" s="1"/>
  <c r="Q284" i="6" s="1"/>
  <c r="Q285" i="6" s="1"/>
  <c r="Q286" i="6" s="1"/>
  <c r="Q287" i="6" s="1"/>
  <c r="Q288" i="6" s="1"/>
  <c r="Q289" i="6" s="1"/>
  <c r="Q290" i="6" s="1"/>
  <c r="Q291" i="6" s="1"/>
  <c r="Q292" i="6" s="1"/>
  <c r="Q293" i="6" s="1"/>
  <c r="Q294" i="6" s="1"/>
  <c r="Q295" i="6" s="1"/>
  <c r="Q296" i="6" s="1"/>
  <c r="Q297" i="6" s="1"/>
  <c r="Q298" i="6" s="1"/>
  <c r="Q299" i="6" s="1"/>
  <c r="Q300" i="6" s="1"/>
  <c r="Q301" i="6" s="1"/>
  <c r="Q302" i="6" s="1"/>
  <c r="Q303" i="6" s="1"/>
  <c r="Q304" i="6" s="1"/>
  <c r="Q305" i="6" s="1"/>
  <c r="Q306" i="6" s="1"/>
  <c r="Q307" i="6" s="1"/>
  <c r="Q308" i="6" s="1"/>
  <c r="Q309" i="6" s="1"/>
  <c r="Q310" i="6" s="1"/>
  <c r="Q311" i="6" s="1"/>
  <c r="Q312" i="6" s="1"/>
  <c r="Q313" i="6" s="1"/>
  <c r="Q314" i="6" s="1"/>
  <c r="Q315" i="6" s="1"/>
  <c r="Q316" i="6" s="1"/>
  <c r="Q317" i="6" s="1"/>
  <c r="Q318" i="6" s="1"/>
  <c r="Q319" i="6" s="1"/>
  <c r="Q320" i="6" s="1"/>
  <c r="Q321" i="6" s="1"/>
  <c r="Q322" i="6" s="1"/>
  <c r="Q323" i="6" s="1"/>
  <c r="Q324" i="6" s="1"/>
  <c r="Q325" i="6" s="1"/>
  <c r="Q326" i="6" s="1"/>
  <c r="Q327" i="6" s="1"/>
  <c r="Q328" i="6" s="1"/>
  <c r="Q329" i="6" s="1"/>
  <c r="Q330" i="6" s="1"/>
  <c r="Q331" i="6" s="1"/>
  <c r="Q332" i="6" s="1"/>
  <c r="Q333" i="6" s="1"/>
  <c r="Q334" i="6" s="1"/>
  <c r="Q335" i="6" s="1"/>
  <c r="Q336" i="6" s="1"/>
  <c r="Q337" i="6" s="1"/>
  <c r="Q338" i="6" s="1"/>
  <c r="Q339" i="6" s="1"/>
  <c r="Q340" i="6" s="1"/>
  <c r="Q341" i="6" s="1"/>
  <c r="Q342" i="6" s="1"/>
  <c r="Q343" i="6" s="1"/>
  <c r="Q344" i="6" s="1"/>
  <c r="Q345" i="6" s="1"/>
  <c r="Q346" i="6" s="1"/>
  <c r="Q347" i="6" s="1"/>
  <c r="Q348" i="6" s="1"/>
  <c r="Q349" i="6" s="1"/>
  <c r="Q350" i="6" s="1"/>
  <c r="Q351" i="6" s="1"/>
  <c r="Q352" i="6" s="1"/>
  <c r="Q353" i="6" s="1"/>
  <c r="Q354" i="6" s="1"/>
  <c r="Q355" i="6" s="1"/>
  <c r="Q356" i="6" s="1"/>
  <c r="Q357" i="6" s="1"/>
  <c r="Q358" i="6" s="1"/>
  <c r="Q359" i="6" s="1"/>
  <c r="Q360" i="6" s="1"/>
  <c r="Q361" i="6" s="1"/>
  <c r="Q362" i="6" s="1"/>
  <c r="Q363" i="6" s="1"/>
  <c r="Q364" i="6" s="1"/>
  <c r="Q365" i="6" s="1"/>
  <c r="Q366" i="6" s="1"/>
  <c r="Q367" i="6" s="1"/>
  <c r="Q368" i="6" s="1"/>
  <c r="Q369" i="6" s="1"/>
  <c r="Q370" i="6" s="1"/>
  <c r="Q371" i="6" s="1"/>
  <c r="Q372" i="6" s="1"/>
  <c r="Q373" i="6" s="1"/>
  <c r="Q374" i="6" s="1"/>
  <c r="Q375" i="6" s="1"/>
  <c r="Q376" i="6" s="1"/>
  <c r="Q377" i="6" s="1"/>
  <c r="Q378" i="6" s="1"/>
  <c r="Q379" i="6" s="1"/>
  <c r="Q380" i="6" s="1"/>
  <c r="Q381" i="6" s="1"/>
  <c r="Q382" i="6" s="1"/>
  <c r="Q383" i="6" s="1"/>
  <c r="Q384" i="6" s="1"/>
  <c r="Q385" i="6" s="1"/>
  <c r="Q386" i="6" s="1"/>
  <c r="Q387" i="6" s="1"/>
  <c r="Q388" i="6" s="1"/>
  <c r="Q389" i="6" s="1"/>
  <c r="Q390" i="6" s="1"/>
  <c r="Q391" i="6" s="1"/>
  <c r="Q392" i="6" s="1"/>
  <c r="Q393" i="6" s="1"/>
  <c r="Q394" i="6" s="1"/>
  <c r="Q395" i="6" s="1"/>
  <c r="Q396" i="6" s="1"/>
  <c r="Q397" i="6" s="1"/>
  <c r="Q398" i="6" s="1"/>
  <c r="Q399" i="6" s="1"/>
  <c r="Q400" i="6" s="1"/>
  <c r="Q401" i="6" s="1"/>
  <c r="Q402" i="6" s="1"/>
  <c r="Q403" i="6" s="1"/>
  <c r="Q404" i="6" s="1"/>
  <c r="Q405" i="6" s="1"/>
  <c r="Q406" i="6" s="1"/>
  <c r="Q407" i="6" s="1"/>
  <c r="Q408" i="6" s="1"/>
  <c r="Q409" i="6" s="1"/>
  <c r="Q410" i="6" s="1"/>
  <c r="Q411" i="6" s="1"/>
  <c r="Q412" i="6" s="1"/>
  <c r="Q413" i="6" s="1"/>
  <c r="Q414" i="6" s="1"/>
  <c r="Q415" i="6" s="1"/>
  <c r="Q416" i="6" s="1"/>
  <c r="Q417" i="6" s="1"/>
  <c r="Q418" i="6" s="1"/>
  <c r="Q419" i="6" s="1"/>
  <c r="Q420" i="6" s="1"/>
  <c r="Q421" i="6" s="1"/>
  <c r="Q422" i="6" s="1"/>
  <c r="Q423" i="6" s="1"/>
  <c r="Q424" i="6" s="1"/>
  <c r="Q425" i="6" s="1"/>
  <c r="Q426" i="6" s="1"/>
  <c r="Q427" i="6" s="1"/>
  <c r="Q428" i="6" s="1"/>
  <c r="Q429" i="6" s="1"/>
  <c r="Q430" i="6" s="1"/>
  <c r="Q431" i="6" s="1"/>
  <c r="Q432" i="6" s="1"/>
  <c r="Q433" i="6" s="1"/>
  <c r="Q434" i="6" s="1"/>
  <c r="Q435" i="6" s="1"/>
  <c r="Q436" i="6" s="1"/>
  <c r="Q437" i="6" s="1"/>
  <c r="Q438" i="6" s="1"/>
  <c r="Q439" i="6" s="1"/>
  <c r="Q440" i="6" s="1"/>
  <c r="Q441" i="6" s="1"/>
  <c r="Q442" i="6" s="1"/>
  <c r="Q443" i="6" s="1"/>
  <c r="Q444" i="6" s="1"/>
  <c r="Q445" i="6" s="1"/>
  <c r="Q446" i="6" s="1"/>
  <c r="Q447" i="6" s="1"/>
  <c r="Q448" i="6" s="1"/>
  <c r="Q449" i="6" s="1"/>
  <c r="M11" i="6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M43" i="6" s="1"/>
  <c r="M44" i="6" s="1"/>
  <c r="M45" i="6" s="1"/>
  <c r="M46" i="6" s="1"/>
  <c r="M47" i="6" s="1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M58" i="6" s="1"/>
  <c r="M59" i="6" s="1"/>
  <c r="M60" i="6" s="1"/>
  <c r="M61" i="6" s="1"/>
  <c r="M62" i="6" s="1"/>
  <c r="M63" i="6" s="1"/>
  <c r="M64" i="6" s="1"/>
  <c r="M65" i="6" s="1"/>
  <c r="M66" i="6" s="1"/>
  <c r="M67" i="6" s="1"/>
  <c r="M68" i="6" s="1"/>
  <c r="M69" i="6" s="1"/>
  <c r="M70" i="6" s="1"/>
  <c r="M71" i="6" s="1"/>
  <c r="M72" i="6" s="1"/>
  <c r="M73" i="6" s="1"/>
  <c r="M74" i="6" s="1"/>
  <c r="M75" i="6" s="1"/>
  <c r="M76" i="6" s="1"/>
  <c r="M77" i="6" s="1"/>
  <c r="M78" i="6" s="1"/>
  <c r="M79" i="6" s="1"/>
  <c r="M80" i="6" s="1"/>
  <c r="M81" i="6" s="1"/>
  <c r="M82" i="6" s="1"/>
  <c r="M83" i="6" s="1"/>
  <c r="M84" i="6" s="1"/>
  <c r="M85" i="6" s="1"/>
  <c r="M86" i="6" s="1"/>
  <c r="M87" i="6" s="1"/>
  <c r="M88" i="6" s="1"/>
  <c r="M89" i="6" s="1"/>
  <c r="M90" i="6" s="1"/>
  <c r="M91" i="6" s="1"/>
  <c r="M92" i="6" s="1"/>
  <c r="M93" i="6" s="1"/>
  <c r="M94" i="6" s="1"/>
  <c r="M95" i="6" s="1"/>
  <c r="M96" i="6" s="1"/>
  <c r="M97" i="6" s="1"/>
  <c r="M98" i="6" s="1"/>
  <c r="M99" i="6" s="1"/>
  <c r="M100" i="6" s="1"/>
  <c r="M101" i="6" s="1"/>
  <c r="M102" i="6" s="1"/>
  <c r="M103" i="6" s="1"/>
  <c r="M104" i="6" s="1"/>
  <c r="M105" i="6" s="1"/>
  <c r="M106" i="6" s="1"/>
  <c r="M107" i="6" s="1"/>
  <c r="M108" i="6" s="1"/>
  <c r="M109" i="6" s="1"/>
  <c r="M110" i="6" s="1"/>
  <c r="M111" i="6" s="1"/>
  <c r="M112" i="6" s="1"/>
  <c r="M113" i="6" s="1"/>
  <c r="M114" i="6" s="1"/>
  <c r="M115" i="6" s="1"/>
  <c r="M116" i="6" s="1"/>
  <c r="M117" i="6" s="1"/>
  <c r="M118" i="6" s="1"/>
  <c r="M119" i="6" s="1"/>
  <c r="M120" i="6" s="1"/>
  <c r="M121" i="6" s="1"/>
  <c r="M122" i="6" s="1"/>
  <c r="M123" i="6" s="1"/>
  <c r="M124" i="6" s="1"/>
  <c r="M125" i="6" s="1"/>
  <c r="M126" i="6" s="1"/>
  <c r="M127" i="6" s="1"/>
  <c r="M128" i="6" s="1"/>
  <c r="M129" i="6" s="1"/>
  <c r="M130" i="6" s="1"/>
  <c r="M131" i="6" s="1"/>
  <c r="M132" i="6" s="1"/>
  <c r="M133" i="6" s="1"/>
  <c r="M134" i="6" s="1"/>
  <c r="M135" i="6" s="1"/>
  <c r="M136" i="6" s="1"/>
  <c r="M137" i="6" s="1"/>
  <c r="M138" i="6" s="1"/>
  <c r="M139" i="6" s="1"/>
  <c r="M140" i="6" s="1"/>
  <c r="M141" i="6" s="1"/>
  <c r="M142" i="6" s="1"/>
  <c r="M143" i="6" s="1"/>
  <c r="M144" i="6" s="1"/>
  <c r="M145" i="6" s="1"/>
  <c r="M146" i="6" s="1"/>
  <c r="M147" i="6" s="1"/>
  <c r="M148" i="6" s="1"/>
  <c r="M149" i="6" s="1"/>
  <c r="M150" i="6" s="1"/>
  <c r="M151" i="6" s="1"/>
  <c r="M152" i="6" s="1"/>
  <c r="M153" i="6" s="1"/>
  <c r="M154" i="6" s="1"/>
  <c r="M155" i="6" s="1"/>
  <c r="M156" i="6" s="1"/>
  <c r="M157" i="6" s="1"/>
  <c r="M158" i="6" s="1"/>
  <c r="M159" i="6" s="1"/>
  <c r="M160" i="6" s="1"/>
  <c r="M161" i="6" s="1"/>
  <c r="M162" i="6" s="1"/>
  <c r="M163" i="6" s="1"/>
  <c r="M164" i="6" s="1"/>
  <c r="M165" i="6" s="1"/>
  <c r="M166" i="6" s="1"/>
  <c r="M167" i="6" s="1"/>
  <c r="M168" i="6" s="1"/>
  <c r="M169" i="6" s="1"/>
  <c r="M170" i="6" s="1"/>
  <c r="M171" i="6" s="1"/>
  <c r="M172" i="6" s="1"/>
  <c r="M173" i="6" s="1"/>
  <c r="M174" i="6" s="1"/>
  <c r="M175" i="6" s="1"/>
  <c r="M176" i="6" s="1"/>
  <c r="M177" i="6" s="1"/>
  <c r="M178" i="6" s="1"/>
  <c r="M179" i="6" s="1"/>
  <c r="M180" i="6" s="1"/>
  <c r="M181" i="6" s="1"/>
  <c r="M182" i="6" s="1"/>
  <c r="M183" i="6" s="1"/>
  <c r="M184" i="6" s="1"/>
  <c r="M185" i="6" s="1"/>
  <c r="M186" i="6" s="1"/>
  <c r="M187" i="6" s="1"/>
  <c r="M188" i="6" s="1"/>
  <c r="M189" i="6" s="1"/>
  <c r="M190" i="6" s="1"/>
  <c r="M191" i="6" s="1"/>
  <c r="M192" i="6" s="1"/>
  <c r="M193" i="6" s="1"/>
  <c r="M194" i="6" s="1"/>
  <c r="M195" i="6" s="1"/>
  <c r="M196" i="6" s="1"/>
  <c r="M197" i="6" s="1"/>
  <c r="M198" i="6" s="1"/>
  <c r="M199" i="6" s="1"/>
  <c r="M200" i="6" s="1"/>
  <c r="M201" i="6" s="1"/>
  <c r="M202" i="6" s="1"/>
  <c r="M203" i="6" s="1"/>
  <c r="M204" i="6" s="1"/>
  <c r="M205" i="6" s="1"/>
  <c r="M206" i="6" s="1"/>
  <c r="M207" i="6" s="1"/>
  <c r="M208" i="6" s="1"/>
  <c r="M209" i="6" s="1"/>
  <c r="M210" i="6" s="1"/>
  <c r="M211" i="6" s="1"/>
  <c r="M212" i="6" s="1"/>
  <c r="M213" i="6" s="1"/>
  <c r="M214" i="6" s="1"/>
  <c r="M215" i="6" s="1"/>
  <c r="M216" i="6" s="1"/>
  <c r="M217" i="6" s="1"/>
  <c r="M218" i="6" s="1"/>
  <c r="M219" i="6" s="1"/>
  <c r="M220" i="6" s="1"/>
  <c r="M221" i="6" s="1"/>
  <c r="M222" i="6" s="1"/>
  <c r="M223" i="6" s="1"/>
  <c r="M224" i="6" s="1"/>
  <c r="M225" i="6" s="1"/>
  <c r="M226" i="6" s="1"/>
  <c r="M227" i="6" s="1"/>
  <c r="M228" i="6" s="1"/>
  <c r="M229" i="6" s="1"/>
  <c r="M230" i="6" s="1"/>
  <c r="M231" i="6" s="1"/>
  <c r="M232" i="6" s="1"/>
  <c r="M233" i="6" s="1"/>
  <c r="M234" i="6" s="1"/>
  <c r="M235" i="6" s="1"/>
  <c r="M236" i="6" s="1"/>
  <c r="M237" i="6" s="1"/>
  <c r="M238" i="6" s="1"/>
  <c r="M239" i="6" s="1"/>
  <c r="M240" i="6" s="1"/>
  <c r="M241" i="6" s="1"/>
  <c r="M242" i="6" s="1"/>
  <c r="M243" i="6" s="1"/>
  <c r="M244" i="6" s="1"/>
  <c r="M245" i="6" s="1"/>
  <c r="M246" i="6" s="1"/>
  <c r="M247" i="6" s="1"/>
  <c r="M248" i="6" s="1"/>
  <c r="M249" i="6" s="1"/>
  <c r="M250" i="6" s="1"/>
  <c r="M251" i="6" s="1"/>
  <c r="M252" i="6" s="1"/>
  <c r="M253" i="6" s="1"/>
  <c r="M254" i="6" s="1"/>
  <c r="M255" i="6" s="1"/>
  <c r="M256" i="6" s="1"/>
  <c r="M257" i="6" s="1"/>
  <c r="M258" i="6" s="1"/>
  <c r="M259" i="6" s="1"/>
  <c r="M260" i="6" s="1"/>
  <c r="M261" i="6" s="1"/>
  <c r="M262" i="6" s="1"/>
  <c r="M263" i="6" s="1"/>
  <c r="M264" i="6" s="1"/>
  <c r="M265" i="6" s="1"/>
  <c r="M266" i="6" s="1"/>
  <c r="M267" i="6" s="1"/>
  <c r="M268" i="6" s="1"/>
  <c r="M269" i="6" s="1"/>
  <c r="M270" i="6" s="1"/>
  <c r="M271" i="6" s="1"/>
  <c r="M272" i="6" s="1"/>
  <c r="M273" i="6" s="1"/>
  <c r="M274" i="6" s="1"/>
  <c r="M275" i="6" s="1"/>
  <c r="M276" i="6" s="1"/>
  <c r="M277" i="6" s="1"/>
  <c r="M278" i="6" s="1"/>
  <c r="M279" i="6" s="1"/>
  <c r="M280" i="6" s="1"/>
  <c r="M281" i="6" s="1"/>
  <c r="M282" i="6" s="1"/>
  <c r="M283" i="6" s="1"/>
  <c r="M284" i="6" s="1"/>
  <c r="M285" i="6" s="1"/>
  <c r="M286" i="6" s="1"/>
  <c r="M287" i="6" s="1"/>
  <c r="M288" i="6" s="1"/>
  <c r="M289" i="6" s="1"/>
  <c r="M290" i="6" s="1"/>
  <c r="M291" i="6" s="1"/>
  <c r="M292" i="6" s="1"/>
  <c r="M293" i="6" s="1"/>
  <c r="M294" i="6" s="1"/>
  <c r="M295" i="6" s="1"/>
  <c r="M296" i="6" s="1"/>
  <c r="M297" i="6" s="1"/>
  <c r="M298" i="6" s="1"/>
  <c r="M299" i="6" s="1"/>
  <c r="M300" i="6" s="1"/>
  <c r="M301" i="6" s="1"/>
  <c r="M302" i="6" s="1"/>
  <c r="M303" i="6" s="1"/>
  <c r="M304" i="6" s="1"/>
  <c r="M305" i="6" s="1"/>
  <c r="M306" i="6" s="1"/>
  <c r="M307" i="6" s="1"/>
  <c r="M308" i="6" s="1"/>
  <c r="M309" i="6" s="1"/>
  <c r="M310" i="6" s="1"/>
  <c r="M311" i="6" s="1"/>
  <c r="M312" i="6" s="1"/>
  <c r="M313" i="6" s="1"/>
  <c r="M314" i="6" s="1"/>
  <c r="M315" i="6" s="1"/>
  <c r="M316" i="6" s="1"/>
  <c r="M317" i="6" s="1"/>
  <c r="M318" i="6" s="1"/>
  <c r="M319" i="6" s="1"/>
  <c r="M320" i="6" s="1"/>
  <c r="M321" i="6" s="1"/>
  <c r="M322" i="6" s="1"/>
  <c r="M323" i="6" s="1"/>
  <c r="M324" i="6" s="1"/>
  <c r="M325" i="6" s="1"/>
  <c r="M326" i="6" s="1"/>
  <c r="M327" i="6" s="1"/>
  <c r="M328" i="6" s="1"/>
  <c r="M329" i="6" s="1"/>
  <c r="M330" i="6" s="1"/>
  <c r="M331" i="6" s="1"/>
  <c r="M332" i="6" s="1"/>
  <c r="M333" i="6" s="1"/>
  <c r="M334" i="6" s="1"/>
  <c r="M335" i="6" s="1"/>
  <c r="M336" i="6" s="1"/>
  <c r="M337" i="6" s="1"/>
  <c r="M338" i="6" s="1"/>
  <c r="M339" i="6" s="1"/>
  <c r="M340" i="6" s="1"/>
  <c r="M341" i="6" s="1"/>
  <c r="M342" i="6" s="1"/>
  <c r="M343" i="6" s="1"/>
  <c r="M344" i="6" s="1"/>
  <c r="M345" i="6" s="1"/>
  <c r="M346" i="6" s="1"/>
  <c r="M347" i="6" s="1"/>
  <c r="M348" i="6" s="1"/>
  <c r="M349" i="6" s="1"/>
  <c r="M350" i="6" s="1"/>
  <c r="M351" i="6" s="1"/>
  <c r="M352" i="6" s="1"/>
  <c r="M353" i="6" s="1"/>
  <c r="M354" i="6" s="1"/>
  <c r="M355" i="6" s="1"/>
  <c r="M356" i="6" s="1"/>
  <c r="M357" i="6" s="1"/>
  <c r="M358" i="6" s="1"/>
  <c r="M359" i="6" s="1"/>
  <c r="M360" i="6" s="1"/>
  <c r="M361" i="6" s="1"/>
  <c r="M362" i="6" s="1"/>
  <c r="M363" i="6" s="1"/>
  <c r="M364" i="6" s="1"/>
  <c r="M365" i="6" s="1"/>
  <c r="M366" i="6" s="1"/>
  <c r="M367" i="6" s="1"/>
  <c r="M368" i="6" s="1"/>
  <c r="M369" i="6" s="1"/>
  <c r="M370" i="6" s="1"/>
  <c r="M371" i="6" s="1"/>
  <c r="M372" i="6" s="1"/>
  <c r="M373" i="6" s="1"/>
  <c r="M374" i="6" s="1"/>
  <c r="M375" i="6" s="1"/>
  <c r="M376" i="6" s="1"/>
  <c r="M377" i="6" s="1"/>
  <c r="M378" i="6" s="1"/>
  <c r="M379" i="6" s="1"/>
  <c r="M380" i="6" s="1"/>
  <c r="M381" i="6" s="1"/>
  <c r="M382" i="6" s="1"/>
  <c r="M383" i="6" s="1"/>
  <c r="M384" i="6" s="1"/>
  <c r="M385" i="6" s="1"/>
  <c r="M386" i="6" s="1"/>
  <c r="M387" i="6" s="1"/>
  <c r="M388" i="6" s="1"/>
  <c r="M389" i="6" s="1"/>
  <c r="M390" i="6" s="1"/>
  <c r="M391" i="6" s="1"/>
  <c r="M392" i="6" s="1"/>
  <c r="M393" i="6" s="1"/>
  <c r="M394" i="6" s="1"/>
  <c r="M395" i="6" s="1"/>
  <c r="M396" i="6" s="1"/>
  <c r="M397" i="6" s="1"/>
  <c r="M398" i="6" s="1"/>
  <c r="M399" i="6" s="1"/>
  <c r="M400" i="6" s="1"/>
  <c r="M401" i="6" s="1"/>
  <c r="M402" i="6" s="1"/>
  <c r="M403" i="6" s="1"/>
  <c r="M404" i="6" s="1"/>
  <c r="M405" i="6" s="1"/>
  <c r="M406" i="6" s="1"/>
  <c r="M407" i="6" s="1"/>
  <c r="M408" i="6" s="1"/>
  <c r="M409" i="6" s="1"/>
  <c r="M410" i="6" s="1"/>
  <c r="M411" i="6" s="1"/>
  <c r="M412" i="6" s="1"/>
  <c r="M413" i="6" s="1"/>
  <c r="M414" i="6" s="1"/>
  <c r="M415" i="6" s="1"/>
  <c r="M416" i="6" s="1"/>
  <c r="M417" i="6" s="1"/>
  <c r="M418" i="6" s="1"/>
  <c r="M419" i="6" s="1"/>
  <c r="M420" i="6" s="1"/>
  <c r="M421" i="6" s="1"/>
  <c r="M422" i="6" s="1"/>
  <c r="M423" i="6" s="1"/>
  <c r="M424" i="6" s="1"/>
  <c r="M425" i="6" s="1"/>
  <c r="M426" i="6" s="1"/>
  <c r="M427" i="6" s="1"/>
  <c r="M428" i="6" s="1"/>
  <c r="M429" i="6" s="1"/>
  <c r="M430" i="6" s="1"/>
  <c r="M431" i="6" s="1"/>
  <c r="M432" i="6" s="1"/>
  <c r="M433" i="6" s="1"/>
  <c r="M434" i="6" s="1"/>
  <c r="M435" i="6" s="1"/>
  <c r="M436" i="6" s="1"/>
  <c r="M437" i="6" s="1"/>
  <c r="M438" i="6" s="1"/>
  <c r="M439" i="6" s="1"/>
  <c r="M440" i="6" s="1"/>
  <c r="M441" i="6" s="1"/>
  <c r="M442" i="6" s="1"/>
  <c r="M443" i="6" s="1"/>
  <c r="M444" i="6" s="1"/>
  <c r="M445" i="6" s="1"/>
  <c r="M446" i="6" s="1"/>
  <c r="M447" i="6" s="1"/>
  <c r="M448" i="6" s="1"/>
  <c r="M449" i="6" s="1"/>
  <c r="H7" i="6" l="1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10" i="6"/>
  <c r="E7" i="6" s="1"/>
  <c r="D1" i="4" l="1"/>
  <c r="C2" i="6" s="1"/>
  <c r="A4" i="4"/>
  <c r="I3" i="3" l="1"/>
  <c r="A3" i="3"/>
  <c r="A4" i="6" l="1"/>
  <c r="G3" i="2"/>
  <c r="P3" i="2"/>
  <c r="H29" i="4"/>
  <c r="H31" i="4"/>
  <c r="H43" i="4"/>
  <c r="H12" i="4"/>
  <c r="H26" i="4"/>
  <c r="H28" i="4"/>
  <c r="X3" i="2" l="1"/>
  <c r="X5" i="2"/>
  <c r="X7" i="2"/>
  <c r="X9" i="2"/>
  <c r="X11" i="2"/>
  <c r="X13" i="2"/>
  <c r="X15" i="2"/>
  <c r="X17" i="2"/>
  <c r="X19" i="2"/>
  <c r="X21" i="2"/>
  <c r="X23" i="2"/>
  <c r="X25" i="2"/>
  <c r="X27" i="2"/>
  <c r="X29" i="2"/>
  <c r="X31" i="2"/>
  <c r="X33" i="2"/>
  <c r="X35" i="2"/>
  <c r="X37" i="2"/>
  <c r="X39" i="2"/>
  <c r="X41" i="2"/>
  <c r="X43" i="2"/>
  <c r="X45" i="2"/>
  <c r="X47" i="2"/>
  <c r="X49" i="2"/>
  <c r="X51" i="2"/>
  <c r="X53" i="2"/>
  <c r="X55" i="2"/>
  <c r="X57" i="2"/>
  <c r="X59" i="2"/>
  <c r="X61" i="2"/>
  <c r="X63" i="2"/>
  <c r="X65" i="2"/>
  <c r="X67" i="2"/>
  <c r="X69" i="2"/>
  <c r="X71" i="2"/>
  <c r="X73" i="2"/>
  <c r="X75" i="2"/>
  <c r="X77" i="2"/>
  <c r="X79" i="2"/>
  <c r="X81" i="2"/>
  <c r="X83" i="2"/>
  <c r="X85" i="2"/>
  <c r="X87" i="2"/>
  <c r="X89" i="2"/>
  <c r="X91" i="2"/>
  <c r="X93" i="2"/>
  <c r="X95" i="2"/>
  <c r="X97" i="2"/>
  <c r="X99" i="2"/>
  <c r="X101" i="2"/>
  <c r="X103" i="2"/>
  <c r="X105" i="2"/>
  <c r="X107" i="2"/>
  <c r="X109" i="2"/>
  <c r="X111" i="2"/>
  <c r="X113" i="2"/>
  <c r="X115" i="2"/>
  <c r="X117" i="2"/>
  <c r="X119" i="2"/>
  <c r="X121" i="2"/>
  <c r="X123" i="2"/>
  <c r="X125" i="2"/>
  <c r="X127" i="2"/>
  <c r="X129" i="2"/>
  <c r="X131" i="2"/>
  <c r="X133" i="2"/>
  <c r="X135" i="2"/>
  <c r="X137" i="2"/>
  <c r="X139" i="2"/>
  <c r="X141" i="2"/>
  <c r="X143" i="2"/>
  <c r="X145" i="2"/>
  <c r="X147" i="2"/>
  <c r="X149" i="2"/>
  <c r="X151" i="2"/>
  <c r="X153" i="2"/>
  <c r="X155" i="2"/>
  <c r="X157" i="2"/>
  <c r="X159" i="2"/>
  <c r="X161" i="2"/>
  <c r="X163" i="2"/>
  <c r="X165" i="2"/>
  <c r="X167" i="2"/>
  <c r="X169" i="2"/>
  <c r="X171" i="2"/>
  <c r="X173" i="2"/>
  <c r="X4" i="2"/>
  <c r="X6" i="2"/>
  <c r="X8" i="2"/>
  <c r="X10" i="2"/>
  <c r="X12" i="2"/>
  <c r="X14" i="2"/>
  <c r="X16" i="2"/>
  <c r="X18" i="2"/>
  <c r="X20" i="2"/>
  <c r="X22" i="2"/>
  <c r="X24" i="2"/>
  <c r="X26" i="2"/>
  <c r="X28" i="2"/>
  <c r="X30" i="2"/>
  <c r="X32" i="2"/>
  <c r="X34" i="2"/>
  <c r="X36" i="2"/>
  <c r="X38" i="2"/>
  <c r="X40" i="2"/>
  <c r="X42" i="2"/>
  <c r="X44" i="2"/>
  <c r="X46" i="2"/>
  <c r="X48" i="2"/>
  <c r="X50" i="2"/>
  <c r="X52" i="2"/>
  <c r="X54" i="2"/>
  <c r="X56" i="2"/>
  <c r="X58" i="2"/>
  <c r="X60" i="2"/>
  <c r="X62" i="2"/>
  <c r="X64" i="2"/>
  <c r="X66" i="2"/>
  <c r="X68" i="2"/>
  <c r="X70" i="2"/>
  <c r="X72" i="2"/>
  <c r="X74" i="2"/>
  <c r="X76" i="2"/>
  <c r="X78" i="2"/>
  <c r="X80" i="2"/>
  <c r="X82" i="2"/>
  <c r="X84" i="2"/>
  <c r="X86" i="2"/>
  <c r="X88" i="2"/>
  <c r="X90" i="2"/>
  <c r="X92" i="2"/>
  <c r="X94" i="2"/>
  <c r="X96" i="2"/>
  <c r="X98" i="2"/>
  <c r="X100" i="2"/>
  <c r="X102" i="2"/>
  <c r="X104" i="2"/>
  <c r="X106" i="2"/>
  <c r="X108" i="2"/>
  <c r="X110" i="2"/>
  <c r="X112" i="2"/>
  <c r="X114" i="2"/>
  <c r="X116" i="2"/>
  <c r="X118" i="2"/>
  <c r="X120" i="2"/>
  <c r="X122" i="2"/>
  <c r="X124" i="2"/>
  <c r="X126" i="2"/>
  <c r="X128" i="2"/>
  <c r="X130" i="2"/>
  <c r="X132" i="2"/>
  <c r="X134" i="2"/>
  <c r="X136" i="2"/>
  <c r="X138" i="2"/>
  <c r="X140" i="2"/>
  <c r="X142" i="2"/>
  <c r="X144" i="2"/>
  <c r="X146" i="2"/>
  <c r="X148" i="2"/>
  <c r="X150" i="2"/>
  <c r="X152" i="2"/>
  <c r="X156" i="2"/>
  <c r="X160" i="2"/>
  <c r="X164" i="2"/>
  <c r="X168" i="2"/>
  <c r="X172" i="2"/>
  <c r="X175" i="2"/>
  <c r="X177" i="2"/>
  <c r="X179" i="2"/>
  <c r="X181" i="2"/>
  <c r="X183" i="2"/>
  <c r="X185" i="2"/>
  <c r="X187" i="2"/>
  <c r="X189" i="2"/>
  <c r="X191" i="2"/>
  <c r="X193" i="2"/>
  <c r="X195" i="2"/>
  <c r="X197" i="2"/>
  <c r="X199" i="2"/>
  <c r="X201" i="2"/>
  <c r="X203" i="2"/>
  <c r="X205" i="2"/>
  <c r="X207" i="2"/>
  <c r="X209" i="2"/>
  <c r="X211" i="2"/>
  <c r="X213" i="2"/>
  <c r="X215" i="2"/>
  <c r="X217" i="2"/>
  <c r="X219" i="2"/>
  <c r="X221" i="2"/>
  <c r="X223" i="2"/>
  <c r="X225" i="2"/>
  <c r="X227" i="2"/>
  <c r="X229" i="2"/>
  <c r="X231" i="2"/>
  <c r="X233" i="2"/>
  <c r="X235" i="2"/>
  <c r="X237" i="2"/>
  <c r="X239" i="2"/>
  <c r="X241" i="2"/>
  <c r="X243" i="2"/>
  <c r="X245" i="2"/>
  <c r="X247" i="2"/>
  <c r="X249" i="2"/>
  <c r="X251" i="2"/>
  <c r="X253" i="2"/>
  <c r="X255" i="2"/>
  <c r="X257" i="2"/>
  <c r="X259" i="2"/>
  <c r="X261" i="2"/>
  <c r="X263" i="2"/>
  <c r="X265" i="2"/>
  <c r="X267" i="2"/>
  <c r="X269" i="2"/>
  <c r="X271" i="2"/>
  <c r="X273" i="2"/>
  <c r="X275" i="2"/>
  <c r="X277" i="2"/>
  <c r="X279" i="2"/>
  <c r="X281" i="2"/>
  <c r="X283" i="2"/>
  <c r="X285" i="2"/>
  <c r="X287" i="2"/>
  <c r="X289" i="2"/>
  <c r="X291" i="2"/>
  <c r="X293" i="2"/>
  <c r="X295" i="2"/>
  <c r="X297" i="2"/>
  <c r="X299" i="2"/>
  <c r="X301" i="2"/>
  <c r="X303" i="2"/>
  <c r="X305" i="2"/>
  <c r="X307" i="2"/>
  <c r="X309" i="2"/>
  <c r="X311" i="2"/>
  <c r="X313" i="2"/>
  <c r="X315" i="2"/>
  <c r="X317" i="2"/>
  <c r="X319" i="2"/>
  <c r="X321" i="2"/>
  <c r="X323" i="2"/>
  <c r="X325" i="2"/>
  <c r="X327" i="2"/>
  <c r="X329" i="2"/>
  <c r="X331" i="2"/>
  <c r="X333" i="2"/>
  <c r="X335" i="2"/>
  <c r="X337" i="2"/>
  <c r="X339" i="2"/>
  <c r="X341" i="2"/>
  <c r="X343" i="2"/>
  <c r="X154" i="2"/>
  <c r="X158" i="2"/>
  <c r="X162" i="2"/>
  <c r="X166" i="2"/>
  <c r="X170" i="2"/>
  <c r="X174" i="2"/>
  <c r="X176" i="2"/>
  <c r="X178" i="2"/>
  <c r="X180" i="2"/>
  <c r="X182" i="2"/>
  <c r="X184" i="2"/>
  <c r="X186" i="2"/>
  <c r="X188" i="2"/>
  <c r="X190" i="2"/>
  <c r="X192" i="2"/>
  <c r="X194" i="2"/>
  <c r="X196" i="2"/>
  <c r="X198" i="2"/>
  <c r="X200" i="2"/>
  <c r="X202" i="2"/>
  <c r="X204" i="2"/>
  <c r="X206" i="2"/>
  <c r="X208" i="2"/>
  <c r="X210" i="2"/>
  <c r="X212" i="2"/>
  <c r="X214" i="2"/>
  <c r="X216" i="2"/>
  <c r="X218" i="2"/>
  <c r="X220" i="2"/>
  <c r="X222" i="2"/>
  <c r="X224" i="2"/>
  <c r="X226" i="2"/>
  <c r="X228" i="2"/>
  <c r="X230" i="2"/>
  <c r="X232" i="2"/>
  <c r="X234" i="2"/>
  <c r="X236" i="2"/>
  <c r="X238" i="2"/>
  <c r="X240" i="2"/>
  <c r="X242" i="2"/>
  <c r="X244" i="2"/>
  <c r="X246" i="2"/>
  <c r="X248" i="2"/>
  <c r="X250" i="2"/>
  <c r="X252" i="2"/>
  <c r="X254" i="2"/>
  <c r="X256" i="2"/>
  <c r="X258" i="2"/>
  <c r="X260" i="2"/>
  <c r="X262" i="2"/>
  <c r="X264" i="2"/>
  <c r="X266" i="2"/>
  <c r="X268" i="2"/>
  <c r="X270" i="2"/>
  <c r="X272" i="2"/>
  <c r="X274" i="2"/>
  <c r="X276" i="2"/>
  <c r="X278" i="2"/>
  <c r="X280" i="2"/>
  <c r="X282" i="2"/>
  <c r="X284" i="2"/>
  <c r="X286" i="2"/>
  <c r="X288" i="2"/>
  <c r="X290" i="2"/>
  <c r="X292" i="2"/>
  <c r="X294" i="2"/>
  <c r="X296" i="2"/>
  <c r="X298" i="2"/>
  <c r="X300" i="2"/>
  <c r="X302" i="2"/>
  <c r="X304" i="2"/>
  <c r="X306" i="2"/>
  <c r="X308" i="2"/>
  <c r="X310" i="2"/>
  <c r="X312" i="2"/>
  <c r="X314" i="2"/>
  <c r="X316" i="2"/>
  <c r="X318" i="2"/>
  <c r="X320" i="2"/>
  <c r="X322" i="2"/>
  <c r="X324" i="2"/>
  <c r="X326" i="2"/>
  <c r="X328" i="2"/>
  <c r="X330" i="2"/>
  <c r="X332" i="2"/>
  <c r="X336" i="2"/>
  <c r="X340" i="2"/>
  <c r="X344" i="2"/>
  <c r="X346" i="2"/>
  <c r="X348" i="2"/>
  <c r="X350" i="2"/>
  <c r="X352" i="2"/>
  <c r="X354" i="2"/>
  <c r="X356" i="2"/>
  <c r="X358" i="2"/>
  <c r="X360" i="2"/>
  <c r="X362" i="2"/>
  <c r="X364" i="2"/>
  <c r="X366" i="2"/>
  <c r="X368" i="2"/>
  <c r="X370" i="2"/>
  <c r="X372" i="2"/>
  <c r="X374" i="2"/>
  <c r="X376" i="2"/>
  <c r="X378" i="2"/>
  <c r="X380" i="2"/>
  <c r="X382" i="2"/>
  <c r="X384" i="2"/>
  <c r="X386" i="2"/>
  <c r="X388" i="2"/>
  <c r="X390" i="2"/>
  <c r="X392" i="2"/>
  <c r="X394" i="2"/>
  <c r="X396" i="2"/>
  <c r="X398" i="2"/>
  <c r="X400" i="2"/>
  <c r="X402" i="2"/>
  <c r="X404" i="2"/>
  <c r="X406" i="2"/>
  <c r="X408" i="2"/>
  <c r="X410" i="2"/>
  <c r="X412" i="2"/>
  <c r="X414" i="2"/>
  <c r="X416" i="2"/>
  <c r="X418" i="2"/>
  <c r="X420" i="2"/>
  <c r="X422" i="2"/>
  <c r="X424" i="2"/>
  <c r="X426" i="2"/>
  <c r="X428" i="2"/>
  <c r="X430" i="2"/>
  <c r="X432" i="2"/>
  <c r="X434" i="2"/>
  <c r="X436" i="2"/>
  <c r="X438" i="2"/>
  <c r="X440" i="2"/>
  <c r="X442" i="2"/>
  <c r="X444" i="2"/>
  <c r="X446" i="2"/>
  <c r="X448" i="2"/>
  <c r="X450" i="2"/>
  <c r="X452" i="2"/>
  <c r="X454" i="2"/>
  <c r="X456" i="2"/>
  <c r="X458" i="2"/>
  <c r="X460" i="2"/>
  <c r="X462" i="2"/>
  <c r="X464" i="2"/>
  <c r="X466" i="2"/>
  <c r="X468" i="2"/>
  <c r="X470" i="2"/>
  <c r="X472" i="2"/>
  <c r="X474" i="2"/>
  <c r="X476" i="2"/>
  <c r="X478" i="2"/>
  <c r="X480" i="2"/>
  <c r="X482" i="2"/>
  <c r="X484" i="2"/>
  <c r="X486" i="2"/>
  <c r="X488" i="2"/>
  <c r="X490" i="2"/>
  <c r="X492" i="2"/>
  <c r="X494" i="2"/>
  <c r="X496" i="2"/>
  <c r="X498" i="2"/>
  <c r="X500" i="2"/>
  <c r="X502" i="2"/>
  <c r="X504" i="2"/>
  <c r="X506" i="2"/>
  <c r="X508" i="2"/>
  <c r="X510" i="2"/>
  <c r="X512" i="2"/>
  <c r="X514" i="2"/>
  <c r="X516" i="2"/>
  <c r="X518" i="2"/>
  <c r="X520" i="2"/>
  <c r="X522" i="2"/>
  <c r="X524" i="2"/>
  <c r="X526" i="2"/>
  <c r="X528" i="2"/>
  <c r="X530" i="2"/>
  <c r="X532" i="2"/>
  <c r="X534" i="2"/>
  <c r="X536" i="2"/>
  <c r="X538" i="2"/>
  <c r="X540" i="2"/>
  <c r="X542" i="2"/>
  <c r="X544" i="2"/>
  <c r="X546" i="2"/>
  <c r="X548" i="2"/>
  <c r="X550" i="2"/>
  <c r="X552" i="2"/>
  <c r="X554" i="2"/>
  <c r="X556" i="2"/>
  <c r="X558" i="2"/>
  <c r="X560" i="2"/>
  <c r="X562" i="2"/>
  <c r="X564" i="2"/>
  <c r="X566" i="2"/>
  <c r="X568" i="2"/>
  <c r="X570" i="2"/>
  <c r="X572" i="2"/>
  <c r="X574" i="2"/>
  <c r="X576" i="2"/>
  <c r="X578" i="2"/>
  <c r="X580" i="2"/>
  <c r="X582" i="2"/>
  <c r="X584" i="2"/>
  <c r="X586" i="2"/>
  <c r="X588" i="2"/>
  <c r="X590" i="2"/>
  <c r="X592" i="2"/>
  <c r="X594" i="2"/>
  <c r="X596" i="2"/>
  <c r="X598" i="2"/>
  <c r="X600" i="2"/>
  <c r="X602" i="2"/>
  <c r="X604" i="2"/>
  <c r="X606" i="2"/>
  <c r="X608" i="2"/>
  <c r="X610" i="2"/>
  <c r="X612" i="2"/>
  <c r="X614" i="2"/>
  <c r="X616" i="2"/>
  <c r="X618" i="2"/>
  <c r="X620" i="2"/>
  <c r="X622" i="2"/>
  <c r="X624" i="2"/>
  <c r="X626" i="2"/>
  <c r="X628" i="2"/>
  <c r="X630" i="2"/>
  <c r="X632" i="2"/>
  <c r="X634" i="2"/>
  <c r="X636" i="2"/>
  <c r="X638" i="2"/>
  <c r="X640" i="2"/>
  <c r="X642" i="2"/>
  <c r="X644" i="2"/>
  <c r="X646" i="2"/>
  <c r="X648" i="2"/>
  <c r="X650" i="2"/>
  <c r="X652" i="2"/>
  <c r="X654" i="2"/>
  <c r="X656" i="2"/>
  <c r="X658" i="2"/>
  <c r="X660" i="2"/>
  <c r="X662" i="2"/>
  <c r="X664" i="2"/>
  <c r="X666" i="2"/>
  <c r="X668" i="2"/>
  <c r="X670" i="2"/>
  <c r="X672" i="2"/>
  <c r="X674" i="2"/>
  <c r="X334" i="2"/>
  <c r="X338" i="2"/>
  <c r="X342" i="2"/>
  <c r="X345" i="2"/>
  <c r="X347" i="2"/>
  <c r="X349" i="2"/>
  <c r="X351" i="2"/>
  <c r="X353" i="2"/>
  <c r="X355" i="2"/>
  <c r="X357" i="2"/>
  <c r="X359" i="2"/>
  <c r="X361" i="2"/>
  <c r="X363" i="2"/>
  <c r="X365" i="2"/>
  <c r="X367" i="2"/>
  <c r="X369" i="2"/>
  <c r="X371" i="2"/>
  <c r="X373" i="2"/>
  <c r="X375" i="2"/>
  <c r="X377" i="2"/>
  <c r="X379" i="2"/>
  <c r="X381" i="2"/>
  <c r="X383" i="2"/>
  <c r="X385" i="2"/>
  <c r="X387" i="2"/>
  <c r="X389" i="2"/>
  <c r="X391" i="2"/>
  <c r="X393" i="2"/>
  <c r="X395" i="2"/>
  <c r="X397" i="2"/>
  <c r="X399" i="2"/>
  <c r="X401" i="2"/>
  <c r="X403" i="2"/>
  <c r="X405" i="2"/>
  <c r="X407" i="2"/>
  <c r="X409" i="2"/>
  <c r="X411" i="2"/>
  <c r="X413" i="2"/>
  <c r="X415" i="2"/>
  <c r="X417" i="2"/>
  <c r="X419" i="2"/>
  <c r="X421" i="2"/>
  <c r="X423" i="2"/>
  <c r="X425" i="2"/>
  <c r="X427" i="2"/>
  <c r="X429" i="2"/>
  <c r="X431" i="2"/>
  <c r="X433" i="2"/>
  <c r="X435" i="2"/>
  <c r="X437" i="2"/>
  <c r="X439" i="2"/>
  <c r="X441" i="2"/>
  <c r="X443" i="2"/>
  <c r="X445" i="2"/>
  <c r="X447" i="2"/>
  <c r="X449" i="2"/>
  <c r="X451" i="2"/>
  <c r="X453" i="2"/>
  <c r="X455" i="2"/>
  <c r="X457" i="2"/>
  <c r="X459" i="2"/>
  <c r="X461" i="2"/>
  <c r="X463" i="2"/>
  <c r="X465" i="2"/>
  <c r="X467" i="2"/>
  <c r="X469" i="2"/>
  <c r="X471" i="2"/>
  <c r="X473" i="2"/>
  <c r="X475" i="2"/>
  <c r="X477" i="2"/>
  <c r="X479" i="2"/>
  <c r="X481" i="2"/>
  <c r="X483" i="2"/>
  <c r="X485" i="2"/>
  <c r="X487" i="2"/>
  <c r="X489" i="2"/>
  <c r="X491" i="2"/>
  <c r="X493" i="2"/>
  <c r="X495" i="2"/>
  <c r="X497" i="2"/>
  <c r="X499" i="2"/>
  <c r="X501" i="2"/>
  <c r="X503" i="2"/>
  <c r="X505" i="2"/>
  <c r="X507" i="2"/>
  <c r="X509" i="2"/>
  <c r="X511" i="2"/>
  <c r="X513" i="2"/>
  <c r="X515" i="2"/>
  <c r="X517" i="2"/>
  <c r="X519" i="2"/>
  <c r="X521" i="2"/>
  <c r="X523" i="2"/>
  <c r="X525" i="2"/>
  <c r="X527" i="2"/>
  <c r="X529" i="2"/>
  <c r="X531" i="2"/>
  <c r="X533" i="2"/>
  <c r="X535" i="2"/>
  <c r="X537" i="2"/>
  <c r="X539" i="2"/>
  <c r="X541" i="2"/>
  <c r="X543" i="2"/>
  <c r="X545" i="2"/>
  <c r="X547" i="2"/>
  <c r="X549" i="2"/>
  <c r="X551" i="2"/>
  <c r="X553" i="2"/>
  <c r="X555" i="2"/>
  <c r="X557" i="2"/>
  <c r="X559" i="2"/>
  <c r="X561" i="2"/>
  <c r="X563" i="2"/>
  <c r="X565" i="2"/>
  <c r="X567" i="2"/>
  <c r="X569" i="2"/>
  <c r="X571" i="2"/>
  <c r="X573" i="2"/>
  <c r="X575" i="2"/>
  <c r="X577" i="2"/>
  <c r="X579" i="2"/>
  <c r="X581" i="2"/>
  <c r="X583" i="2"/>
  <c r="X585" i="2"/>
  <c r="X587" i="2"/>
  <c r="X589" i="2"/>
  <c r="X591" i="2"/>
  <c r="X593" i="2"/>
  <c r="X595" i="2"/>
  <c r="X597" i="2"/>
  <c r="X599" i="2"/>
  <c r="X601" i="2"/>
  <c r="X603" i="2"/>
  <c r="X605" i="2"/>
  <c r="X607" i="2"/>
  <c r="X609" i="2"/>
  <c r="X611" i="2"/>
  <c r="X613" i="2"/>
  <c r="X615" i="2"/>
  <c r="X617" i="2"/>
  <c r="X619" i="2"/>
  <c r="X621" i="2"/>
  <c r="X623" i="2"/>
  <c r="X625" i="2"/>
  <c r="X627" i="2"/>
  <c r="X629" i="2"/>
  <c r="X631" i="2"/>
  <c r="X633" i="2"/>
  <c r="X635" i="2"/>
  <c r="X637" i="2"/>
  <c r="X639" i="2"/>
  <c r="X641" i="2"/>
  <c r="X643" i="2"/>
  <c r="X645" i="2"/>
  <c r="X647" i="2"/>
  <c r="X649" i="2"/>
  <c r="X651" i="2"/>
  <c r="X653" i="2"/>
  <c r="X655" i="2"/>
  <c r="X657" i="2"/>
  <c r="X659" i="2"/>
  <c r="X661" i="2"/>
  <c r="X663" i="2"/>
  <c r="X665" i="2"/>
  <c r="X667" i="2"/>
  <c r="X669" i="2"/>
  <c r="X671" i="2"/>
  <c r="X673" i="2"/>
  <c r="X675" i="2"/>
  <c r="X677" i="2"/>
  <c r="X678" i="2"/>
  <c r="X680" i="2"/>
  <c r="X682" i="2"/>
  <c r="X684" i="2"/>
  <c r="X686" i="2"/>
  <c r="X688" i="2"/>
  <c r="X690" i="2"/>
  <c r="X692" i="2"/>
  <c r="X694" i="2"/>
  <c r="X696" i="2"/>
  <c r="X698" i="2"/>
  <c r="X700" i="2"/>
  <c r="X702" i="2"/>
  <c r="X704" i="2"/>
  <c r="X706" i="2"/>
  <c r="X708" i="2"/>
  <c r="X710" i="2"/>
  <c r="X712" i="2"/>
  <c r="X714" i="2"/>
  <c r="X716" i="2"/>
  <c r="X718" i="2"/>
  <c r="X720" i="2"/>
  <c r="X722" i="2"/>
  <c r="X724" i="2"/>
  <c r="X726" i="2"/>
  <c r="X728" i="2"/>
  <c r="X730" i="2"/>
  <c r="X732" i="2"/>
  <c r="X734" i="2"/>
  <c r="X736" i="2"/>
  <c r="X738" i="2"/>
  <c r="X740" i="2"/>
  <c r="X742" i="2"/>
  <c r="X744" i="2"/>
  <c r="X746" i="2"/>
  <c r="X748" i="2"/>
  <c r="X750" i="2"/>
  <c r="X752" i="2"/>
  <c r="X754" i="2"/>
  <c r="X756" i="2"/>
  <c r="X758" i="2"/>
  <c r="X760" i="2"/>
  <c r="X762" i="2"/>
  <c r="X764" i="2"/>
  <c r="X766" i="2"/>
  <c r="X768" i="2"/>
  <c r="X770" i="2"/>
  <c r="X772" i="2"/>
  <c r="X774" i="2"/>
  <c r="X776" i="2"/>
  <c r="X778" i="2"/>
  <c r="X780" i="2"/>
  <c r="X782" i="2"/>
  <c r="X784" i="2"/>
  <c r="X786" i="2"/>
  <c r="X788" i="2"/>
  <c r="X790" i="2"/>
  <c r="X792" i="2"/>
  <c r="X794" i="2"/>
  <c r="X796" i="2"/>
  <c r="X798" i="2"/>
  <c r="X800" i="2"/>
  <c r="X802" i="2"/>
  <c r="X804" i="2"/>
  <c r="X806" i="2"/>
  <c r="X808" i="2"/>
  <c r="X810" i="2"/>
  <c r="X812" i="2"/>
  <c r="X814" i="2"/>
  <c r="X816" i="2"/>
  <c r="X818" i="2"/>
  <c r="X820" i="2"/>
  <c r="X822" i="2"/>
  <c r="X824" i="2"/>
  <c r="X826" i="2"/>
  <c r="X828" i="2"/>
  <c r="X830" i="2"/>
  <c r="X832" i="2"/>
  <c r="X834" i="2"/>
  <c r="X836" i="2"/>
  <c r="X838" i="2"/>
  <c r="X840" i="2"/>
  <c r="X842" i="2"/>
  <c r="X844" i="2"/>
  <c r="X846" i="2"/>
  <c r="X848" i="2"/>
  <c r="X850" i="2"/>
  <c r="X852" i="2"/>
  <c r="X854" i="2"/>
  <c r="X856" i="2"/>
  <c r="X858" i="2"/>
  <c r="X860" i="2"/>
  <c r="X862" i="2"/>
  <c r="X864" i="2"/>
  <c r="X866" i="2"/>
  <c r="X868" i="2"/>
  <c r="X870" i="2"/>
  <c r="X872" i="2"/>
  <c r="X874" i="2"/>
  <c r="X876" i="2"/>
  <c r="X878" i="2"/>
  <c r="X880" i="2"/>
  <c r="X882" i="2"/>
  <c r="X884" i="2"/>
  <c r="X886" i="2"/>
  <c r="X888" i="2"/>
  <c r="X890" i="2"/>
  <c r="X892" i="2"/>
  <c r="X894" i="2"/>
  <c r="X896" i="2"/>
  <c r="X898" i="2"/>
  <c r="X900" i="2"/>
  <c r="X902" i="2"/>
  <c r="X904" i="2"/>
  <c r="X906" i="2"/>
  <c r="X908" i="2"/>
  <c r="X910" i="2"/>
  <c r="X912" i="2"/>
  <c r="X914" i="2"/>
  <c r="X916" i="2"/>
  <c r="X918" i="2"/>
  <c r="X920" i="2"/>
  <c r="X922" i="2"/>
  <c r="X924" i="2"/>
  <c r="X926" i="2"/>
  <c r="X928" i="2"/>
  <c r="X930" i="2"/>
  <c r="X932" i="2"/>
  <c r="X934" i="2"/>
  <c r="X936" i="2"/>
  <c r="X938" i="2"/>
  <c r="X940" i="2"/>
  <c r="X942" i="2"/>
  <c r="X944" i="2"/>
  <c r="X946" i="2"/>
  <c r="X948" i="2"/>
  <c r="X950" i="2"/>
  <c r="X952" i="2"/>
  <c r="X954" i="2"/>
  <c r="X956" i="2"/>
  <c r="X958" i="2"/>
  <c r="X960" i="2"/>
  <c r="X962" i="2"/>
  <c r="X964" i="2"/>
  <c r="X966" i="2"/>
  <c r="X968" i="2"/>
  <c r="X970" i="2"/>
  <c r="X972" i="2"/>
  <c r="X974" i="2"/>
  <c r="X976" i="2"/>
  <c r="X978" i="2"/>
  <c r="X980" i="2"/>
  <c r="X982" i="2"/>
  <c r="X984" i="2"/>
  <c r="X986" i="2"/>
  <c r="X988" i="2"/>
  <c r="X990" i="2"/>
  <c r="X992" i="2"/>
  <c r="X994" i="2"/>
  <c r="X996" i="2"/>
  <c r="X998" i="2"/>
  <c r="X1000" i="2"/>
  <c r="X1002" i="2"/>
  <c r="X1004" i="2"/>
  <c r="X1006" i="2"/>
  <c r="X1008" i="2"/>
  <c r="X1010" i="2"/>
  <c r="X1012" i="2"/>
  <c r="X1014" i="2"/>
  <c r="X1016" i="2"/>
  <c r="X676" i="2"/>
  <c r="X679" i="2"/>
  <c r="X681" i="2"/>
  <c r="X683" i="2"/>
  <c r="X685" i="2"/>
  <c r="X687" i="2"/>
  <c r="X689" i="2"/>
  <c r="X691" i="2"/>
  <c r="X693" i="2"/>
  <c r="X695" i="2"/>
  <c r="X697" i="2"/>
  <c r="X699" i="2"/>
  <c r="X701" i="2"/>
  <c r="X703" i="2"/>
  <c r="X705" i="2"/>
  <c r="X707" i="2"/>
  <c r="X709" i="2"/>
  <c r="X711" i="2"/>
  <c r="X713" i="2"/>
  <c r="X715" i="2"/>
  <c r="X717" i="2"/>
  <c r="X719" i="2"/>
  <c r="X721" i="2"/>
  <c r="X723" i="2"/>
  <c r="X725" i="2"/>
  <c r="X727" i="2"/>
  <c r="X729" i="2"/>
  <c r="X731" i="2"/>
  <c r="X733" i="2"/>
  <c r="X735" i="2"/>
  <c r="X737" i="2"/>
  <c r="X739" i="2"/>
  <c r="X741" i="2"/>
  <c r="X743" i="2"/>
  <c r="X745" i="2"/>
  <c r="X747" i="2"/>
  <c r="X749" i="2"/>
  <c r="X751" i="2"/>
  <c r="X753" i="2"/>
  <c r="X755" i="2"/>
  <c r="X757" i="2"/>
  <c r="X759" i="2"/>
  <c r="X761" i="2"/>
  <c r="X763" i="2"/>
  <c r="X765" i="2"/>
  <c r="X767" i="2"/>
  <c r="X769" i="2"/>
  <c r="X771" i="2"/>
  <c r="X773" i="2"/>
  <c r="X775" i="2"/>
  <c r="X777" i="2"/>
  <c r="X779" i="2"/>
  <c r="X781" i="2"/>
  <c r="X783" i="2"/>
  <c r="X785" i="2"/>
  <c r="X787" i="2"/>
  <c r="X789" i="2"/>
  <c r="X791" i="2"/>
  <c r="X793" i="2"/>
  <c r="X795" i="2"/>
  <c r="X797" i="2"/>
  <c r="X799" i="2"/>
  <c r="X801" i="2"/>
  <c r="X803" i="2"/>
  <c r="X805" i="2"/>
  <c r="X807" i="2"/>
  <c r="X809" i="2"/>
  <c r="X811" i="2"/>
  <c r="X813" i="2"/>
  <c r="X815" i="2"/>
  <c r="X817" i="2"/>
  <c r="X819" i="2"/>
  <c r="X821" i="2"/>
  <c r="X823" i="2"/>
  <c r="X825" i="2"/>
  <c r="X827" i="2"/>
  <c r="X829" i="2"/>
  <c r="X831" i="2"/>
  <c r="X833" i="2"/>
  <c r="X835" i="2"/>
  <c r="X837" i="2"/>
  <c r="X839" i="2"/>
  <c r="X841" i="2"/>
  <c r="X843" i="2"/>
  <c r="X845" i="2"/>
  <c r="X847" i="2"/>
  <c r="X849" i="2"/>
  <c r="X851" i="2"/>
  <c r="X853" i="2"/>
  <c r="X855" i="2"/>
  <c r="X857" i="2"/>
  <c r="X859" i="2"/>
  <c r="X861" i="2"/>
  <c r="X863" i="2"/>
  <c r="X865" i="2"/>
  <c r="X867" i="2"/>
  <c r="X869" i="2"/>
  <c r="X871" i="2"/>
  <c r="X873" i="2"/>
  <c r="X875" i="2"/>
  <c r="X877" i="2"/>
  <c r="X879" i="2"/>
  <c r="X881" i="2"/>
  <c r="X883" i="2"/>
  <c r="X885" i="2"/>
  <c r="X887" i="2"/>
  <c r="X889" i="2"/>
  <c r="X891" i="2"/>
  <c r="X893" i="2"/>
  <c r="X895" i="2"/>
  <c r="X897" i="2"/>
  <c r="X899" i="2"/>
  <c r="X901" i="2"/>
  <c r="X903" i="2"/>
  <c r="X905" i="2"/>
  <c r="X907" i="2"/>
  <c r="X909" i="2"/>
  <c r="X911" i="2"/>
  <c r="X913" i="2"/>
  <c r="X915" i="2"/>
  <c r="X917" i="2"/>
  <c r="X919" i="2"/>
  <c r="X921" i="2"/>
  <c r="X923" i="2"/>
  <c r="X925" i="2"/>
  <c r="X927" i="2"/>
  <c r="X929" i="2"/>
  <c r="X931" i="2"/>
  <c r="X933" i="2"/>
  <c r="X935" i="2"/>
  <c r="X937" i="2"/>
  <c r="X939" i="2"/>
  <c r="X941" i="2"/>
  <c r="X943" i="2"/>
  <c r="X945" i="2"/>
  <c r="X947" i="2"/>
  <c r="X949" i="2"/>
  <c r="X951" i="2"/>
  <c r="X953" i="2"/>
  <c r="X955" i="2"/>
  <c r="X957" i="2"/>
  <c r="X959" i="2"/>
  <c r="X961" i="2"/>
  <c r="X963" i="2"/>
  <c r="X965" i="2"/>
  <c r="X967" i="2"/>
  <c r="X969" i="2"/>
  <c r="X971" i="2"/>
  <c r="X973" i="2"/>
  <c r="X975" i="2"/>
  <c r="X977" i="2"/>
  <c r="X979" i="2"/>
  <c r="X981" i="2"/>
  <c r="X983" i="2"/>
  <c r="X985" i="2"/>
  <c r="X987" i="2"/>
  <c r="X989" i="2"/>
  <c r="X991" i="2"/>
  <c r="X993" i="2"/>
  <c r="X995" i="2"/>
  <c r="X997" i="2"/>
  <c r="X999" i="2"/>
  <c r="X1001" i="2"/>
  <c r="X1003" i="2"/>
  <c r="X1005" i="2"/>
  <c r="X1009" i="2"/>
  <c r="X1013" i="2"/>
  <c r="X1017" i="2"/>
  <c r="X1019" i="2"/>
  <c r="X1021" i="2"/>
  <c r="X1023" i="2"/>
  <c r="X1025" i="2"/>
  <c r="X1027" i="2"/>
  <c r="X1029" i="2"/>
  <c r="X1031" i="2"/>
  <c r="X1033" i="2"/>
  <c r="X1035" i="2"/>
  <c r="X1037" i="2"/>
  <c r="X1039" i="2"/>
  <c r="X1041" i="2"/>
  <c r="X1043" i="2"/>
  <c r="X1045" i="2"/>
  <c r="X1047" i="2"/>
  <c r="X1049" i="2"/>
  <c r="X1051" i="2"/>
  <c r="X1053" i="2"/>
  <c r="X1055" i="2"/>
  <c r="X1057" i="2"/>
  <c r="X1059" i="2"/>
  <c r="X1061" i="2"/>
  <c r="X1063" i="2"/>
  <c r="X1065" i="2"/>
  <c r="X1067" i="2"/>
  <c r="X1069" i="2"/>
  <c r="X1071" i="2"/>
  <c r="X1073" i="2"/>
  <c r="X1075" i="2"/>
  <c r="X1077" i="2"/>
  <c r="X1079" i="2"/>
  <c r="X1081" i="2"/>
  <c r="X1083" i="2"/>
  <c r="X1085" i="2"/>
  <c r="X1087" i="2"/>
  <c r="X1089" i="2"/>
  <c r="X1091" i="2"/>
  <c r="X1093" i="2"/>
  <c r="X1095" i="2"/>
  <c r="X1097" i="2"/>
  <c r="X1099" i="2"/>
  <c r="X1101" i="2"/>
  <c r="X1103" i="2"/>
  <c r="X1105" i="2"/>
  <c r="X1107" i="2"/>
  <c r="X1109" i="2"/>
  <c r="X1111" i="2"/>
  <c r="X1113" i="2"/>
  <c r="X1115" i="2"/>
  <c r="X1117" i="2"/>
  <c r="X1119" i="2"/>
  <c r="X1121" i="2"/>
  <c r="X1123" i="2"/>
  <c r="X1125" i="2"/>
  <c r="X1127" i="2"/>
  <c r="X1129" i="2"/>
  <c r="X1131" i="2"/>
  <c r="X1133" i="2"/>
  <c r="X1135" i="2"/>
  <c r="X1137" i="2"/>
  <c r="X1139" i="2"/>
  <c r="X1141" i="2"/>
  <c r="X1143" i="2"/>
  <c r="X1145" i="2"/>
  <c r="X1147" i="2"/>
  <c r="X1149" i="2"/>
  <c r="X1151" i="2"/>
  <c r="X1153" i="2"/>
  <c r="X1155" i="2"/>
  <c r="X1157" i="2"/>
  <c r="X1159" i="2"/>
  <c r="X1161" i="2"/>
  <c r="X1163" i="2"/>
  <c r="X1165" i="2"/>
  <c r="X1167" i="2"/>
  <c r="X1169" i="2"/>
  <c r="X1171" i="2"/>
  <c r="X1173" i="2"/>
  <c r="X1175" i="2"/>
  <c r="X1177" i="2"/>
  <c r="X1179" i="2"/>
  <c r="X1181" i="2"/>
  <c r="X1183" i="2"/>
  <c r="X1185" i="2"/>
  <c r="X1187" i="2"/>
  <c r="X1189" i="2"/>
  <c r="X1191" i="2"/>
  <c r="X1193" i="2"/>
  <c r="X1195" i="2"/>
  <c r="X1197" i="2"/>
  <c r="X1199" i="2"/>
  <c r="X1201" i="2"/>
  <c r="X1203" i="2"/>
  <c r="X1205" i="2"/>
  <c r="X1207" i="2"/>
  <c r="X1209" i="2"/>
  <c r="X1211" i="2"/>
  <c r="X1213" i="2"/>
  <c r="X1215" i="2"/>
  <c r="X1217" i="2"/>
  <c r="X1219" i="2"/>
  <c r="X1221" i="2"/>
  <c r="X1223" i="2"/>
  <c r="X1007" i="2"/>
  <c r="X1011" i="2"/>
  <c r="X1015" i="2"/>
  <c r="X1018" i="2"/>
  <c r="X1020" i="2"/>
  <c r="X1022" i="2"/>
  <c r="X1024" i="2"/>
  <c r="X1026" i="2"/>
  <c r="X1028" i="2"/>
  <c r="X1030" i="2"/>
  <c r="X1032" i="2"/>
  <c r="X1034" i="2"/>
  <c r="X1036" i="2"/>
  <c r="X1038" i="2"/>
  <c r="X1040" i="2"/>
  <c r="X1042" i="2"/>
  <c r="X1044" i="2"/>
  <c r="X1046" i="2"/>
  <c r="X1048" i="2"/>
  <c r="X1050" i="2"/>
  <c r="X1052" i="2"/>
  <c r="X1054" i="2"/>
  <c r="X1056" i="2"/>
  <c r="X1058" i="2"/>
  <c r="X1060" i="2"/>
  <c r="X1062" i="2"/>
  <c r="X1064" i="2"/>
  <c r="X1066" i="2"/>
  <c r="X1068" i="2"/>
  <c r="X1070" i="2"/>
  <c r="X1072" i="2"/>
  <c r="X1074" i="2"/>
  <c r="X1076" i="2"/>
  <c r="X1078" i="2"/>
  <c r="X1080" i="2"/>
  <c r="X1082" i="2"/>
  <c r="X1084" i="2"/>
  <c r="X1086" i="2"/>
  <c r="X1088" i="2"/>
  <c r="X1090" i="2"/>
  <c r="X1092" i="2"/>
  <c r="X1094" i="2"/>
  <c r="X1096" i="2"/>
  <c r="X1098" i="2"/>
  <c r="X1100" i="2"/>
  <c r="X1102" i="2"/>
  <c r="X1104" i="2"/>
  <c r="X1106" i="2"/>
  <c r="X1108" i="2"/>
  <c r="X1110" i="2"/>
  <c r="X1112" i="2"/>
  <c r="X1114" i="2"/>
  <c r="X1116" i="2"/>
  <c r="X1118" i="2"/>
  <c r="X1120" i="2"/>
  <c r="X1122" i="2"/>
  <c r="X1124" i="2"/>
  <c r="X1126" i="2"/>
  <c r="X1128" i="2"/>
  <c r="X1130" i="2"/>
  <c r="X1132" i="2"/>
  <c r="X1134" i="2"/>
  <c r="X1136" i="2"/>
  <c r="X1138" i="2"/>
  <c r="X1140" i="2"/>
  <c r="X1142" i="2"/>
  <c r="X1144" i="2"/>
  <c r="X1146" i="2"/>
  <c r="X1148" i="2"/>
  <c r="X1150" i="2"/>
  <c r="X1152" i="2"/>
  <c r="X1154" i="2"/>
  <c r="X1156" i="2"/>
  <c r="X1158" i="2"/>
  <c r="X1160" i="2"/>
  <c r="X1162" i="2"/>
  <c r="X1164" i="2"/>
  <c r="X1166" i="2"/>
  <c r="X1168" i="2"/>
  <c r="X1170" i="2"/>
  <c r="X1172" i="2"/>
  <c r="X1174" i="2"/>
  <c r="X1176" i="2"/>
  <c r="X1178" i="2"/>
  <c r="X1180" i="2"/>
  <c r="X1182" i="2"/>
  <c r="X1184" i="2"/>
  <c r="X1186" i="2"/>
  <c r="X1188" i="2"/>
  <c r="X1190" i="2"/>
  <c r="X1192" i="2"/>
  <c r="X1194" i="2"/>
  <c r="X1196" i="2"/>
  <c r="X1198" i="2"/>
  <c r="X1200" i="2"/>
  <c r="X1202" i="2"/>
  <c r="X1204" i="2"/>
  <c r="X1206" i="2"/>
  <c r="X1208" i="2"/>
  <c r="X1210" i="2"/>
  <c r="X1212" i="2"/>
  <c r="X1214" i="2"/>
  <c r="X1216" i="2"/>
  <c r="X1218" i="2"/>
  <c r="X1220" i="2"/>
  <c r="X1222" i="2"/>
  <c r="X1224" i="2"/>
  <c r="A2" i="6"/>
  <c r="E2" i="6" s="1"/>
  <c r="A6" i="6" s="1"/>
</calcChain>
</file>

<file path=xl/sharedStrings.xml><?xml version="1.0" encoding="utf-8"?>
<sst xmlns="http://schemas.openxmlformats.org/spreadsheetml/2006/main" count="1733" uniqueCount="1113">
  <si>
    <t>كود الصنف</t>
  </si>
  <si>
    <t>الصنف</t>
  </si>
  <si>
    <t>السعر</t>
  </si>
  <si>
    <t>الخصم الاول</t>
  </si>
  <si>
    <t>العدد</t>
  </si>
  <si>
    <t>الخصم الثانى</t>
  </si>
  <si>
    <t>الخصم الثالث</t>
  </si>
  <si>
    <t>با411</t>
  </si>
  <si>
    <t>بالمتر مواسير 4/110ج</t>
  </si>
  <si>
    <t>با416</t>
  </si>
  <si>
    <t>بالمتر مواسير 4/160ج</t>
  </si>
  <si>
    <t>با418</t>
  </si>
  <si>
    <t>بالمتر مواسير 4/180ج</t>
  </si>
  <si>
    <t>با420</t>
  </si>
  <si>
    <t>بالمتر مواسير 4/200ج</t>
  </si>
  <si>
    <t>با422</t>
  </si>
  <si>
    <t>بالمتر مواسير 4/225ج</t>
  </si>
  <si>
    <t>با425</t>
  </si>
  <si>
    <t>بالمتر مواسير 4/250ج</t>
  </si>
  <si>
    <t>با428</t>
  </si>
  <si>
    <t>بالمتر مواسير 4/280ج</t>
  </si>
  <si>
    <t>با431</t>
  </si>
  <si>
    <t>بالمتر مواسير 4/315ج</t>
  </si>
  <si>
    <t>با435</t>
  </si>
  <si>
    <t>بالمتر مواسير 4/355ج</t>
  </si>
  <si>
    <t>با440</t>
  </si>
  <si>
    <t>بالمتر مواسير 4/400ج</t>
  </si>
  <si>
    <t>با445</t>
  </si>
  <si>
    <t>بالمتر مواسير 4/450ج</t>
  </si>
  <si>
    <t>با450</t>
  </si>
  <si>
    <t>بالمتر مواسير 4/500ج</t>
  </si>
  <si>
    <t>با511</t>
  </si>
  <si>
    <t>بالمتر مواسير 5/110ج</t>
  </si>
  <si>
    <t>با512</t>
  </si>
  <si>
    <t>بالمتر مواسير 5/125ج</t>
  </si>
  <si>
    <t>با516</t>
  </si>
  <si>
    <t>بالمتر مواسير 5/160ج</t>
  </si>
  <si>
    <t>با520</t>
  </si>
  <si>
    <t>بالمتر مواسير 5/200ج</t>
  </si>
  <si>
    <t>با525</t>
  </si>
  <si>
    <t>بالمتر مواسير 5/250ج</t>
  </si>
  <si>
    <t>با531</t>
  </si>
  <si>
    <t>بالمتر مواسير 5/315ج</t>
  </si>
  <si>
    <t>با540</t>
  </si>
  <si>
    <t>بالمتر مواسير 5/400ج</t>
  </si>
  <si>
    <t>با550</t>
  </si>
  <si>
    <t>بالمتر مواسير 5/500ج</t>
  </si>
  <si>
    <t>با65</t>
  </si>
  <si>
    <t>بالمتر مواسير 6/50ج</t>
  </si>
  <si>
    <t>با611</t>
  </si>
  <si>
    <t>بالمتر مواسير 6/110ج</t>
  </si>
  <si>
    <t>با616</t>
  </si>
  <si>
    <t>بالمتر مواسير 6/160ج</t>
  </si>
  <si>
    <t>با618</t>
  </si>
  <si>
    <t>بالمتر مواسير 6/180ج</t>
  </si>
  <si>
    <t>با620</t>
  </si>
  <si>
    <t>بالمتر مواسير 6/200ج</t>
  </si>
  <si>
    <t>با622</t>
  </si>
  <si>
    <t>بالمتر مواسير 6/225ج</t>
  </si>
  <si>
    <t>با625</t>
  </si>
  <si>
    <t>بالمتر مواسير 6/250ج</t>
  </si>
  <si>
    <t>با628</t>
  </si>
  <si>
    <t>بالمتر مواسير 6/280ج</t>
  </si>
  <si>
    <t>با631</t>
  </si>
  <si>
    <t>بالمتر مواسير 6/315ج</t>
  </si>
  <si>
    <t>با635</t>
  </si>
  <si>
    <t>بالمتر مواسير 6/355ج</t>
  </si>
  <si>
    <t>با640</t>
  </si>
  <si>
    <t>بالمتر مواسير 6/400ج</t>
  </si>
  <si>
    <t>با645</t>
  </si>
  <si>
    <t>بالمتر مواسير 6/450ج</t>
  </si>
  <si>
    <t>با650</t>
  </si>
  <si>
    <t>بالمتر مواسير 6/500ج</t>
  </si>
  <si>
    <t>با105</t>
  </si>
  <si>
    <t>بالمتر مواسير 10/50ج</t>
  </si>
  <si>
    <t>با107</t>
  </si>
  <si>
    <t>بالمتر مواسير 10/75ج</t>
  </si>
  <si>
    <t>با109</t>
  </si>
  <si>
    <t>بالمتر مواسير 10/90ج</t>
  </si>
  <si>
    <t>با1011</t>
  </si>
  <si>
    <t>بالمتر مواسير 10/110ج</t>
  </si>
  <si>
    <t>با1016</t>
  </si>
  <si>
    <t>بالمتر مواسير 10/160ج</t>
  </si>
  <si>
    <t>با1018</t>
  </si>
  <si>
    <t>بالمتر مواسير 10/180ج</t>
  </si>
  <si>
    <t>با1020</t>
  </si>
  <si>
    <t>بالمتر مواسير 10/200ج</t>
  </si>
  <si>
    <t>با1022</t>
  </si>
  <si>
    <t>بالمتر مواسير 10/225ج</t>
  </si>
  <si>
    <t>با1025</t>
  </si>
  <si>
    <t>بالمتر مواسير 10/250ج</t>
  </si>
  <si>
    <t>با1028</t>
  </si>
  <si>
    <t>بالمتر مواسير 10/280ج</t>
  </si>
  <si>
    <t>با1031</t>
  </si>
  <si>
    <t>بالمتر مواسير 10/315ج</t>
  </si>
  <si>
    <t>با1035</t>
  </si>
  <si>
    <t>بالمتر مواسير 10/355ج</t>
  </si>
  <si>
    <t>با1040</t>
  </si>
  <si>
    <t>بالمتر مواسير 10/400ج</t>
  </si>
  <si>
    <t>با1045</t>
  </si>
  <si>
    <t>بالمتر مواسير 10/450ج</t>
  </si>
  <si>
    <t>با1050</t>
  </si>
  <si>
    <t>بالمتر مواسير 10/500ج</t>
  </si>
  <si>
    <t>با1616</t>
  </si>
  <si>
    <t>بالمتر مواسير 16/160ج</t>
  </si>
  <si>
    <t>با806</t>
  </si>
  <si>
    <t>بالمتر مواسير 80/60ج</t>
  </si>
  <si>
    <t>ما411</t>
  </si>
  <si>
    <t xml:space="preserve"> مواسير 4/110ج</t>
  </si>
  <si>
    <t>جوان مواسير 110مم</t>
  </si>
  <si>
    <t>ما416</t>
  </si>
  <si>
    <t xml:space="preserve"> مواسير 4/160ج</t>
  </si>
  <si>
    <t>جوان مواسير 160مم</t>
  </si>
  <si>
    <t>ما418</t>
  </si>
  <si>
    <t xml:space="preserve"> مواسير 4/180ج</t>
  </si>
  <si>
    <t>جوان مواسير 180مم</t>
  </si>
  <si>
    <t>ما420</t>
  </si>
  <si>
    <t xml:space="preserve"> مواسير 4/200ج</t>
  </si>
  <si>
    <t>جوان مواسير 200مم</t>
  </si>
  <si>
    <t>ما422</t>
  </si>
  <si>
    <t xml:space="preserve"> مواسير 4/225ج</t>
  </si>
  <si>
    <t>جوان مواسير 225مم</t>
  </si>
  <si>
    <t>ما425</t>
  </si>
  <si>
    <t xml:space="preserve"> مواسير 4/250ج</t>
  </si>
  <si>
    <t>جوان مواسير 250مم</t>
  </si>
  <si>
    <t>ما428</t>
  </si>
  <si>
    <t xml:space="preserve"> مواسير 4/280ج</t>
  </si>
  <si>
    <t>جوان مواسير 280مم</t>
  </si>
  <si>
    <t>ما431</t>
  </si>
  <si>
    <t xml:space="preserve"> مواسير 4/315ج</t>
  </si>
  <si>
    <t>جوان مواسير 315مم</t>
  </si>
  <si>
    <t>ما435</t>
  </si>
  <si>
    <t xml:space="preserve"> مواسير 4/355ج</t>
  </si>
  <si>
    <t>جوان مواسير 355مم</t>
  </si>
  <si>
    <t>ما440</t>
  </si>
  <si>
    <t xml:space="preserve"> مواسير 4/400ج</t>
  </si>
  <si>
    <t>جوان مواسير 400مم</t>
  </si>
  <si>
    <t>ما445</t>
  </si>
  <si>
    <t xml:space="preserve"> مواسير 4/450ج</t>
  </si>
  <si>
    <t>جوان مواسير 450مم</t>
  </si>
  <si>
    <t>ما450</t>
  </si>
  <si>
    <t xml:space="preserve"> مواسير 4/500ج</t>
  </si>
  <si>
    <t>جوان مواسير 500مم</t>
  </si>
  <si>
    <t>ما511</t>
  </si>
  <si>
    <t xml:space="preserve"> مواسير 5/110ج</t>
  </si>
  <si>
    <t>ما512</t>
  </si>
  <si>
    <t xml:space="preserve"> مواسير 5/125ج</t>
  </si>
  <si>
    <t>جوان مواسير 125مم</t>
  </si>
  <si>
    <t>ما516</t>
  </si>
  <si>
    <t xml:space="preserve"> مواسير 5/160ج</t>
  </si>
  <si>
    <t>ما520</t>
  </si>
  <si>
    <t xml:space="preserve"> مواسير 5/200ج</t>
  </si>
  <si>
    <t>ما525</t>
  </si>
  <si>
    <t xml:space="preserve"> مواسير 5/250ج</t>
  </si>
  <si>
    <t>ما531</t>
  </si>
  <si>
    <t xml:space="preserve"> مواسير 5/315ج</t>
  </si>
  <si>
    <t>ما540</t>
  </si>
  <si>
    <t xml:space="preserve"> مواسير 5/400ج</t>
  </si>
  <si>
    <t>ما550</t>
  </si>
  <si>
    <t xml:space="preserve"> مواسير 5/500ج</t>
  </si>
  <si>
    <t>ما65</t>
  </si>
  <si>
    <t xml:space="preserve"> مواسير 6/50ج</t>
  </si>
  <si>
    <t>ما611</t>
  </si>
  <si>
    <t xml:space="preserve"> مواسير 6/110ج</t>
  </si>
  <si>
    <t>ما616</t>
  </si>
  <si>
    <t xml:space="preserve"> مواسير 6/160ج</t>
  </si>
  <si>
    <t>ما618</t>
  </si>
  <si>
    <t xml:space="preserve"> مواسير 6/180ج</t>
  </si>
  <si>
    <t>ما620</t>
  </si>
  <si>
    <t xml:space="preserve"> مواسير 6/200ج</t>
  </si>
  <si>
    <t>ما622</t>
  </si>
  <si>
    <t xml:space="preserve"> مواسير 6/225ج</t>
  </si>
  <si>
    <t>ما625</t>
  </si>
  <si>
    <t xml:space="preserve"> مواسير 6/250ج</t>
  </si>
  <si>
    <t>ما628</t>
  </si>
  <si>
    <t xml:space="preserve"> مواسير 6/280ج</t>
  </si>
  <si>
    <t>ما631</t>
  </si>
  <si>
    <t xml:space="preserve"> مواسير 6/315ج</t>
  </si>
  <si>
    <t>ما635</t>
  </si>
  <si>
    <t xml:space="preserve"> مواسير 6/355ج</t>
  </si>
  <si>
    <t>ما640</t>
  </si>
  <si>
    <t xml:space="preserve"> مواسير 6/400ج</t>
  </si>
  <si>
    <t>ما645</t>
  </si>
  <si>
    <t xml:space="preserve"> مواسير 6/450ج</t>
  </si>
  <si>
    <t>ما650</t>
  </si>
  <si>
    <t xml:space="preserve"> مواسير 6/500ج</t>
  </si>
  <si>
    <t>ما105</t>
  </si>
  <si>
    <t xml:space="preserve"> مواسير 10/50ج</t>
  </si>
  <si>
    <t>ما107</t>
  </si>
  <si>
    <t xml:space="preserve"> مواسير 10/75ج</t>
  </si>
  <si>
    <t>ما109</t>
  </si>
  <si>
    <t xml:space="preserve"> مواسير 10/90ج</t>
  </si>
  <si>
    <t>ما1011</t>
  </si>
  <si>
    <t xml:space="preserve"> مواسير 10/110ج</t>
  </si>
  <si>
    <t>ما1016</t>
  </si>
  <si>
    <t xml:space="preserve"> مواسير 10/160ج</t>
  </si>
  <si>
    <t>ما01016</t>
  </si>
  <si>
    <t xml:space="preserve"> مواسير ديول 10/160ج</t>
  </si>
  <si>
    <t>ما1018</t>
  </si>
  <si>
    <t xml:space="preserve"> مواسير 10/180ج</t>
  </si>
  <si>
    <t>ما1020</t>
  </si>
  <si>
    <t xml:space="preserve"> مواسير 10/200ج</t>
  </si>
  <si>
    <t>ما1022</t>
  </si>
  <si>
    <t xml:space="preserve"> مواسير 10/225ج</t>
  </si>
  <si>
    <t>ما1025</t>
  </si>
  <si>
    <t xml:space="preserve"> مواسير 10/250ج</t>
  </si>
  <si>
    <t>ما1028</t>
  </si>
  <si>
    <t xml:space="preserve"> مواسير 10/280ج</t>
  </si>
  <si>
    <t>ما1031</t>
  </si>
  <si>
    <t xml:space="preserve"> مواسير 10/315ج</t>
  </si>
  <si>
    <t>ما1035</t>
  </si>
  <si>
    <t xml:space="preserve"> مواسير 10/355ج</t>
  </si>
  <si>
    <t>ما1040</t>
  </si>
  <si>
    <t xml:space="preserve"> مواسير 10/400ج</t>
  </si>
  <si>
    <t>ما1045</t>
  </si>
  <si>
    <t xml:space="preserve"> مواسير 10/450ج</t>
  </si>
  <si>
    <t>ما1050</t>
  </si>
  <si>
    <t xml:space="preserve"> مواسير 10/500ج</t>
  </si>
  <si>
    <t>ما1616</t>
  </si>
  <si>
    <t xml:space="preserve"> مواسير 16/160ج</t>
  </si>
  <si>
    <t>ما806</t>
  </si>
  <si>
    <t xml:space="preserve"> مواسير 80/60ج</t>
  </si>
  <si>
    <t>م101616</t>
  </si>
  <si>
    <t>متلوت 160/160-10بار</t>
  </si>
  <si>
    <t>وصلة 10/160بار</t>
  </si>
  <si>
    <t>م101620</t>
  </si>
  <si>
    <t>متلوت 160/200-10بار</t>
  </si>
  <si>
    <t>وصلة 10/200بار</t>
  </si>
  <si>
    <t>م102020</t>
  </si>
  <si>
    <t>متلوت 200/200-10بار</t>
  </si>
  <si>
    <t>م101622</t>
  </si>
  <si>
    <t>متلوت 160/225-10بار</t>
  </si>
  <si>
    <t>وصلة 10/225بار</t>
  </si>
  <si>
    <t>م102022</t>
  </si>
  <si>
    <t>متلوت 200/225-10بار</t>
  </si>
  <si>
    <t>م102222</t>
  </si>
  <si>
    <t>متلوت 225/225-10بار</t>
  </si>
  <si>
    <t>م101625</t>
  </si>
  <si>
    <t>متلوت 160/250-10بار</t>
  </si>
  <si>
    <t>وصلة 10/250بار</t>
  </si>
  <si>
    <t>م102025</t>
  </si>
  <si>
    <t>متلوت 200/250-10بار</t>
  </si>
  <si>
    <t>م102225</t>
  </si>
  <si>
    <t>متلوت 225/250-10بار</t>
  </si>
  <si>
    <t>م102525</t>
  </si>
  <si>
    <t>متلوت 250/250-10بار</t>
  </si>
  <si>
    <t>م101628</t>
  </si>
  <si>
    <t>متلوت 160/280-10بار</t>
  </si>
  <si>
    <t>وصلة 10/280بار</t>
  </si>
  <si>
    <t>م102028</t>
  </si>
  <si>
    <t>متلوت 200/280-10بار</t>
  </si>
  <si>
    <t>م102228</t>
  </si>
  <si>
    <t>متلوت 225/280-10بار</t>
  </si>
  <si>
    <t>م102528</t>
  </si>
  <si>
    <t>متلوت 250/280-10بار</t>
  </si>
  <si>
    <t>م102828</t>
  </si>
  <si>
    <t>متلوت 280/280-10بار</t>
  </si>
  <si>
    <t>م101631</t>
  </si>
  <si>
    <t>متلوت 160/315-10بار</t>
  </si>
  <si>
    <t>وصلة 10/315بار</t>
  </si>
  <si>
    <t>م102031</t>
  </si>
  <si>
    <t>متلوت 200/315-10بار</t>
  </si>
  <si>
    <t>م102231</t>
  </si>
  <si>
    <t>متلوت 225/315-10بار</t>
  </si>
  <si>
    <t>م102531</t>
  </si>
  <si>
    <t>متلوت 250/315-10بار</t>
  </si>
  <si>
    <t>م102831</t>
  </si>
  <si>
    <t>متلوت 280/315-10بار</t>
  </si>
  <si>
    <t>م103131</t>
  </si>
  <si>
    <t>متلوت 315/315-10بار</t>
  </si>
  <si>
    <t>م102035</t>
  </si>
  <si>
    <t>متلوت 200/355-10بار</t>
  </si>
  <si>
    <t>وصلة 10/355بار</t>
  </si>
  <si>
    <t>م102235</t>
  </si>
  <si>
    <t>متلوت 225/355-10بار</t>
  </si>
  <si>
    <t>م102535</t>
  </si>
  <si>
    <t>متلوت 250/355-10بار</t>
  </si>
  <si>
    <t>م102835</t>
  </si>
  <si>
    <t>متلوت 280/355-10بار</t>
  </si>
  <si>
    <t>م103135</t>
  </si>
  <si>
    <t>متلوت 315/355-10بار</t>
  </si>
  <si>
    <t>م103535</t>
  </si>
  <si>
    <t>متلوت 355/355-10بار</t>
  </si>
  <si>
    <t>م102040</t>
  </si>
  <si>
    <t>متلوت 200/400-10بار</t>
  </si>
  <si>
    <t>وصلة 10/400بار</t>
  </si>
  <si>
    <t>م102240</t>
  </si>
  <si>
    <t>متلوت 225/400-10بار</t>
  </si>
  <si>
    <t>م102540</t>
  </si>
  <si>
    <t>متلوت 250/400-10بار</t>
  </si>
  <si>
    <t>م102840</t>
  </si>
  <si>
    <t>متلوت 280/400-10بار</t>
  </si>
  <si>
    <t>م103140</t>
  </si>
  <si>
    <t>متلوت 315/400-10بار</t>
  </si>
  <si>
    <t>م103540</t>
  </si>
  <si>
    <t>متلوت 355/400-10بار</t>
  </si>
  <si>
    <t>م104040</t>
  </si>
  <si>
    <t>متلوت 400/400-10بار</t>
  </si>
  <si>
    <t>م102045</t>
  </si>
  <si>
    <t>متلوت 200/450-10بار</t>
  </si>
  <si>
    <t>وصلة 10/450بار</t>
  </si>
  <si>
    <t>م102245</t>
  </si>
  <si>
    <t>متلوت 225/450-10بار</t>
  </si>
  <si>
    <t>م102545</t>
  </si>
  <si>
    <t>متلوت 250/450-10بار</t>
  </si>
  <si>
    <t>م102845</t>
  </si>
  <si>
    <t>متلوت 280/450-10بار</t>
  </si>
  <si>
    <t>م103145</t>
  </si>
  <si>
    <t>متلوت 315/450-10بار</t>
  </si>
  <si>
    <t>م103545</t>
  </si>
  <si>
    <t>متلوت 355/450-10بار</t>
  </si>
  <si>
    <t>م104045</t>
  </si>
  <si>
    <t>متلوت 400/450-10بار</t>
  </si>
  <si>
    <t>م104545</t>
  </si>
  <si>
    <t>متلوت 450/450-10بار</t>
  </si>
  <si>
    <t>م102050</t>
  </si>
  <si>
    <t>متلوت 200/500-10بار</t>
  </si>
  <si>
    <t>وصلة 10/500بار</t>
  </si>
  <si>
    <t>م102250</t>
  </si>
  <si>
    <t>متلوت 225/500-10بار</t>
  </si>
  <si>
    <t>م102550</t>
  </si>
  <si>
    <t>متلوت 250/500-10بار</t>
  </si>
  <si>
    <t>م102850</t>
  </si>
  <si>
    <t>متلوت 280/500-10بار</t>
  </si>
  <si>
    <t>م103150</t>
  </si>
  <si>
    <t>متلوت 315/500-10بار</t>
  </si>
  <si>
    <t>م103550</t>
  </si>
  <si>
    <t>متلوت 355/500-10بار</t>
  </si>
  <si>
    <t>م104050</t>
  </si>
  <si>
    <t>متلوت 400/500-10بار</t>
  </si>
  <si>
    <t>م104550</t>
  </si>
  <si>
    <t>متلوت 450/500-10بار</t>
  </si>
  <si>
    <t>م105050</t>
  </si>
  <si>
    <t>متلوت 500/500-10بار</t>
  </si>
  <si>
    <t>مط102020</t>
  </si>
  <si>
    <t>متلوت 200/200بالطبة-10بار</t>
  </si>
  <si>
    <t>مط102022</t>
  </si>
  <si>
    <t>متلوت 200/225بالطبة-10بار</t>
  </si>
  <si>
    <t>مط102025</t>
  </si>
  <si>
    <t>متلوت 200/250بالطبة-10بار</t>
  </si>
  <si>
    <t>مط102028</t>
  </si>
  <si>
    <t>متلوت 200/280بالطبة-10بار</t>
  </si>
  <si>
    <t>مط102031</t>
  </si>
  <si>
    <t>متلوت 200/315بالطبة-10بار</t>
  </si>
  <si>
    <t>مط102035</t>
  </si>
  <si>
    <t>متلوت 200/355بالطبة-10بار</t>
  </si>
  <si>
    <t>مط102040</t>
  </si>
  <si>
    <t>متلوت 200/400بالطبة-10بار</t>
  </si>
  <si>
    <t>مط102045</t>
  </si>
  <si>
    <t>متلوت 200/450بالطبة-10بار</t>
  </si>
  <si>
    <t>مط102050</t>
  </si>
  <si>
    <t>متلوت 200/500بالطبة-10بار</t>
  </si>
  <si>
    <t>اخ101620</t>
  </si>
  <si>
    <t>مشترك اختبار 160/200بالطبة-10بار</t>
  </si>
  <si>
    <t>اخ101622</t>
  </si>
  <si>
    <t>مشترك اختبار 160/225بالطبة-10بار</t>
  </si>
  <si>
    <t>اخ101625</t>
  </si>
  <si>
    <t>مشترك اختبار 160/250بالطبة-10بار</t>
  </si>
  <si>
    <t>اخ101628</t>
  </si>
  <si>
    <t>مشترك اختبار 160/280بالطبة-10بار</t>
  </si>
  <si>
    <t>اخ101631</t>
  </si>
  <si>
    <t>مشترك اختبار 160/315بالطبة-10بار</t>
  </si>
  <si>
    <t>اخ101635</t>
  </si>
  <si>
    <t>مشترك اختبار 160/355بالطبة-10بار</t>
  </si>
  <si>
    <t>مش10520</t>
  </si>
  <si>
    <t>مشترك 50/200بالطبة-10بار</t>
  </si>
  <si>
    <t>جلبة 50مم بسن دكر</t>
  </si>
  <si>
    <t>مش10522</t>
  </si>
  <si>
    <t>مشترك 50/225بالطبة-10بار</t>
  </si>
  <si>
    <t>مش10525</t>
  </si>
  <si>
    <t>مشترك 50/250بالطبة-10بار</t>
  </si>
  <si>
    <t>مش10528</t>
  </si>
  <si>
    <t>مشترك 50/280بالطبة-10بار</t>
  </si>
  <si>
    <t>مش10531</t>
  </si>
  <si>
    <t>مشترك 50/315بالطبة-10بار</t>
  </si>
  <si>
    <t>ك1020</t>
  </si>
  <si>
    <t>كوع 200مم اى درجة/10بار</t>
  </si>
  <si>
    <t>ك1022</t>
  </si>
  <si>
    <t>كوع 225مم اى درجة/10بار</t>
  </si>
  <si>
    <t>ك1025</t>
  </si>
  <si>
    <t>كوع 250مم اى درجة/10بار</t>
  </si>
  <si>
    <t>ك1028</t>
  </si>
  <si>
    <t>كوع 280مم اى درجة/10بار</t>
  </si>
  <si>
    <t>ك1031</t>
  </si>
  <si>
    <t>كوع 315مم اى درجة/10بار</t>
  </si>
  <si>
    <t>ك1035</t>
  </si>
  <si>
    <t>كوع 355مم اى درجة/10بار</t>
  </si>
  <si>
    <t>ك1040</t>
  </si>
  <si>
    <t>كوع 400مم اى درجة/10بار</t>
  </si>
  <si>
    <t>ك1045</t>
  </si>
  <si>
    <t>كوع 450مم اى درجة/10بار</t>
  </si>
  <si>
    <t>ك1050</t>
  </si>
  <si>
    <t>كوع 500مم اى درجة/10بار</t>
  </si>
  <si>
    <t>ك10</t>
  </si>
  <si>
    <t>كوع 90/160د بالتنفختين/10بار</t>
  </si>
  <si>
    <t>ك20</t>
  </si>
  <si>
    <t>كوع 90/160د بالتنفيخ و الفلنشة/10بار</t>
  </si>
  <si>
    <t>فلنشة 160مم-7مم</t>
  </si>
  <si>
    <t>فلنشة 160مم-10مم</t>
  </si>
  <si>
    <t>ك30</t>
  </si>
  <si>
    <t>كوع 90/160د بالطبة و الفلنشة/10بار</t>
  </si>
  <si>
    <t>ك40</t>
  </si>
  <si>
    <t>كوع 90/160د بالفلنشتين/10بار</t>
  </si>
  <si>
    <t>ط1011</t>
  </si>
  <si>
    <t>طبة 110مم/10بار سكت</t>
  </si>
  <si>
    <t>ط1016</t>
  </si>
  <si>
    <t>طبة 160مم/10بار سكت</t>
  </si>
  <si>
    <t>ط1018</t>
  </si>
  <si>
    <t>طبة 180مم/10بار سكت</t>
  </si>
  <si>
    <t>ط1020</t>
  </si>
  <si>
    <t>طبة 200مم/10بار سكت</t>
  </si>
  <si>
    <t>ط01011</t>
  </si>
  <si>
    <t>طبة 110مم/10بار تنفيخ</t>
  </si>
  <si>
    <t>ط01016</t>
  </si>
  <si>
    <t>طبة 160مم/10بار تنفيخ</t>
  </si>
  <si>
    <t>ط01018</t>
  </si>
  <si>
    <t>طبة 180مم/10بار تنفيخ</t>
  </si>
  <si>
    <t>ط01020</t>
  </si>
  <si>
    <t>طبة 200مم/10بار تنفيخ</t>
  </si>
  <si>
    <t>بف1016</t>
  </si>
  <si>
    <t>بردة 10/160بار بالفلنشة</t>
  </si>
  <si>
    <t>ب1016</t>
  </si>
  <si>
    <t xml:space="preserve">بردة 10/160بار </t>
  </si>
  <si>
    <t>بف1020</t>
  </si>
  <si>
    <t>بردة 10/200بار بالفلنشة</t>
  </si>
  <si>
    <t>فلنشة 200مم-8مم</t>
  </si>
  <si>
    <t>فلنشة 200مم-10مم</t>
  </si>
  <si>
    <t>ب1020</t>
  </si>
  <si>
    <t xml:space="preserve">بردة 10/200بار </t>
  </si>
  <si>
    <t>بف1025</t>
  </si>
  <si>
    <t>بردة 10/250بار بالفلنشة</t>
  </si>
  <si>
    <t>فلنشة 250مم-10مم</t>
  </si>
  <si>
    <t>ب1025</t>
  </si>
  <si>
    <t xml:space="preserve">بردة 10/250بار </t>
  </si>
  <si>
    <t>بف1031</t>
  </si>
  <si>
    <t>بردة 10/315بار بالفلنشة</t>
  </si>
  <si>
    <t>فلنشة 315مم-12مم</t>
  </si>
  <si>
    <t>ب1031</t>
  </si>
  <si>
    <t xml:space="preserve">بردة 10/315بار </t>
  </si>
  <si>
    <t>ر10163</t>
  </si>
  <si>
    <t>رايزر 30/160سم-10بار</t>
  </si>
  <si>
    <t>ر10164</t>
  </si>
  <si>
    <t>رايزر 40/160سم-10بار</t>
  </si>
  <si>
    <t>ر10165</t>
  </si>
  <si>
    <t>رايزر 50/160سم-10بار</t>
  </si>
  <si>
    <t>ر10166</t>
  </si>
  <si>
    <t>رايزر 60/160سم-10بار</t>
  </si>
  <si>
    <t>ر10167</t>
  </si>
  <si>
    <t>رايزر 70/160سم-10بار</t>
  </si>
  <si>
    <t>ر10168</t>
  </si>
  <si>
    <t>رايزر 80/160سم-10بار</t>
  </si>
  <si>
    <t>ر10169</t>
  </si>
  <si>
    <t>رايزر 90/160سم-10بار</t>
  </si>
  <si>
    <t>ر101610</t>
  </si>
  <si>
    <t>رايزر 1/160م-10بار</t>
  </si>
  <si>
    <t>ر101611</t>
  </si>
  <si>
    <t>رايزر 1.1/160م-10بار</t>
  </si>
  <si>
    <t>ر101612</t>
  </si>
  <si>
    <t>رايزر 1.2/160م-10بار</t>
  </si>
  <si>
    <t>ر101613</t>
  </si>
  <si>
    <t>رايزر 1.3/160م-10بار</t>
  </si>
  <si>
    <t>ر101614</t>
  </si>
  <si>
    <t>رايزر 1.4/160م-10بار</t>
  </si>
  <si>
    <t>ر101615</t>
  </si>
  <si>
    <t>رايزر 1.5/160م-10بار</t>
  </si>
  <si>
    <t>ر102510</t>
  </si>
  <si>
    <t>رايزر1/250م-10بار</t>
  </si>
  <si>
    <t>ر102511</t>
  </si>
  <si>
    <t>رايزر1.1/250م-10بار</t>
  </si>
  <si>
    <t>ر102512</t>
  </si>
  <si>
    <t>رايزر1.2/250م-10بار</t>
  </si>
  <si>
    <t>رف102510</t>
  </si>
  <si>
    <t>رايزر بالفلنشة1/250م-10بار</t>
  </si>
  <si>
    <t>رف102511</t>
  </si>
  <si>
    <t>رايزر بالفلنشة1.1/250م-10بار</t>
  </si>
  <si>
    <t>رف102512</t>
  </si>
  <si>
    <t>رايزر بالفلنشة1.2/250م-10بار</t>
  </si>
  <si>
    <t>ر1031</t>
  </si>
  <si>
    <t>رايزر هواية 315مم-10بار</t>
  </si>
  <si>
    <t>رف1031</t>
  </si>
  <si>
    <t>رايزر هواية بالفلنشة 315مم-10بار</t>
  </si>
  <si>
    <t>مس101620</t>
  </si>
  <si>
    <t>مسلوبة 160/200-10بار</t>
  </si>
  <si>
    <t>مس161620</t>
  </si>
  <si>
    <t>مسلوبة 160/200-16بار</t>
  </si>
  <si>
    <t>مس102022</t>
  </si>
  <si>
    <t>مسلوبة 200/225-10بار</t>
  </si>
  <si>
    <t>مس102025</t>
  </si>
  <si>
    <t>مسلوبة 200/250-10بار</t>
  </si>
  <si>
    <t>مس102225</t>
  </si>
  <si>
    <t>مسلوبة 225/250-10بار</t>
  </si>
  <si>
    <t>مس102028</t>
  </si>
  <si>
    <t>مسلوبة 200/280-10بار</t>
  </si>
  <si>
    <t>مس102228</t>
  </si>
  <si>
    <t>مسلوبة 225/280-10بار</t>
  </si>
  <si>
    <t>مس102031</t>
  </si>
  <si>
    <t>مسلوبة 200/315-10بار مراحل</t>
  </si>
  <si>
    <t>مس102231</t>
  </si>
  <si>
    <t>مسلوبة 225/315-10بار مراحل</t>
  </si>
  <si>
    <t>مس102531</t>
  </si>
  <si>
    <t xml:space="preserve">مسلوبة 250/315-10بار </t>
  </si>
  <si>
    <t>مس102831</t>
  </si>
  <si>
    <t xml:space="preserve">مسلوبة 280/315-10بار </t>
  </si>
  <si>
    <t>مس102035</t>
  </si>
  <si>
    <t>مسلوبة 200/355-10بار مراحل</t>
  </si>
  <si>
    <t>مس102235</t>
  </si>
  <si>
    <t>مسلوبة 225/355-10بار مراحل</t>
  </si>
  <si>
    <t>مس102535</t>
  </si>
  <si>
    <t>مسلوبة 250/355-10بار مراحل</t>
  </si>
  <si>
    <t>مس102835</t>
  </si>
  <si>
    <t xml:space="preserve">مسلوبة 280/355-10بار </t>
  </si>
  <si>
    <t>مس103135</t>
  </si>
  <si>
    <t xml:space="preserve">مسلوبة 315/355-10بار </t>
  </si>
  <si>
    <t>م61616</t>
  </si>
  <si>
    <t>متلوت 160/160-6بار</t>
  </si>
  <si>
    <t>وصلة 6/160بار</t>
  </si>
  <si>
    <t>م61620</t>
  </si>
  <si>
    <t>متلوت 160/200-6بار</t>
  </si>
  <si>
    <t>وصلة 6/200بار</t>
  </si>
  <si>
    <t>م62020</t>
  </si>
  <si>
    <t>متلوت 200/200-6بار</t>
  </si>
  <si>
    <t>م61622</t>
  </si>
  <si>
    <t>متلوت 160/225-6بار</t>
  </si>
  <si>
    <t>وصلة 6/225بار</t>
  </si>
  <si>
    <t>م62022</t>
  </si>
  <si>
    <t>متلوت 200/225-6بار</t>
  </si>
  <si>
    <t>م62222</t>
  </si>
  <si>
    <t>متلوت 225/225-6بار</t>
  </si>
  <si>
    <t>م61625</t>
  </si>
  <si>
    <t>متلوت 160/250-6بار</t>
  </si>
  <si>
    <t>وصلة 6/250بار</t>
  </si>
  <si>
    <t>م62025</t>
  </si>
  <si>
    <t>متلوت 200/250-6بار</t>
  </si>
  <si>
    <t>م62225</t>
  </si>
  <si>
    <t>متلوت 225/250-6بار</t>
  </si>
  <si>
    <t>م62525</t>
  </si>
  <si>
    <t>متلوت 250/250-6بار</t>
  </si>
  <si>
    <t>م61628</t>
  </si>
  <si>
    <t>متلوت 160/280-6بار</t>
  </si>
  <si>
    <t>وصلة 6/280بار</t>
  </si>
  <si>
    <t>م62028</t>
  </si>
  <si>
    <t>متلوت 200/280-6بار</t>
  </si>
  <si>
    <t>م62228</t>
  </si>
  <si>
    <t>متلوت 225/280-6بار</t>
  </si>
  <si>
    <t>م62528</t>
  </si>
  <si>
    <t>متلوت 250/280-6بار</t>
  </si>
  <si>
    <t>م62828</t>
  </si>
  <si>
    <t>متلوت 280/280-6بار</t>
  </si>
  <si>
    <t>م61631</t>
  </si>
  <si>
    <t>متلوت 160/315-6بار</t>
  </si>
  <si>
    <t>وصلة 6/315بار</t>
  </si>
  <si>
    <t>م62031</t>
  </si>
  <si>
    <t>متلوت 200/315-6بار</t>
  </si>
  <si>
    <t>م62231</t>
  </si>
  <si>
    <t>متلوت 225/315-6بار</t>
  </si>
  <si>
    <t>م62531</t>
  </si>
  <si>
    <t>متلوت 250/315-6بار</t>
  </si>
  <si>
    <t>م62831</t>
  </si>
  <si>
    <t>متلوت 280/315-6بار</t>
  </si>
  <si>
    <t>م63131</t>
  </si>
  <si>
    <t>متلوت 315/315-6بار</t>
  </si>
  <si>
    <t>م62035</t>
  </si>
  <si>
    <t>متلوت 200/355-6بار</t>
  </si>
  <si>
    <t>وصلة 6/355بار</t>
  </si>
  <si>
    <t>م62235</t>
  </si>
  <si>
    <t>متلوت 225/355-6بار</t>
  </si>
  <si>
    <t>م62535</t>
  </si>
  <si>
    <t>متلوت 250/355-6بار</t>
  </si>
  <si>
    <t>م62835</t>
  </si>
  <si>
    <t>متلوت 280/355-6بار</t>
  </si>
  <si>
    <t>م63135</t>
  </si>
  <si>
    <t>متلوت 315/355-6بار</t>
  </si>
  <si>
    <t>م63535</t>
  </si>
  <si>
    <t>متلوت 355/355-6بار</t>
  </si>
  <si>
    <t>م62040</t>
  </si>
  <si>
    <t>متلوت 200/400-6بار</t>
  </si>
  <si>
    <t>وصلة 6/400بار</t>
  </si>
  <si>
    <t>م62240</t>
  </si>
  <si>
    <t>متلوت 225/400-6بار</t>
  </si>
  <si>
    <t>م62540</t>
  </si>
  <si>
    <t>متلوت 250/400-6بار</t>
  </si>
  <si>
    <t>م62840</t>
  </si>
  <si>
    <t>متلوت 280/400-6بار</t>
  </si>
  <si>
    <t>م63140</t>
  </si>
  <si>
    <t>متلوت 315/400-6بار</t>
  </si>
  <si>
    <t>م63540</t>
  </si>
  <si>
    <t>متلوت 355/400-6بار</t>
  </si>
  <si>
    <t>م64040</t>
  </si>
  <si>
    <t>متلوت 400/400-6بار</t>
  </si>
  <si>
    <t>م62045</t>
  </si>
  <si>
    <t>متلوت 200/450-6بار</t>
  </si>
  <si>
    <t>وصلة 6/450بار</t>
  </si>
  <si>
    <t>م62245</t>
  </si>
  <si>
    <t>متلوت 225/450-6بار</t>
  </si>
  <si>
    <t>م62545</t>
  </si>
  <si>
    <t>متلوت 250/450-6بار</t>
  </si>
  <si>
    <t>م62845</t>
  </si>
  <si>
    <t>متلوت 280/450-6بار</t>
  </si>
  <si>
    <t>م63145</t>
  </si>
  <si>
    <t>متلوت 315/450-6بار</t>
  </si>
  <si>
    <t>م63545</t>
  </si>
  <si>
    <t>متلوت 355/450-6بار</t>
  </si>
  <si>
    <t>م64045</t>
  </si>
  <si>
    <t>متلوت 400/450-6بار</t>
  </si>
  <si>
    <t>م64545</t>
  </si>
  <si>
    <t>متلوت 450/450-6بار</t>
  </si>
  <si>
    <t>م62050</t>
  </si>
  <si>
    <t>متلوت 200/500-6بار</t>
  </si>
  <si>
    <t>وصلة 6/500بار</t>
  </si>
  <si>
    <t>م62250</t>
  </si>
  <si>
    <t>متلوت 225/500-6بار</t>
  </si>
  <si>
    <t>م62550</t>
  </si>
  <si>
    <t>متلوت 250/500-6بار</t>
  </si>
  <si>
    <t>م62850</t>
  </si>
  <si>
    <t>متلوت 280/500-6بار</t>
  </si>
  <si>
    <t>م63150</t>
  </si>
  <si>
    <t>متلوت 315/500-6بار</t>
  </si>
  <si>
    <t>م63550</t>
  </si>
  <si>
    <t>متلوت 355/500-6بار</t>
  </si>
  <si>
    <t>م64050</t>
  </si>
  <si>
    <t>متلوت 400/500-6بار</t>
  </si>
  <si>
    <t>م64550</t>
  </si>
  <si>
    <t>متلوت 450/500-6بار</t>
  </si>
  <si>
    <t>م65050</t>
  </si>
  <si>
    <t>متلوت 500/500-6بار</t>
  </si>
  <si>
    <t>مط62020</t>
  </si>
  <si>
    <t>متلوت 200/200بالطبة-6بار</t>
  </si>
  <si>
    <t>مط62022</t>
  </si>
  <si>
    <t>متلوت 200/225بالطبة-6بار</t>
  </si>
  <si>
    <t>مط62025</t>
  </si>
  <si>
    <t>متلوت 200/250بالطبة-6بار</t>
  </si>
  <si>
    <t>مط62028</t>
  </si>
  <si>
    <t>متلوت 200/280بالطبة-6بار</t>
  </si>
  <si>
    <t>مط62031</t>
  </si>
  <si>
    <t>متلوت 200/315بالطبة-6بار</t>
  </si>
  <si>
    <t>مط62035</t>
  </si>
  <si>
    <t>متلوت 200/355بالطبة-6بار</t>
  </si>
  <si>
    <t>مط62040</t>
  </si>
  <si>
    <t>متلوت 200/400بالطبة-6بار</t>
  </si>
  <si>
    <t>مط62045</t>
  </si>
  <si>
    <t>متلوت 200/450بالطبة-6بار</t>
  </si>
  <si>
    <t>مط62050</t>
  </si>
  <si>
    <t>متلوت 200/500بالطبة-6بار</t>
  </si>
  <si>
    <t>اخ61620</t>
  </si>
  <si>
    <t>مشترك اختبار 160/200بالطبة-6بار</t>
  </si>
  <si>
    <t>اخ61622</t>
  </si>
  <si>
    <t>مشترك اختبار 160/225بالطبة-6بار</t>
  </si>
  <si>
    <t>اخ61625</t>
  </si>
  <si>
    <t>مشترك اختبار 160/250بالطبة-6بار</t>
  </si>
  <si>
    <t>اخ61628</t>
  </si>
  <si>
    <t>مشترك اختبار 160/280بالطبة-6بار</t>
  </si>
  <si>
    <t>اخ61631</t>
  </si>
  <si>
    <t>مشترك اختبار 160/315بالطبة-6بار</t>
  </si>
  <si>
    <t>اخ61635</t>
  </si>
  <si>
    <t>مشترك اختبار 160/355بالطبة-6بار</t>
  </si>
  <si>
    <t>مش6520</t>
  </si>
  <si>
    <t>مشترك 50/200بالطبة-6بار</t>
  </si>
  <si>
    <t>مش6522</t>
  </si>
  <si>
    <t>مشترك 50/225بالطبة-6بار</t>
  </si>
  <si>
    <t>مش6525</t>
  </si>
  <si>
    <t>مشترك 50/250بالطبة-6بار</t>
  </si>
  <si>
    <t>مش6528</t>
  </si>
  <si>
    <t>مشترك 50/280بالطبة-6بار</t>
  </si>
  <si>
    <t>مش6531</t>
  </si>
  <si>
    <t>مشترك 50/315بالطبة-6بار</t>
  </si>
  <si>
    <t>ك620</t>
  </si>
  <si>
    <t>كوع 200مم اى درجة/6بار</t>
  </si>
  <si>
    <t>ك622</t>
  </si>
  <si>
    <t>كوع 225مم اى درجة/6بار</t>
  </si>
  <si>
    <t>ك625</t>
  </si>
  <si>
    <t>كوع 250مم اى درجة/6بار</t>
  </si>
  <si>
    <t>ك628</t>
  </si>
  <si>
    <t>كوع 280مم اى درجة/6بار</t>
  </si>
  <si>
    <t>ك631</t>
  </si>
  <si>
    <t>كوع 315مم اى درجة/6بار</t>
  </si>
  <si>
    <t>ك635</t>
  </si>
  <si>
    <t>كوع 355مم اى درجة/6بار</t>
  </si>
  <si>
    <t>ك640</t>
  </si>
  <si>
    <t>كوع 400مم اى درجة/6بار</t>
  </si>
  <si>
    <t>ك645</t>
  </si>
  <si>
    <t>كوع 450مم اى درجة/6بار</t>
  </si>
  <si>
    <t>ك650</t>
  </si>
  <si>
    <t>كوع 500مم اى درجة/6بار</t>
  </si>
  <si>
    <t>ك1</t>
  </si>
  <si>
    <t>كوع 90/160د بالتنفختين/6بار</t>
  </si>
  <si>
    <t>ك2</t>
  </si>
  <si>
    <t>كوع 90/160د بالتنفيخ و الفلنشة/6بار</t>
  </si>
  <si>
    <t>ك3</t>
  </si>
  <si>
    <t>كوع 90/160د بالطبة و الفلنشة/6بار</t>
  </si>
  <si>
    <t>ك4</t>
  </si>
  <si>
    <t>كوع 90/160د بالفلنشتين/6بار</t>
  </si>
  <si>
    <t>بف616</t>
  </si>
  <si>
    <t>بردة 6/160بار بالفلنشة</t>
  </si>
  <si>
    <t>ب616</t>
  </si>
  <si>
    <t xml:space="preserve">بردة 6/160بار </t>
  </si>
  <si>
    <t>بف620</t>
  </si>
  <si>
    <t>بردة 6/200بار بالفلنشة</t>
  </si>
  <si>
    <t>ب620</t>
  </si>
  <si>
    <t xml:space="preserve">بردة 6/200بار </t>
  </si>
  <si>
    <t>بف625</t>
  </si>
  <si>
    <t>بردة 6/250بار بالفلنشة</t>
  </si>
  <si>
    <t>ب625</t>
  </si>
  <si>
    <t xml:space="preserve">بردة 6/250بار </t>
  </si>
  <si>
    <t>بف631</t>
  </si>
  <si>
    <t>بردة 6/315بار بالفلنشة</t>
  </si>
  <si>
    <t>ب631</t>
  </si>
  <si>
    <t xml:space="preserve">بردة 6/315بار </t>
  </si>
  <si>
    <t>ر6163</t>
  </si>
  <si>
    <t>رايزر 30/160سم-6بار</t>
  </si>
  <si>
    <t>ر6164</t>
  </si>
  <si>
    <t>رايزر 40/160سم-6بار</t>
  </si>
  <si>
    <t>ر6165</t>
  </si>
  <si>
    <t>رايزر 50/160سم-6بار</t>
  </si>
  <si>
    <t>ر6166</t>
  </si>
  <si>
    <t>رايزر 60/160سم-6بار</t>
  </si>
  <si>
    <t>ر6167</t>
  </si>
  <si>
    <t>رايزر 70/160سم-6بار</t>
  </si>
  <si>
    <t>ر6168</t>
  </si>
  <si>
    <t>رايزر 80/160سم-6بار</t>
  </si>
  <si>
    <t>ر6169</t>
  </si>
  <si>
    <t>رايزر 90/160سم-6بار</t>
  </si>
  <si>
    <t>ر61610</t>
  </si>
  <si>
    <t>رايزر 1/160م-6بار</t>
  </si>
  <si>
    <t>ر61611</t>
  </si>
  <si>
    <t>رايزر 1.1/160م-6بار</t>
  </si>
  <si>
    <t>ر61612</t>
  </si>
  <si>
    <t>رايزر 1.2/160م-6بار</t>
  </si>
  <si>
    <t>ر61613</t>
  </si>
  <si>
    <t>رايزر 1.3/160م-6بار</t>
  </si>
  <si>
    <t>ر61614</t>
  </si>
  <si>
    <t>رايزر 1.4/160م-6بار</t>
  </si>
  <si>
    <t>ر61615</t>
  </si>
  <si>
    <t>رايزر 1.5/160م-6بار</t>
  </si>
  <si>
    <t>ر62510</t>
  </si>
  <si>
    <t>رايزر1/250م-6بار</t>
  </si>
  <si>
    <t>ر62511</t>
  </si>
  <si>
    <t>رايزر1.1/250م-6بار</t>
  </si>
  <si>
    <t>ر62512</t>
  </si>
  <si>
    <t>رايزر1.2/250م-6بار</t>
  </si>
  <si>
    <t>رف62510</t>
  </si>
  <si>
    <t>رايزر بالفلنشة1/250م-6بار</t>
  </si>
  <si>
    <t>رف62511</t>
  </si>
  <si>
    <t>رايزر بالفلنشة1.1/250م-6بار</t>
  </si>
  <si>
    <t>رف62512</t>
  </si>
  <si>
    <t>رايزر بالفلنشة1.2/250م-6بار</t>
  </si>
  <si>
    <t>ر631</t>
  </si>
  <si>
    <t>رايزر هواية 315مم-6بار</t>
  </si>
  <si>
    <t>رف631</t>
  </si>
  <si>
    <t>رايزر هواية بالفلنشة 315مم-6بار</t>
  </si>
  <si>
    <t>مش42531</t>
  </si>
  <si>
    <t>مشترك 250/315-4بار</t>
  </si>
  <si>
    <t>وصلة 4/315بار</t>
  </si>
  <si>
    <t>مش42535</t>
  </si>
  <si>
    <t>مشترك 250/355-4بار</t>
  </si>
  <si>
    <t>وصلة 4/355بار</t>
  </si>
  <si>
    <t>مش42540</t>
  </si>
  <si>
    <t>مشترك 250/400-4بار</t>
  </si>
  <si>
    <t>وصلة 4/400بار</t>
  </si>
  <si>
    <t>مشط42531</t>
  </si>
  <si>
    <t>مشترك 250/315بالطبة-4بار</t>
  </si>
  <si>
    <t>مشط42535</t>
  </si>
  <si>
    <t>مشترك 250/355بالطبة-4بار</t>
  </si>
  <si>
    <t>مشط42540</t>
  </si>
  <si>
    <t>مشترك 250/400بالطبة-4بار</t>
  </si>
  <si>
    <t>مشط43131</t>
  </si>
  <si>
    <t>مشترك هواية 315/315بالطبة-4بار</t>
  </si>
  <si>
    <t>م43131</t>
  </si>
  <si>
    <t>متلوت 315/315-4بار</t>
  </si>
  <si>
    <t>م43135</t>
  </si>
  <si>
    <t>متلوت 315/355-4بار</t>
  </si>
  <si>
    <t>م43535</t>
  </si>
  <si>
    <t>متلوت 355/355-4بار</t>
  </si>
  <si>
    <t>م43140</t>
  </si>
  <si>
    <t>متلوت 315/400-4بار</t>
  </si>
  <si>
    <t>م43540</t>
  </si>
  <si>
    <t>متلوت 355/400-4بار</t>
  </si>
  <si>
    <t>م44040</t>
  </si>
  <si>
    <t>متلوت 400/400-4بار</t>
  </si>
  <si>
    <t>ك416</t>
  </si>
  <si>
    <t>كوع 160مم اى درجة/4بار</t>
  </si>
  <si>
    <t>وصلة 4/160بار</t>
  </si>
  <si>
    <t>ك420</t>
  </si>
  <si>
    <t>كوع 200مم اى درجة/4بار</t>
  </si>
  <si>
    <t>وصلة 4/200بار</t>
  </si>
  <si>
    <t>ك422</t>
  </si>
  <si>
    <t>كوع 225مم اى درجة/4بار</t>
  </si>
  <si>
    <t>وصلة 4/225بار</t>
  </si>
  <si>
    <t>ك425</t>
  </si>
  <si>
    <t>كوع 250مم اى درجة/4بار</t>
  </si>
  <si>
    <t>وصلة 4/250بار</t>
  </si>
  <si>
    <t>ك428</t>
  </si>
  <si>
    <t>كوع 280مم اى درجة/4بار</t>
  </si>
  <si>
    <t>وصلة 4/280بار</t>
  </si>
  <si>
    <t>ك431</t>
  </si>
  <si>
    <t>كوع 315مم اى درجة/4بار</t>
  </si>
  <si>
    <t>ك435</t>
  </si>
  <si>
    <t>كوع 355مم اى درجة/4بار</t>
  </si>
  <si>
    <t>ك440</t>
  </si>
  <si>
    <t>كوع 400مم اى درجة/4بار</t>
  </si>
  <si>
    <t>ك445</t>
  </si>
  <si>
    <t>كوع 450مم اى درجة/4بار</t>
  </si>
  <si>
    <t>وصلة 4/450بار</t>
  </si>
  <si>
    <t>ك450</t>
  </si>
  <si>
    <t>كوع 500مم اى درجة/4بار</t>
  </si>
  <si>
    <t>وصلة 4/500بار</t>
  </si>
  <si>
    <t>ط0420</t>
  </si>
  <si>
    <t>طبة 200مم/4بار تنفيخ</t>
  </si>
  <si>
    <t>ط0422</t>
  </si>
  <si>
    <t>طبة 225مم/4بار تنفيخ</t>
  </si>
  <si>
    <t>ط0425</t>
  </si>
  <si>
    <t>طبة 250مم/4بار تنفيخ</t>
  </si>
  <si>
    <t>ط0428</t>
  </si>
  <si>
    <t>طبة 280مم/4بار تنفيخ</t>
  </si>
  <si>
    <t>ط0431</t>
  </si>
  <si>
    <t>طبة 315مم/4بار تنفيخ</t>
  </si>
  <si>
    <t>ط0435</t>
  </si>
  <si>
    <t>طبة 355مم/4بار تنفيخ</t>
  </si>
  <si>
    <t>ط0440</t>
  </si>
  <si>
    <t>طبة 400مم/4بار تنفيخ</t>
  </si>
  <si>
    <t>ط0445</t>
  </si>
  <si>
    <t>طبة 450مم/4بار تنفيخ</t>
  </si>
  <si>
    <t>ط0450</t>
  </si>
  <si>
    <t>طبة 500مم/4بار تنفيخ</t>
  </si>
  <si>
    <t>مس43135</t>
  </si>
  <si>
    <t xml:space="preserve">مسلوبة 315/355-4بار </t>
  </si>
  <si>
    <t>مس43140</t>
  </si>
  <si>
    <t xml:space="preserve">مسلوبة 315/400-4بار </t>
  </si>
  <si>
    <t>مس43540</t>
  </si>
  <si>
    <t xml:space="preserve">مسلوبة 355/400-4بار </t>
  </si>
  <si>
    <t>مس44045</t>
  </si>
  <si>
    <t xml:space="preserve">مسلوبة 400/450-4بار </t>
  </si>
  <si>
    <t>جى111</t>
  </si>
  <si>
    <t>جيبولت 110 مم مرحلة كامل</t>
  </si>
  <si>
    <t>استيك 110مم</t>
  </si>
  <si>
    <t>مسمار 1/2*6</t>
  </si>
  <si>
    <t>جى211</t>
  </si>
  <si>
    <t>جيبولت 110 مم مرحلتين كامل</t>
  </si>
  <si>
    <t>جى116</t>
  </si>
  <si>
    <t>جيبولت 160 مم مرحلة كامل</t>
  </si>
  <si>
    <t>استيك 160مم</t>
  </si>
  <si>
    <t>جى216</t>
  </si>
  <si>
    <t>جيبولت 160 مم مرحلتين كامل</t>
  </si>
  <si>
    <t>جى118</t>
  </si>
  <si>
    <t>جيبولت 180 مم مرحلة كامل</t>
  </si>
  <si>
    <t>استيك 180مم</t>
  </si>
  <si>
    <t>جى218</t>
  </si>
  <si>
    <t>جيبولت 180 مم مرحلتين كامل</t>
  </si>
  <si>
    <t>جى120</t>
  </si>
  <si>
    <t>جيبولت 200 مم مرحلة كامل</t>
  </si>
  <si>
    <t>استيك 200مم</t>
  </si>
  <si>
    <t>جى220</t>
  </si>
  <si>
    <t>جيبولت 200 مم مرحلتين كامل</t>
  </si>
  <si>
    <t>جى122</t>
  </si>
  <si>
    <t>جيبولت 225 مم مرحلة كامل</t>
  </si>
  <si>
    <t>مسمار 5/8*6</t>
  </si>
  <si>
    <t>جى222</t>
  </si>
  <si>
    <t>جيبولت 225 مم مرحلتين كامل</t>
  </si>
  <si>
    <t>جى125</t>
  </si>
  <si>
    <t>جيبولت 250 مم مرحلة كامل</t>
  </si>
  <si>
    <t>استيك 250مم</t>
  </si>
  <si>
    <t>جى225</t>
  </si>
  <si>
    <t>جيبولت 250 مم مرحلتين كامل</t>
  </si>
  <si>
    <t>جى128</t>
  </si>
  <si>
    <t>جيبولت 280 مم مرحلة كامل</t>
  </si>
  <si>
    <t>مسمار 5/8*7</t>
  </si>
  <si>
    <t>جى228</t>
  </si>
  <si>
    <t>جيبولت 280 مم مرحلتين كامل</t>
  </si>
  <si>
    <t>جى131</t>
  </si>
  <si>
    <t>جيبولت 315 مم مرحلة كامل</t>
  </si>
  <si>
    <t>استيك 315مم</t>
  </si>
  <si>
    <t>ج231</t>
  </si>
  <si>
    <t>جيبولت 315 مم مرحلتين كامل</t>
  </si>
  <si>
    <t>جى135</t>
  </si>
  <si>
    <t>جيبولت 355 مم مرحلة كامل</t>
  </si>
  <si>
    <t>استيك 355مم</t>
  </si>
  <si>
    <t>جى235</t>
  </si>
  <si>
    <t>جيبولت 355 مم مرحلتين كامل</t>
  </si>
  <si>
    <t>جى140</t>
  </si>
  <si>
    <t>جيبولت 400 مم مرحلة كامل</t>
  </si>
  <si>
    <t>استيك 400مم</t>
  </si>
  <si>
    <t>جى240</t>
  </si>
  <si>
    <t>جيبولت 400 مم مرحلتين كامل</t>
  </si>
  <si>
    <t>جى145</t>
  </si>
  <si>
    <t>جيبولت 450 مم مرحلة كامل</t>
  </si>
  <si>
    <t>استيك 450مم</t>
  </si>
  <si>
    <t>جى245</t>
  </si>
  <si>
    <t>جيبولت 450 مم مرحلتين كامل</t>
  </si>
  <si>
    <t>جى150</t>
  </si>
  <si>
    <t>جيبولت 500 مم مرحلة كامل</t>
  </si>
  <si>
    <t>استيك 500مم</t>
  </si>
  <si>
    <t>جى250</t>
  </si>
  <si>
    <t>جيبولت 500 مم مرحلتين كامل</t>
  </si>
  <si>
    <t>اس11</t>
  </si>
  <si>
    <t>اس16</t>
  </si>
  <si>
    <t>اس18</t>
  </si>
  <si>
    <t>اس20</t>
  </si>
  <si>
    <t>اس25</t>
  </si>
  <si>
    <t>اس28</t>
  </si>
  <si>
    <t>استيك 280مم</t>
  </si>
  <si>
    <t>اس31</t>
  </si>
  <si>
    <t>اس35</t>
  </si>
  <si>
    <t>اس40</t>
  </si>
  <si>
    <t>اس45</t>
  </si>
  <si>
    <t>اس50</t>
  </si>
  <si>
    <t>جم11</t>
  </si>
  <si>
    <t>جم16</t>
  </si>
  <si>
    <t>جم18</t>
  </si>
  <si>
    <t>جم20</t>
  </si>
  <si>
    <t>جم22</t>
  </si>
  <si>
    <t>جم25</t>
  </si>
  <si>
    <t>جم28</t>
  </si>
  <si>
    <t>جم31</t>
  </si>
  <si>
    <t>جم35</t>
  </si>
  <si>
    <t>جم40</t>
  </si>
  <si>
    <t>جم45</t>
  </si>
  <si>
    <t>جم50</t>
  </si>
  <si>
    <t>جل50</t>
  </si>
  <si>
    <t>عك</t>
  </si>
  <si>
    <t>عبوة كيلو سيزماجيك</t>
  </si>
  <si>
    <t>عن</t>
  </si>
  <si>
    <t>عبوة 1/2ك سيزرماجيك</t>
  </si>
  <si>
    <t>ف1011</t>
  </si>
  <si>
    <t>فلنشة 110 مم * 10مم</t>
  </si>
  <si>
    <t>ف716</t>
  </si>
  <si>
    <t>فلنشة 160 مم * 7مم</t>
  </si>
  <si>
    <t>ف1016</t>
  </si>
  <si>
    <t>فلنشة 160 مم * 10مم</t>
  </si>
  <si>
    <t>ف1018</t>
  </si>
  <si>
    <t>فلنشة 180 مم * 10مم</t>
  </si>
  <si>
    <t>ف820</t>
  </si>
  <si>
    <t>فلنشة 200 مم * 8مم</t>
  </si>
  <si>
    <t>ف1020</t>
  </si>
  <si>
    <t>فلنشة 200 مم * 10مم</t>
  </si>
  <si>
    <t>ف825</t>
  </si>
  <si>
    <t>فلنشة 250 مم * 8مم</t>
  </si>
  <si>
    <t>ف1025</t>
  </si>
  <si>
    <t>فلنشة 250 مم * 10مم</t>
  </si>
  <si>
    <t>ف1031</t>
  </si>
  <si>
    <t>فلنشة 315 مم * 10مم</t>
  </si>
  <si>
    <t>ف1035</t>
  </si>
  <si>
    <t>فلنشة 355 مم * 10مم</t>
  </si>
  <si>
    <t>ف1040</t>
  </si>
  <si>
    <t>فلنشة 400 مم * 10مم</t>
  </si>
  <si>
    <t>الفا16</t>
  </si>
  <si>
    <t>محبس الفا الفا 160 مم</t>
  </si>
  <si>
    <t>الفا25</t>
  </si>
  <si>
    <t>محبس الفا الفا 250 مم</t>
  </si>
  <si>
    <t>خفض</t>
  </si>
  <si>
    <t>محبس خفض ضغط</t>
  </si>
  <si>
    <t>ايطالى</t>
  </si>
  <si>
    <t>محبس فراشة ايطالى</t>
  </si>
  <si>
    <t>رايه</t>
  </si>
  <si>
    <t>محبس فراشة رايه</t>
  </si>
  <si>
    <t>هواء</t>
  </si>
  <si>
    <t>محبس هواء هندى</t>
  </si>
  <si>
    <t>رع8</t>
  </si>
  <si>
    <t>ركاب عادى 2/8</t>
  </si>
  <si>
    <t>رس8</t>
  </si>
  <si>
    <t>ركاب سعودى 2/8</t>
  </si>
  <si>
    <t>رن8</t>
  </si>
  <si>
    <t>ركاب بسن نحاس 2/8</t>
  </si>
  <si>
    <t>رع10</t>
  </si>
  <si>
    <t>ركاب عادى 2/10</t>
  </si>
  <si>
    <t>م.5</t>
  </si>
  <si>
    <t>م6</t>
  </si>
  <si>
    <t>م7</t>
  </si>
  <si>
    <t>م8</t>
  </si>
  <si>
    <t>مسمار 5/8*8</t>
  </si>
  <si>
    <t>مم2/4</t>
  </si>
  <si>
    <t>مسمار مجلفن 4 لنية 2 بوصة</t>
  </si>
  <si>
    <t>مم2.5/4</t>
  </si>
  <si>
    <t>مسمار مجلفن 4 لنية 2.5 بوصة</t>
  </si>
  <si>
    <t>مم3/4</t>
  </si>
  <si>
    <t>مسمار مجلفن 4 لنية 3 بوصة</t>
  </si>
  <si>
    <t>جط11</t>
  </si>
  <si>
    <t>جوان مبطط 110مم</t>
  </si>
  <si>
    <t>جط12</t>
  </si>
  <si>
    <t>جوان مبطط 125مم</t>
  </si>
  <si>
    <t>جط16</t>
  </si>
  <si>
    <t>جوان مبطط 160مم</t>
  </si>
  <si>
    <t>جط18</t>
  </si>
  <si>
    <t>جوان مبطط 180مم</t>
  </si>
  <si>
    <t>جط20</t>
  </si>
  <si>
    <t>جوان مبطط 200مم</t>
  </si>
  <si>
    <t>جط22</t>
  </si>
  <si>
    <t>جوان مبطط 225مم</t>
  </si>
  <si>
    <t>جط25</t>
  </si>
  <si>
    <t>جوان مبطط 250مم</t>
  </si>
  <si>
    <t>جط28</t>
  </si>
  <si>
    <t>جوان مبطط 280مم</t>
  </si>
  <si>
    <t>جط31</t>
  </si>
  <si>
    <t>جوان مبطط 315مم</t>
  </si>
  <si>
    <t>جط35</t>
  </si>
  <si>
    <t>جوان مبطط 355مم</t>
  </si>
  <si>
    <t>جط40</t>
  </si>
  <si>
    <t>جوان مبطط 400مم</t>
  </si>
  <si>
    <t>جط45</t>
  </si>
  <si>
    <t>جوان مبطط 450مم</t>
  </si>
  <si>
    <t>مشح63/110</t>
  </si>
  <si>
    <t>مشترك حقن 63/110</t>
  </si>
  <si>
    <t>مشح110/110</t>
  </si>
  <si>
    <t>مشترك حقن 110/110</t>
  </si>
  <si>
    <t>مشح110/160</t>
  </si>
  <si>
    <t>مشترك حقن 110/160</t>
  </si>
  <si>
    <t>مشح160/160</t>
  </si>
  <si>
    <t>مشترك حقن 160/160</t>
  </si>
  <si>
    <t>ن63/110</t>
  </si>
  <si>
    <t>نقاص 63/110</t>
  </si>
  <si>
    <t>السعر2</t>
  </si>
  <si>
    <t>العدد3</t>
  </si>
  <si>
    <t>العدد4</t>
  </si>
  <si>
    <t>التاريخ</t>
  </si>
  <si>
    <t>المصنع</t>
  </si>
  <si>
    <t>مخزن1</t>
  </si>
  <si>
    <t>مخزن2</t>
  </si>
  <si>
    <t>القطع المصنعة</t>
  </si>
  <si>
    <t>م</t>
  </si>
  <si>
    <t>مكان التواجد</t>
  </si>
  <si>
    <t>سعر الوحدة</t>
  </si>
  <si>
    <t>اجمالى السعر</t>
  </si>
  <si>
    <t>اضافة</t>
  </si>
  <si>
    <t>خصم</t>
  </si>
  <si>
    <t>المصدر</t>
  </si>
  <si>
    <t>رقم الفاتورة</t>
  </si>
  <si>
    <t>النوعية</t>
  </si>
  <si>
    <t>اسم المورد</t>
  </si>
  <si>
    <t>المبلغ</t>
  </si>
  <si>
    <t>استعلام المشتروات</t>
  </si>
  <si>
    <t>العميل</t>
  </si>
  <si>
    <t>استعلام المبعات</t>
  </si>
  <si>
    <t>الاجمالى</t>
  </si>
  <si>
    <t>الرصيد من الصنف</t>
  </si>
  <si>
    <t>من</t>
  </si>
  <si>
    <t>الى</t>
  </si>
  <si>
    <t>سبب الصرف</t>
  </si>
  <si>
    <t>ملاحظات</t>
  </si>
  <si>
    <t>اجمالى المصرفات</t>
  </si>
  <si>
    <t>الايجارات</t>
  </si>
  <si>
    <t>التفاصيل</t>
  </si>
  <si>
    <t>الكهرباء</t>
  </si>
  <si>
    <t>الاجور</t>
  </si>
  <si>
    <t>مرتبات</t>
  </si>
  <si>
    <t>النقل و المواصلات</t>
  </si>
  <si>
    <t>صيانة</t>
  </si>
  <si>
    <t>قطع غيار و معدات</t>
  </si>
  <si>
    <t>قطع غيار</t>
  </si>
  <si>
    <t>معدات</t>
  </si>
  <si>
    <t>مصروفات</t>
  </si>
  <si>
    <t>ادوات مكتبية</t>
  </si>
  <si>
    <t>مصروفات نثرية</t>
  </si>
  <si>
    <t>كروت شحن</t>
  </si>
  <si>
    <t>زيوت</t>
  </si>
  <si>
    <t>غاز</t>
  </si>
  <si>
    <t>اكرامية</t>
  </si>
  <si>
    <t>بنزين</t>
  </si>
  <si>
    <t>اشتراك العيش</t>
  </si>
  <si>
    <t>مرتب احمد</t>
  </si>
  <si>
    <t>مرتب وليد</t>
  </si>
  <si>
    <t>مرتب وحيد</t>
  </si>
  <si>
    <t>ارباح</t>
  </si>
  <si>
    <t>ارباح وليد</t>
  </si>
  <si>
    <t>ارباح وحيد</t>
  </si>
  <si>
    <t>ارباح احمد</t>
  </si>
  <si>
    <t>اصلاح</t>
  </si>
  <si>
    <t>المشتروات</t>
  </si>
  <si>
    <t>المصروفات</t>
  </si>
  <si>
    <t>اجمالى المصروفات</t>
  </si>
  <si>
    <t>التجميع</t>
  </si>
  <si>
    <t>النوع</t>
  </si>
  <si>
    <t>البيان</t>
  </si>
  <si>
    <t>حالى</t>
  </si>
  <si>
    <t>مرحل</t>
  </si>
  <si>
    <t>مدين</t>
  </si>
  <si>
    <t>دائن</t>
  </si>
  <si>
    <t>العملاء</t>
  </si>
  <si>
    <t>مكتب العمرو</t>
  </si>
  <si>
    <t>الموقع</t>
  </si>
  <si>
    <t>الاسم</t>
  </si>
  <si>
    <t>ام سن</t>
  </si>
  <si>
    <t>البحيرة</t>
  </si>
  <si>
    <t>المصانع</t>
  </si>
  <si>
    <t>الاشخاص</t>
  </si>
  <si>
    <t>البنوك</t>
  </si>
  <si>
    <t>المبيعات</t>
  </si>
  <si>
    <t>الفرق بين المبيعات و المصروفات</t>
  </si>
  <si>
    <t>البنك الاهلى</t>
  </si>
  <si>
    <t>الميزان</t>
  </si>
  <si>
    <t>مبلغ الخطا</t>
  </si>
  <si>
    <t>الدفعة</t>
  </si>
  <si>
    <t>مكتب العمرو للمقاولات</t>
  </si>
  <si>
    <t>اجمالى الدين</t>
  </si>
  <si>
    <t>ايجار المصنع</t>
  </si>
  <si>
    <t>ايجار محزن1</t>
  </si>
  <si>
    <t>ايجار محزن2</t>
  </si>
  <si>
    <t>ايجار محزن3</t>
  </si>
  <si>
    <t>كهرباء المصنع</t>
  </si>
  <si>
    <t>كهرباء مخزن1</t>
  </si>
  <si>
    <t>كهرباء مخزن2</t>
  </si>
  <si>
    <t>كهرباء مخزن3</t>
  </si>
  <si>
    <t>نقل</t>
  </si>
  <si>
    <t>مواصلات</t>
  </si>
  <si>
    <t>بلاستيك</t>
  </si>
  <si>
    <t>زهر</t>
  </si>
  <si>
    <t>فلنشات</t>
  </si>
  <si>
    <t>مسامير</t>
  </si>
  <si>
    <t>جوانات</t>
  </si>
  <si>
    <t>متولى</t>
  </si>
  <si>
    <t>خالد</t>
  </si>
  <si>
    <t>المورد</t>
  </si>
  <si>
    <t>سليم</t>
  </si>
  <si>
    <t>على</t>
  </si>
  <si>
    <t>كامل</t>
  </si>
  <si>
    <t>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</si>
</sst>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data" displayName="data" ref="A2:J700" totalsRowShown="0" headerRowDxfId="11" dataDxfId="10">
  <autoFilter ref="A2:J700"/>
  <tableColumns count="10">
    <tableColumn id="1" name="كود الصنف" dataDxfId="9"/>
    <tableColumn id="2" name="الصنف" dataDxfId="8"/>
    <tableColumn id="3" name="السعر" dataDxfId="7"/>
    <tableColumn id="4" name="السعر2" dataDxfId="6"/>
    <tableColumn id="5" name="الخصم الاول" dataDxfId="5"/>
    <tableColumn id="6" name="العدد" dataDxfId="4"/>
    <tableColumn id="7" name="الخصم الثانى" dataDxfId="3"/>
    <tableColumn id="8" name="العدد3" dataDxfId="2"/>
    <tableColumn id="9" name="الخصم الثالث" dataDxfId="1"/>
    <tableColumn id="10" name="العدد4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4"/>
  <sheetViews>
    <sheetView rightToLeft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21" sqref="K21"/>
    </sheetView>
  </sheetViews>
  <sheetFormatPr defaultRowHeight="14.25" x14ac:dyDescent="0.2"/>
  <cols>
    <col min="1" max="1" width="9.75" style="1" customWidth="1"/>
    <col min="2" max="2" width="25" style="1" bestFit="1" customWidth="1"/>
    <col min="3" max="3" width="8.25" style="1" customWidth="1"/>
    <col min="4" max="4" width="8.125" style="1" customWidth="1"/>
    <col min="5" max="5" width="13.75" style="1" bestFit="1" customWidth="1"/>
    <col min="6" max="6" width="7.125" style="1" customWidth="1"/>
    <col min="7" max="7" width="16.125" style="1" bestFit="1" customWidth="1"/>
    <col min="8" max="8" width="7.625" style="1" customWidth="1"/>
    <col min="9" max="9" width="13.25" style="1" bestFit="1" customWidth="1"/>
    <col min="10" max="10" width="7.875" style="1" customWidth="1"/>
    <col min="11" max="16384" width="9" style="1"/>
  </cols>
  <sheetData>
    <row r="1" spans="1:15" ht="1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M1" s="3" t="s">
        <v>1022</v>
      </c>
      <c r="N1" s="3" t="s">
        <v>1028</v>
      </c>
      <c r="O1" s="30" t="s">
        <v>1024</v>
      </c>
    </row>
    <row r="2" spans="1:15" ht="30.75" customHeight="1" x14ac:dyDescent="0.2">
      <c r="A2" s="1" t="s">
        <v>0</v>
      </c>
      <c r="B2" s="1" t="s">
        <v>1</v>
      </c>
      <c r="C2" s="1" t="s">
        <v>2</v>
      </c>
      <c r="D2" s="1" t="s">
        <v>1008</v>
      </c>
      <c r="E2" s="1" t="s">
        <v>3</v>
      </c>
      <c r="F2" s="1" t="s">
        <v>4</v>
      </c>
      <c r="G2" s="1" t="s">
        <v>5</v>
      </c>
      <c r="H2" s="1" t="s">
        <v>1009</v>
      </c>
      <c r="I2" s="1" t="s">
        <v>6</v>
      </c>
      <c r="J2" s="1" t="s">
        <v>1010</v>
      </c>
      <c r="M2" s="2"/>
      <c r="N2" s="2"/>
      <c r="O2" s="30" t="s">
        <v>1101</v>
      </c>
    </row>
    <row r="3" spans="1:15" x14ac:dyDescent="0.2">
      <c r="A3" s="1" t="s">
        <v>7</v>
      </c>
      <c r="B3" s="1" t="s">
        <v>8</v>
      </c>
      <c r="C3" s="1">
        <v>12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M3" s="2"/>
      <c r="N3" s="2"/>
      <c r="O3" s="30" t="s">
        <v>1102</v>
      </c>
    </row>
    <row r="4" spans="1:15" x14ac:dyDescent="0.2">
      <c r="A4" s="1" t="s">
        <v>9</v>
      </c>
      <c r="B4" s="1" t="s">
        <v>10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M4" s="2"/>
      <c r="N4" s="2"/>
      <c r="O4" s="30" t="s">
        <v>1103</v>
      </c>
    </row>
    <row r="5" spans="1:15" x14ac:dyDescent="0.2">
      <c r="A5" s="1" t="s">
        <v>11</v>
      </c>
      <c r="B5" s="1" t="s">
        <v>12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M5" s="2"/>
      <c r="N5" s="2"/>
      <c r="O5" s="30" t="s">
        <v>1104</v>
      </c>
    </row>
    <row r="6" spans="1:15" x14ac:dyDescent="0.2">
      <c r="A6" s="1" t="s">
        <v>13</v>
      </c>
      <c r="B6" s="1" t="s">
        <v>14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M6" s="2"/>
      <c r="N6" s="2"/>
      <c r="O6" s="30" t="s">
        <v>1105</v>
      </c>
    </row>
    <row r="7" spans="1:15" x14ac:dyDescent="0.2">
      <c r="A7" s="1" t="s">
        <v>15</v>
      </c>
      <c r="B7" s="1" t="s">
        <v>16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M7" s="2"/>
      <c r="N7" s="2"/>
      <c r="O7" s="30"/>
    </row>
    <row r="8" spans="1:15" x14ac:dyDescent="0.2">
      <c r="A8" s="1" t="s">
        <v>17</v>
      </c>
      <c r="B8" s="1" t="s">
        <v>18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M8" s="2"/>
      <c r="N8" s="2"/>
      <c r="O8" s="30"/>
    </row>
    <row r="9" spans="1:15" x14ac:dyDescent="0.2">
      <c r="A9" s="1" t="s">
        <v>19</v>
      </c>
      <c r="B9" s="1" t="s">
        <v>20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M9" s="2"/>
      <c r="N9" s="2"/>
      <c r="O9" s="30"/>
    </row>
    <row r="10" spans="1:15" x14ac:dyDescent="0.2">
      <c r="A10" s="1" t="s">
        <v>21</v>
      </c>
      <c r="B10" s="1" t="s">
        <v>22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M10" s="2"/>
      <c r="N10" s="2"/>
      <c r="O10" s="30"/>
    </row>
    <row r="11" spans="1:15" x14ac:dyDescent="0.2">
      <c r="A11" s="1" t="s">
        <v>23</v>
      </c>
      <c r="B11" s="1" t="s">
        <v>24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M11" s="2"/>
      <c r="N11" s="2"/>
      <c r="O11" s="30"/>
    </row>
    <row r="12" spans="1:15" x14ac:dyDescent="0.2">
      <c r="A12" s="1" t="s">
        <v>25</v>
      </c>
      <c r="B12" s="1" t="s">
        <v>26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M12" s="2"/>
      <c r="N12" s="2"/>
      <c r="O12" s="30"/>
    </row>
    <row r="13" spans="1:15" x14ac:dyDescent="0.2">
      <c r="A13" s="1" t="s">
        <v>27</v>
      </c>
      <c r="B13" s="1" t="s">
        <v>28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M13" s="2"/>
      <c r="N13" s="2"/>
      <c r="O13" s="30"/>
    </row>
    <row r="14" spans="1:15" x14ac:dyDescent="0.2">
      <c r="A14" s="1" t="s">
        <v>29</v>
      </c>
      <c r="B14" s="1" t="s">
        <v>30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M14" s="2"/>
      <c r="N14" s="2"/>
      <c r="O14" s="30"/>
    </row>
    <row r="15" spans="1:15" x14ac:dyDescent="0.2">
      <c r="A15" s="1" t="s">
        <v>31</v>
      </c>
      <c r="B15" s="1" t="s">
        <v>32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M15" s="2"/>
      <c r="N15" s="2"/>
      <c r="O15" s="30"/>
    </row>
    <row r="16" spans="1:15" x14ac:dyDescent="0.2">
      <c r="A16" s="1" t="s">
        <v>33</v>
      </c>
      <c r="B16" s="1" t="s">
        <v>34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M16" s="2"/>
      <c r="N16" s="2"/>
      <c r="O16" s="30"/>
    </row>
    <row r="17" spans="1:15" x14ac:dyDescent="0.2">
      <c r="A17" s="1" t="s">
        <v>35</v>
      </c>
      <c r="B17" s="1" t="s">
        <v>36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M17" s="2"/>
      <c r="N17" s="2"/>
      <c r="O17" s="30"/>
    </row>
    <row r="18" spans="1:15" x14ac:dyDescent="0.2">
      <c r="A18" s="1" t="s">
        <v>37</v>
      </c>
      <c r="B18" s="1" t="s">
        <v>38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M18" s="2"/>
      <c r="N18" s="2"/>
      <c r="O18" s="30"/>
    </row>
    <row r="19" spans="1:15" x14ac:dyDescent="0.2">
      <c r="A19" s="1" t="s">
        <v>39</v>
      </c>
      <c r="B19" s="1" t="s">
        <v>40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5" x14ac:dyDescent="0.2">
      <c r="A20" s="1" t="s">
        <v>41</v>
      </c>
      <c r="B20" s="1" t="s">
        <v>42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5" x14ac:dyDescent="0.2">
      <c r="A21" s="1" t="s">
        <v>43</v>
      </c>
      <c r="B21" s="1" t="s">
        <v>44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5" x14ac:dyDescent="0.2">
      <c r="A22" s="1" t="s">
        <v>45</v>
      </c>
      <c r="B22" s="1" t="s">
        <v>46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5" x14ac:dyDescent="0.2">
      <c r="A23" s="1" t="s">
        <v>47</v>
      </c>
      <c r="B23" s="1" t="s">
        <v>48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5" x14ac:dyDescent="0.2">
      <c r="A24" s="1" t="s">
        <v>49</v>
      </c>
      <c r="B24" s="1" t="s">
        <v>50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5" x14ac:dyDescent="0.2">
      <c r="A25" s="1" t="s">
        <v>51</v>
      </c>
      <c r="B25" s="1" t="s">
        <v>52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1:15" x14ac:dyDescent="0.2">
      <c r="A26" s="1" t="s">
        <v>53</v>
      </c>
      <c r="B26" s="1" t="s">
        <v>54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5" x14ac:dyDescent="0.2">
      <c r="A27" s="1" t="s">
        <v>55</v>
      </c>
      <c r="B27" s="1" t="s">
        <v>56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5" x14ac:dyDescent="0.2">
      <c r="A28" s="1" t="s">
        <v>57</v>
      </c>
      <c r="B28" s="1" t="s">
        <v>58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5" x14ac:dyDescent="0.2">
      <c r="A29" s="1" t="s">
        <v>59</v>
      </c>
      <c r="B29" s="1" t="s">
        <v>60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5" x14ac:dyDescent="0.2">
      <c r="A30" s="1" t="s">
        <v>61</v>
      </c>
      <c r="B30" s="1" t="s">
        <v>62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5" x14ac:dyDescent="0.2">
      <c r="A31" s="1" t="s">
        <v>63</v>
      </c>
      <c r="B31" s="1" t="s">
        <v>64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5" x14ac:dyDescent="0.2">
      <c r="A32" s="1" t="s">
        <v>65</v>
      </c>
      <c r="B32" s="1" t="s">
        <v>66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">
      <c r="A33" s="1" t="s">
        <v>67</v>
      </c>
      <c r="B33" s="1" t="s">
        <v>68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x14ac:dyDescent="0.2">
      <c r="A34" s="1" t="s">
        <v>69</v>
      </c>
      <c r="B34" s="1" t="s">
        <v>70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2">
      <c r="A35" s="1" t="s">
        <v>71</v>
      </c>
      <c r="B35" s="1" t="s">
        <v>72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">
      <c r="A36" s="1" t="s">
        <v>73</v>
      </c>
      <c r="B36" s="1" t="s">
        <v>74</v>
      </c>
      <c r="C36" s="1">
        <v>8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x14ac:dyDescent="0.2">
      <c r="A37" s="1" t="s">
        <v>75</v>
      </c>
      <c r="B37" s="1" t="s">
        <v>76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">
      <c r="A38" s="1" t="s">
        <v>77</v>
      </c>
      <c r="B38" s="1" t="s">
        <v>78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 x14ac:dyDescent="0.2">
      <c r="A39" s="1" t="s">
        <v>79</v>
      </c>
      <c r="B39" s="1" t="s">
        <v>80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</row>
    <row r="40" spans="1:10" x14ac:dyDescent="0.2">
      <c r="A40" s="1" t="s">
        <v>81</v>
      </c>
      <c r="B40" s="1" t="s">
        <v>82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</row>
    <row r="41" spans="1:10" x14ac:dyDescent="0.2">
      <c r="A41" s="1" t="s">
        <v>83</v>
      </c>
      <c r="B41" s="1" t="s">
        <v>84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</row>
    <row r="42" spans="1:10" x14ac:dyDescent="0.2">
      <c r="A42" s="1" t="s">
        <v>85</v>
      </c>
      <c r="B42" s="1" t="s">
        <v>86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">
      <c r="A43" s="1" t="s">
        <v>87</v>
      </c>
      <c r="B43" s="1" t="s">
        <v>88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">
      <c r="A44" s="1" t="s">
        <v>89</v>
      </c>
      <c r="B44" s="1" t="s">
        <v>90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">
      <c r="A45" s="1" t="s">
        <v>91</v>
      </c>
      <c r="B45" s="1" t="s">
        <v>92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 x14ac:dyDescent="0.2">
      <c r="A46" s="1" t="s">
        <v>93</v>
      </c>
      <c r="B46" s="1" t="s">
        <v>94</v>
      </c>
      <c r="C46" s="1">
        <v>350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x14ac:dyDescent="0.2">
      <c r="A47" s="1" t="s">
        <v>95</v>
      </c>
      <c r="B47" s="1" t="s">
        <v>96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2">
      <c r="A48" s="1" t="s">
        <v>97</v>
      </c>
      <c r="B48" s="1" t="s">
        <v>98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">
      <c r="A49" s="1" t="s">
        <v>99</v>
      </c>
      <c r="B49" s="1" t="s">
        <v>100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x14ac:dyDescent="0.2">
      <c r="A50" s="1" t="s">
        <v>101</v>
      </c>
      <c r="B50" s="1" t="s">
        <v>102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x14ac:dyDescent="0.2">
      <c r="A51" s="1" t="s">
        <v>103</v>
      </c>
      <c r="B51" s="1" t="s">
        <v>104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</row>
    <row r="52" spans="1:10" x14ac:dyDescent="0.2">
      <c r="A52" s="1" t="s">
        <v>105</v>
      </c>
      <c r="B52" s="1" t="s">
        <v>106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x14ac:dyDescent="0.2">
      <c r="A53" s="1" t="s">
        <v>107</v>
      </c>
      <c r="B53" s="1" t="s">
        <v>108</v>
      </c>
      <c r="C53" s="1">
        <v>13</v>
      </c>
      <c r="E53" s="1" t="s">
        <v>109</v>
      </c>
      <c r="F53" s="1">
        <v>1</v>
      </c>
      <c r="G53" s="1" t="s">
        <v>8</v>
      </c>
      <c r="H53" s="1">
        <v>6</v>
      </c>
    </row>
    <row r="54" spans="1:10" x14ac:dyDescent="0.2">
      <c r="A54" s="1" t="s">
        <v>110</v>
      </c>
      <c r="B54" s="1" t="s">
        <v>111</v>
      </c>
      <c r="E54" s="1" t="s">
        <v>112</v>
      </c>
      <c r="F54" s="1">
        <v>1</v>
      </c>
      <c r="G54" s="1" t="s">
        <v>10</v>
      </c>
      <c r="H54" s="1">
        <v>6</v>
      </c>
    </row>
    <row r="55" spans="1:10" x14ac:dyDescent="0.2">
      <c r="A55" s="1" t="s">
        <v>113</v>
      </c>
      <c r="B55" s="1" t="s">
        <v>114</v>
      </c>
      <c r="E55" s="1" t="s">
        <v>115</v>
      </c>
      <c r="F55" s="1">
        <v>1</v>
      </c>
      <c r="G55" s="1" t="s">
        <v>12</v>
      </c>
      <c r="H55" s="1">
        <v>6</v>
      </c>
    </row>
    <row r="56" spans="1:10" x14ac:dyDescent="0.2">
      <c r="A56" s="1" t="s">
        <v>116</v>
      </c>
      <c r="B56" s="1" t="s">
        <v>117</v>
      </c>
      <c r="E56" s="1" t="s">
        <v>118</v>
      </c>
      <c r="F56" s="1">
        <v>1</v>
      </c>
      <c r="G56" s="1" t="s">
        <v>14</v>
      </c>
      <c r="H56" s="1">
        <v>6</v>
      </c>
    </row>
    <row r="57" spans="1:10" x14ac:dyDescent="0.2">
      <c r="A57" s="1" t="s">
        <v>119</v>
      </c>
      <c r="B57" s="1" t="s">
        <v>120</v>
      </c>
      <c r="E57" s="1" t="s">
        <v>121</v>
      </c>
      <c r="F57" s="1">
        <v>1</v>
      </c>
      <c r="G57" s="1" t="s">
        <v>16</v>
      </c>
      <c r="H57" s="1">
        <v>6</v>
      </c>
    </row>
    <row r="58" spans="1:10" x14ac:dyDescent="0.2">
      <c r="A58" s="1" t="s">
        <v>122</v>
      </c>
      <c r="B58" s="1" t="s">
        <v>123</v>
      </c>
      <c r="E58" s="1" t="s">
        <v>124</v>
      </c>
      <c r="F58" s="1">
        <v>1</v>
      </c>
      <c r="G58" s="1" t="s">
        <v>18</v>
      </c>
      <c r="H58" s="1">
        <v>6</v>
      </c>
    </row>
    <row r="59" spans="1:10" x14ac:dyDescent="0.2">
      <c r="A59" s="1" t="s">
        <v>125</v>
      </c>
      <c r="B59" s="1" t="s">
        <v>126</v>
      </c>
      <c r="E59" s="1" t="s">
        <v>127</v>
      </c>
      <c r="F59" s="1">
        <v>1</v>
      </c>
      <c r="G59" s="1" t="s">
        <v>20</v>
      </c>
      <c r="H59" s="1">
        <v>6</v>
      </c>
    </row>
    <row r="60" spans="1:10" x14ac:dyDescent="0.2">
      <c r="A60" s="1" t="s">
        <v>128</v>
      </c>
      <c r="B60" s="1" t="s">
        <v>129</v>
      </c>
      <c r="E60" s="1" t="s">
        <v>130</v>
      </c>
      <c r="F60" s="1">
        <v>1</v>
      </c>
      <c r="G60" s="1" t="s">
        <v>22</v>
      </c>
      <c r="H60" s="1">
        <v>6</v>
      </c>
    </row>
    <row r="61" spans="1:10" x14ac:dyDescent="0.2">
      <c r="A61" s="1" t="s">
        <v>131</v>
      </c>
      <c r="B61" s="1" t="s">
        <v>132</v>
      </c>
      <c r="E61" s="1" t="s">
        <v>133</v>
      </c>
      <c r="F61" s="1">
        <v>1</v>
      </c>
      <c r="G61" s="1" t="s">
        <v>24</v>
      </c>
      <c r="H61" s="1">
        <v>6</v>
      </c>
    </row>
    <row r="62" spans="1:10" x14ac:dyDescent="0.2">
      <c r="A62" s="1" t="s">
        <v>134</v>
      </c>
      <c r="B62" s="1" t="s">
        <v>135</v>
      </c>
      <c r="E62" s="1" t="s">
        <v>136</v>
      </c>
      <c r="F62" s="1">
        <v>1</v>
      </c>
      <c r="G62" s="1" t="s">
        <v>26</v>
      </c>
      <c r="H62" s="1">
        <v>6</v>
      </c>
    </row>
    <row r="63" spans="1:10" x14ac:dyDescent="0.2">
      <c r="A63" s="1" t="s">
        <v>137</v>
      </c>
      <c r="B63" s="1" t="s">
        <v>138</v>
      </c>
      <c r="E63" s="1" t="s">
        <v>139</v>
      </c>
      <c r="F63" s="1">
        <v>1</v>
      </c>
      <c r="G63" s="1" t="s">
        <v>28</v>
      </c>
      <c r="H63" s="1">
        <v>6</v>
      </c>
    </row>
    <row r="64" spans="1:10" x14ac:dyDescent="0.2">
      <c r="A64" s="1" t="s">
        <v>140</v>
      </c>
      <c r="B64" s="1" t="s">
        <v>141</v>
      </c>
      <c r="E64" s="1" t="s">
        <v>142</v>
      </c>
      <c r="F64" s="1">
        <v>1</v>
      </c>
      <c r="G64" s="1" t="s">
        <v>30</v>
      </c>
      <c r="H64" s="1">
        <v>6</v>
      </c>
    </row>
    <row r="65" spans="1:8" x14ac:dyDescent="0.2">
      <c r="A65" s="1" t="s">
        <v>143</v>
      </c>
      <c r="B65" s="1" t="s">
        <v>144</v>
      </c>
      <c r="E65" s="1" t="s">
        <v>109</v>
      </c>
      <c r="F65" s="1">
        <v>1</v>
      </c>
      <c r="G65" s="1" t="s">
        <v>32</v>
      </c>
      <c r="H65" s="1">
        <v>6</v>
      </c>
    </row>
    <row r="66" spans="1:8" x14ac:dyDescent="0.2">
      <c r="A66" s="1" t="s">
        <v>145</v>
      </c>
      <c r="B66" s="1" t="s">
        <v>146</v>
      </c>
      <c r="E66" s="1" t="s">
        <v>147</v>
      </c>
      <c r="F66" s="1">
        <v>1</v>
      </c>
      <c r="G66" s="1" t="s">
        <v>34</v>
      </c>
      <c r="H66" s="1">
        <v>6</v>
      </c>
    </row>
    <row r="67" spans="1:8" x14ac:dyDescent="0.2">
      <c r="A67" s="1" t="s">
        <v>148</v>
      </c>
      <c r="B67" s="1" t="s">
        <v>149</v>
      </c>
      <c r="E67" s="1" t="s">
        <v>112</v>
      </c>
      <c r="F67" s="1">
        <v>1</v>
      </c>
      <c r="G67" s="1" t="s">
        <v>36</v>
      </c>
      <c r="H67" s="1">
        <v>6</v>
      </c>
    </row>
    <row r="68" spans="1:8" x14ac:dyDescent="0.2">
      <c r="A68" s="1" t="s">
        <v>150</v>
      </c>
      <c r="B68" s="1" t="s">
        <v>151</v>
      </c>
      <c r="E68" s="1" t="s">
        <v>118</v>
      </c>
      <c r="F68" s="1">
        <v>1</v>
      </c>
      <c r="G68" s="1" t="s">
        <v>38</v>
      </c>
      <c r="H68" s="1">
        <v>6</v>
      </c>
    </row>
    <row r="69" spans="1:8" x14ac:dyDescent="0.2">
      <c r="A69" s="1" t="s">
        <v>152</v>
      </c>
      <c r="B69" s="1" t="s">
        <v>153</v>
      </c>
      <c r="E69" s="1" t="s">
        <v>124</v>
      </c>
      <c r="F69" s="1">
        <v>1</v>
      </c>
      <c r="G69" s="1" t="s">
        <v>40</v>
      </c>
      <c r="H69" s="1">
        <v>6</v>
      </c>
    </row>
    <row r="70" spans="1:8" x14ac:dyDescent="0.2">
      <c r="A70" s="1" t="s">
        <v>154</v>
      </c>
      <c r="B70" s="1" t="s">
        <v>155</v>
      </c>
      <c r="E70" s="1" t="s">
        <v>130</v>
      </c>
      <c r="F70" s="1">
        <v>1</v>
      </c>
      <c r="G70" s="1" t="s">
        <v>42</v>
      </c>
      <c r="H70" s="1">
        <v>6</v>
      </c>
    </row>
    <row r="71" spans="1:8" x14ac:dyDescent="0.2">
      <c r="A71" s="1" t="s">
        <v>156</v>
      </c>
      <c r="B71" s="1" t="s">
        <v>157</v>
      </c>
      <c r="E71" s="1" t="s">
        <v>136</v>
      </c>
      <c r="F71" s="1">
        <v>1</v>
      </c>
      <c r="G71" s="1" t="s">
        <v>44</v>
      </c>
      <c r="H71" s="1">
        <v>6</v>
      </c>
    </row>
    <row r="72" spans="1:8" x14ac:dyDescent="0.2">
      <c r="A72" s="1" t="s">
        <v>158</v>
      </c>
      <c r="B72" s="1" t="s">
        <v>159</v>
      </c>
      <c r="E72" s="1" t="s">
        <v>142</v>
      </c>
      <c r="F72" s="1">
        <v>1</v>
      </c>
      <c r="G72" s="1" t="s">
        <v>46</v>
      </c>
      <c r="H72" s="1">
        <v>6</v>
      </c>
    </row>
    <row r="73" spans="1:8" x14ac:dyDescent="0.2">
      <c r="A73" s="1" t="s">
        <v>160</v>
      </c>
      <c r="B73" s="1" t="s">
        <v>161</v>
      </c>
      <c r="E73" s="1">
        <v>0</v>
      </c>
      <c r="F73" s="1">
        <v>0</v>
      </c>
      <c r="G73" s="1" t="s">
        <v>48</v>
      </c>
      <c r="H73" s="1">
        <v>6</v>
      </c>
    </row>
    <row r="74" spans="1:8" x14ac:dyDescent="0.2">
      <c r="A74" s="1" t="s">
        <v>162</v>
      </c>
      <c r="B74" s="1" t="s">
        <v>163</v>
      </c>
      <c r="E74" s="1" t="s">
        <v>109</v>
      </c>
      <c r="F74" s="1">
        <v>1</v>
      </c>
      <c r="G74" s="1" t="s">
        <v>50</v>
      </c>
      <c r="H74" s="1">
        <v>6</v>
      </c>
    </row>
    <row r="75" spans="1:8" x14ac:dyDescent="0.2">
      <c r="A75" s="1" t="s">
        <v>164</v>
      </c>
      <c r="B75" s="1" t="s">
        <v>165</v>
      </c>
      <c r="E75" s="1" t="s">
        <v>112</v>
      </c>
      <c r="F75" s="1">
        <v>1</v>
      </c>
      <c r="G75" s="1" t="s">
        <v>52</v>
      </c>
      <c r="H75" s="1">
        <v>6</v>
      </c>
    </row>
    <row r="76" spans="1:8" x14ac:dyDescent="0.2">
      <c r="A76" s="1" t="s">
        <v>166</v>
      </c>
      <c r="B76" s="1" t="s">
        <v>167</v>
      </c>
      <c r="E76" s="1" t="s">
        <v>115</v>
      </c>
      <c r="F76" s="1">
        <v>1</v>
      </c>
      <c r="G76" s="1" t="s">
        <v>54</v>
      </c>
      <c r="H76" s="1">
        <v>6</v>
      </c>
    </row>
    <row r="77" spans="1:8" x14ac:dyDescent="0.2">
      <c r="A77" s="1" t="s">
        <v>168</v>
      </c>
      <c r="B77" s="1" t="s">
        <v>169</v>
      </c>
      <c r="E77" s="1" t="s">
        <v>118</v>
      </c>
      <c r="F77" s="1">
        <v>1</v>
      </c>
      <c r="G77" s="1" t="s">
        <v>56</v>
      </c>
      <c r="H77" s="1">
        <v>6</v>
      </c>
    </row>
    <row r="78" spans="1:8" x14ac:dyDescent="0.2">
      <c r="A78" s="1" t="s">
        <v>170</v>
      </c>
      <c r="B78" s="1" t="s">
        <v>171</v>
      </c>
      <c r="E78" s="1" t="s">
        <v>121</v>
      </c>
      <c r="F78" s="1">
        <v>1</v>
      </c>
      <c r="G78" s="1" t="s">
        <v>58</v>
      </c>
      <c r="H78" s="1">
        <v>6</v>
      </c>
    </row>
    <row r="79" spans="1:8" x14ac:dyDescent="0.2">
      <c r="A79" s="1" t="s">
        <v>172</v>
      </c>
      <c r="B79" s="1" t="s">
        <v>173</v>
      </c>
      <c r="E79" s="1" t="s">
        <v>124</v>
      </c>
      <c r="F79" s="1">
        <v>1</v>
      </c>
      <c r="G79" s="1" t="s">
        <v>60</v>
      </c>
      <c r="H79" s="1">
        <v>6</v>
      </c>
    </row>
    <row r="80" spans="1:8" x14ac:dyDescent="0.2">
      <c r="A80" s="1" t="s">
        <v>174</v>
      </c>
      <c r="B80" s="1" t="s">
        <v>175</v>
      </c>
      <c r="E80" s="1" t="s">
        <v>127</v>
      </c>
      <c r="F80" s="1">
        <v>1</v>
      </c>
      <c r="G80" s="1" t="s">
        <v>62</v>
      </c>
      <c r="H80" s="1">
        <v>6</v>
      </c>
    </row>
    <row r="81" spans="1:8" x14ac:dyDescent="0.2">
      <c r="A81" s="1" t="s">
        <v>176</v>
      </c>
      <c r="B81" s="1" t="s">
        <v>177</v>
      </c>
      <c r="E81" s="1" t="s">
        <v>130</v>
      </c>
      <c r="F81" s="1">
        <v>1</v>
      </c>
      <c r="G81" s="1" t="s">
        <v>64</v>
      </c>
      <c r="H81" s="1">
        <v>6</v>
      </c>
    </row>
    <row r="82" spans="1:8" x14ac:dyDescent="0.2">
      <c r="A82" s="1" t="s">
        <v>178</v>
      </c>
      <c r="B82" s="1" t="s">
        <v>179</v>
      </c>
      <c r="E82" s="1" t="s">
        <v>133</v>
      </c>
      <c r="F82" s="1">
        <v>1</v>
      </c>
      <c r="G82" s="1" t="s">
        <v>66</v>
      </c>
      <c r="H82" s="1">
        <v>6</v>
      </c>
    </row>
    <row r="83" spans="1:8" x14ac:dyDescent="0.2">
      <c r="A83" s="1" t="s">
        <v>180</v>
      </c>
      <c r="B83" s="1" t="s">
        <v>181</v>
      </c>
      <c r="E83" s="1" t="s">
        <v>136</v>
      </c>
      <c r="F83" s="1">
        <v>1</v>
      </c>
      <c r="G83" s="1" t="s">
        <v>68</v>
      </c>
      <c r="H83" s="1">
        <v>6</v>
      </c>
    </row>
    <row r="84" spans="1:8" x14ac:dyDescent="0.2">
      <c r="A84" s="1" t="s">
        <v>182</v>
      </c>
      <c r="B84" s="1" t="s">
        <v>183</v>
      </c>
      <c r="E84" s="1" t="s">
        <v>139</v>
      </c>
      <c r="F84" s="1">
        <v>1</v>
      </c>
      <c r="G84" s="1" t="s">
        <v>70</v>
      </c>
      <c r="H84" s="1">
        <v>6</v>
      </c>
    </row>
    <row r="85" spans="1:8" x14ac:dyDescent="0.2">
      <c r="A85" s="1" t="s">
        <v>184</v>
      </c>
      <c r="B85" s="1" t="s">
        <v>185</v>
      </c>
      <c r="E85" s="1" t="s">
        <v>142</v>
      </c>
      <c r="F85" s="1">
        <v>1</v>
      </c>
      <c r="G85" s="1" t="s">
        <v>72</v>
      </c>
      <c r="H85" s="1">
        <v>6</v>
      </c>
    </row>
    <row r="86" spans="1:8" x14ac:dyDescent="0.2">
      <c r="A86" s="1" t="s">
        <v>186</v>
      </c>
      <c r="B86" s="1" t="s">
        <v>187</v>
      </c>
      <c r="E86" s="1">
        <v>0</v>
      </c>
      <c r="F86" s="1">
        <v>0</v>
      </c>
      <c r="G86" s="1" t="s">
        <v>74</v>
      </c>
      <c r="H86" s="1">
        <v>6</v>
      </c>
    </row>
    <row r="87" spans="1:8" x14ac:dyDescent="0.2">
      <c r="A87" s="1" t="s">
        <v>188</v>
      </c>
      <c r="B87" s="1" t="s">
        <v>189</v>
      </c>
      <c r="E87" s="1">
        <v>0</v>
      </c>
      <c r="F87" s="1">
        <v>0</v>
      </c>
      <c r="G87" s="1" t="s">
        <v>76</v>
      </c>
      <c r="H87" s="1">
        <v>6</v>
      </c>
    </row>
    <row r="88" spans="1:8" x14ac:dyDescent="0.2">
      <c r="A88" s="1" t="s">
        <v>190</v>
      </c>
      <c r="B88" s="1" t="s">
        <v>191</v>
      </c>
      <c r="E88" s="1">
        <v>0</v>
      </c>
      <c r="F88" s="1">
        <v>0</v>
      </c>
      <c r="G88" s="1" t="s">
        <v>78</v>
      </c>
      <c r="H88" s="1">
        <v>6</v>
      </c>
    </row>
    <row r="89" spans="1:8" x14ac:dyDescent="0.2">
      <c r="A89" s="1" t="s">
        <v>192</v>
      </c>
      <c r="B89" s="1" t="s">
        <v>193</v>
      </c>
      <c r="E89" s="1" t="s">
        <v>109</v>
      </c>
      <c r="F89" s="1">
        <v>1</v>
      </c>
      <c r="G89" s="1" t="s">
        <v>80</v>
      </c>
      <c r="H89" s="1">
        <v>6</v>
      </c>
    </row>
    <row r="90" spans="1:8" x14ac:dyDescent="0.2">
      <c r="A90" s="1" t="s">
        <v>194</v>
      </c>
      <c r="B90" s="1" t="s">
        <v>195</v>
      </c>
      <c r="E90" s="1" t="s">
        <v>112</v>
      </c>
      <c r="F90" s="1">
        <v>1</v>
      </c>
      <c r="G90" s="1" t="s">
        <v>82</v>
      </c>
      <c r="H90" s="1">
        <v>6</v>
      </c>
    </row>
    <row r="91" spans="1:8" x14ac:dyDescent="0.2">
      <c r="A91" s="1" t="s">
        <v>196</v>
      </c>
      <c r="B91" s="1" t="s">
        <v>197</v>
      </c>
      <c r="E91" s="1">
        <v>0</v>
      </c>
      <c r="F91" s="1">
        <v>0</v>
      </c>
      <c r="G91" s="1" t="s">
        <v>82</v>
      </c>
      <c r="H91" s="1">
        <v>6</v>
      </c>
    </row>
    <row r="92" spans="1:8" x14ac:dyDescent="0.2">
      <c r="A92" s="1" t="s">
        <v>198</v>
      </c>
      <c r="B92" s="1" t="s">
        <v>199</v>
      </c>
      <c r="E92" s="1" t="s">
        <v>115</v>
      </c>
      <c r="F92" s="1">
        <v>1</v>
      </c>
      <c r="G92" s="1" t="s">
        <v>84</v>
      </c>
      <c r="H92" s="1">
        <v>6</v>
      </c>
    </row>
    <row r="93" spans="1:8" x14ac:dyDescent="0.2">
      <c r="A93" s="1" t="s">
        <v>200</v>
      </c>
      <c r="B93" s="1" t="s">
        <v>201</v>
      </c>
      <c r="E93" s="1" t="s">
        <v>118</v>
      </c>
      <c r="F93" s="1">
        <v>1</v>
      </c>
      <c r="G93" s="1" t="s">
        <v>86</v>
      </c>
      <c r="H93" s="1">
        <v>6</v>
      </c>
    </row>
    <row r="94" spans="1:8" x14ac:dyDescent="0.2">
      <c r="A94" s="1" t="s">
        <v>202</v>
      </c>
      <c r="B94" s="1" t="s">
        <v>203</v>
      </c>
      <c r="E94" s="1" t="s">
        <v>121</v>
      </c>
      <c r="F94" s="1">
        <v>1</v>
      </c>
      <c r="G94" s="1" t="s">
        <v>88</v>
      </c>
      <c r="H94" s="1">
        <v>6</v>
      </c>
    </row>
    <row r="95" spans="1:8" x14ac:dyDescent="0.2">
      <c r="A95" s="1" t="s">
        <v>204</v>
      </c>
      <c r="B95" s="1" t="s">
        <v>205</v>
      </c>
      <c r="E95" s="1" t="s">
        <v>124</v>
      </c>
      <c r="F95" s="1">
        <v>1</v>
      </c>
      <c r="G95" s="1" t="s">
        <v>90</v>
      </c>
      <c r="H95" s="1">
        <v>6</v>
      </c>
    </row>
    <row r="96" spans="1:8" x14ac:dyDescent="0.2">
      <c r="A96" s="1" t="s">
        <v>206</v>
      </c>
      <c r="B96" s="1" t="s">
        <v>207</v>
      </c>
      <c r="E96" s="1" t="s">
        <v>127</v>
      </c>
      <c r="F96" s="1">
        <v>1</v>
      </c>
      <c r="G96" s="1" t="s">
        <v>92</v>
      </c>
      <c r="H96" s="1">
        <v>6</v>
      </c>
    </row>
    <row r="97" spans="1:10" x14ac:dyDescent="0.2">
      <c r="A97" s="1" t="s">
        <v>208</v>
      </c>
      <c r="B97" s="1" t="s">
        <v>209</v>
      </c>
      <c r="E97" s="1" t="s">
        <v>130</v>
      </c>
      <c r="F97" s="1">
        <v>1</v>
      </c>
      <c r="G97" s="1" t="s">
        <v>94</v>
      </c>
      <c r="H97" s="1">
        <v>6</v>
      </c>
    </row>
    <row r="98" spans="1:10" x14ac:dyDescent="0.2">
      <c r="A98" s="1" t="s">
        <v>210</v>
      </c>
      <c r="B98" s="1" t="s">
        <v>211</v>
      </c>
      <c r="E98" s="1" t="s">
        <v>133</v>
      </c>
      <c r="F98" s="1">
        <v>1</v>
      </c>
      <c r="G98" s="1" t="s">
        <v>96</v>
      </c>
      <c r="H98" s="1">
        <v>6</v>
      </c>
    </row>
    <row r="99" spans="1:10" x14ac:dyDescent="0.2">
      <c r="A99" s="1" t="s">
        <v>212</v>
      </c>
      <c r="B99" s="1" t="s">
        <v>213</v>
      </c>
      <c r="E99" s="1" t="s">
        <v>136</v>
      </c>
      <c r="F99" s="1">
        <v>1</v>
      </c>
      <c r="G99" s="1" t="s">
        <v>98</v>
      </c>
      <c r="H99" s="1">
        <v>6</v>
      </c>
    </row>
    <row r="100" spans="1:10" x14ac:dyDescent="0.2">
      <c r="A100" s="1" t="s">
        <v>214</v>
      </c>
      <c r="B100" s="1" t="s">
        <v>215</v>
      </c>
      <c r="E100" s="1" t="s">
        <v>139</v>
      </c>
      <c r="F100" s="1">
        <v>1</v>
      </c>
      <c r="G100" s="1" t="s">
        <v>100</v>
      </c>
      <c r="H100" s="1">
        <v>6</v>
      </c>
    </row>
    <row r="101" spans="1:10" x14ac:dyDescent="0.2">
      <c r="A101" s="1" t="s">
        <v>216</v>
      </c>
      <c r="B101" s="1" t="s">
        <v>217</v>
      </c>
      <c r="E101" s="1" t="s">
        <v>142</v>
      </c>
      <c r="F101" s="1">
        <v>1</v>
      </c>
      <c r="G101" s="1" t="s">
        <v>102</v>
      </c>
      <c r="H101" s="1">
        <v>6</v>
      </c>
    </row>
    <row r="102" spans="1:10" x14ac:dyDescent="0.2">
      <c r="A102" s="1" t="s">
        <v>218</v>
      </c>
      <c r="B102" s="1" t="s">
        <v>219</v>
      </c>
      <c r="E102" s="1" t="s">
        <v>112</v>
      </c>
      <c r="F102" s="1">
        <v>1</v>
      </c>
      <c r="G102" s="1" t="s">
        <v>104</v>
      </c>
      <c r="H102" s="1">
        <v>6</v>
      </c>
    </row>
    <row r="103" spans="1:10" x14ac:dyDescent="0.2">
      <c r="A103" s="1" t="s">
        <v>220</v>
      </c>
      <c r="B103" s="1" t="s">
        <v>221</v>
      </c>
      <c r="E103" s="1">
        <v>0</v>
      </c>
      <c r="F103" s="1">
        <v>0</v>
      </c>
      <c r="G103" s="1" t="s">
        <v>106</v>
      </c>
      <c r="H103" s="1">
        <v>6</v>
      </c>
    </row>
    <row r="104" spans="1:10" x14ac:dyDescent="0.2">
      <c r="A104" s="1" t="s">
        <v>222</v>
      </c>
      <c r="B104" s="1" t="s">
        <v>223</v>
      </c>
      <c r="E104" s="1" t="s">
        <v>112</v>
      </c>
      <c r="F104" s="1">
        <v>1</v>
      </c>
      <c r="G104" s="1" t="s">
        <v>224</v>
      </c>
      <c r="H104" s="1">
        <v>1</v>
      </c>
      <c r="I104" s="1">
        <v>0</v>
      </c>
      <c r="J104" s="1">
        <v>0</v>
      </c>
    </row>
    <row r="105" spans="1:10" x14ac:dyDescent="0.2">
      <c r="A105" s="1" t="s">
        <v>225</v>
      </c>
      <c r="B105" s="1" t="s">
        <v>226</v>
      </c>
      <c r="E105" s="1" t="s">
        <v>118</v>
      </c>
      <c r="F105" s="1">
        <v>1</v>
      </c>
      <c r="G105" s="1" t="s">
        <v>227</v>
      </c>
      <c r="H105" s="1">
        <v>1</v>
      </c>
      <c r="I105" s="1">
        <v>0</v>
      </c>
      <c r="J105" s="1">
        <v>0</v>
      </c>
    </row>
    <row r="106" spans="1:10" x14ac:dyDescent="0.2">
      <c r="A106" s="1" t="s">
        <v>228</v>
      </c>
      <c r="B106" s="1" t="s">
        <v>229</v>
      </c>
      <c r="C106" s="1">
        <v>150</v>
      </c>
      <c r="E106" s="1" t="s">
        <v>118</v>
      </c>
      <c r="F106" s="1">
        <v>1</v>
      </c>
      <c r="G106" s="1" t="s">
        <v>227</v>
      </c>
      <c r="H106" s="1">
        <v>1</v>
      </c>
      <c r="I106" s="1">
        <v>0</v>
      </c>
      <c r="J106" s="1">
        <v>0</v>
      </c>
    </row>
    <row r="107" spans="1:10" x14ac:dyDescent="0.2">
      <c r="A107" s="1" t="s">
        <v>230</v>
      </c>
      <c r="B107" s="1" t="s">
        <v>231</v>
      </c>
      <c r="E107" s="1" t="s">
        <v>121</v>
      </c>
      <c r="F107" s="1">
        <v>1</v>
      </c>
      <c r="G107" s="1" t="s">
        <v>232</v>
      </c>
      <c r="H107" s="1">
        <v>1</v>
      </c>
      <c r="I107" s="1">
        <v>0</v>
      </c>
      <c r="J107" s="1">
        <v>0</v>
      </c>
    </row>
    <row r="108" spans="1:10" x14ac:dyDescent="0.2">
      <c r="A108" s="1" t="s">
        <v>233</v>
      </c>
      <c r="B108" s="1" t="s">
        <v>234</v>
      </c>
      <c r="C108" s="1">
        <v>185</v>
      </c>
      <c r="E108" s="1" t="s">
        <v>121</v>
      </c>
      <c r="F108" s="1">
        <v>1</v>
      </c>
      <c r="G108" s="1" t="s">
        <v>232</v>
      </c>
      <c r="H108" s="1">
        <v>1</v>
      </c>
      <c r="I108" s="1">
        <v>0</v>
      </c>
      <c r="J108" s="1">
        <v>0</v>
      </c>
    </row>
    <row r="109" spans="1:10" x14ac:dyDescent="0.2">
      <c r="A109" s="1" t="s">
        <v>235</v>
      </c>
      <c r="B109" s="1" t="s">
        <v>236</v>
      </c>
      <c r="C109" s="1">
        <v>200</v>
      </c>
      <c r="E109" s="1" t="s">
        <v>121</v>
      </c>
      <c r="F109" s="1">
        <v>1</v>
      </c>
      <c r="G109" s="1" t="s">
        <v>232</v>
      </c>
      <c r="H109" s="1">
        <v>1</v>
      </c>
      <c r="I109" s="1">
        <v>0</v>
      </c>
      <c r="J109" s="1">
        <v>0</v>
      </c>
    </row>
    <row r="110" spans="1:10" x14ac:dyDescent="0.2">
      <c r="A110" s="1" t="s">
        <v>237</v>
      </c>
      <c r="B110" s="1" t="s">
        <v>238</v>
      </c>
      <c r="E110" s="1" t="s">
        <v>124</v>
      </c>
      <c r="F110" s="1">
        <v>1</v>
      </c>
      <c r="G110" s="1" t="s">
        <v>239</v>
      </c>
      <c r="H110" s="1">
        <v>1</v>
      </c>
      <c r="I110" s="1">
        <v>0</v>
      </c>
      <c r="J110" s="1">
        <v>0</v>
      </c>
    </row>
    <row r="111" spans="1:10" x14ac:dyDescent="0.2">
      <c r="A111" s="1" t="s">
        <v>240</v>
      </c>
      <c r="B111" s="1" t="s">
        <v>241</v>
      </c>
      <c r="C111" s="1">
        <v>215</v>
      </c>
      <c r="E111" s="1" t="s">
        <v>124</v>
      </c>
      <c r="F111" s="1">
        <v>1</v>
      </c>
      <c r="G111" s="1" t="s">
        <v>239</v>
      </c>
      <c r="H111" s="1">
        <v>1</v>
      </c>
      <c r="I111" s="1">
        <v>0</v>
      </c>
      <c r="J111" s="1">
        <v>0</v>
      </c>
    </row>
    <row r="112" spans="1:10" x14ac:dyDescent="0.2">
      <c r="A112" s="1" t="s">
        <v>242</v>
      </c>
      <c r="B112" s="1" t="s">
        <v>243</v>
      </c>
      <c r="C112" s="1">
        <v>230</v>
      </c>
      <c r="E112" s="1" t="s">
        <v>124</v>
      </c>
      <c r="F112" s="1">
        <v>1</v>
      </c>
      <c r="G112" s="1" t="s">
        <v>239</v>
      </c>
      <c r="H112" s="1">
        <v>1</v>
      </c>
      <c r="I112" s="1">
        <v>0</v>
      </c>
      <c r="J112" s="1">
        <v>0</v>
      </c>
    </row>
    <row r="113" spans="1:10" x14ac:dyDescent="0.2">
      <c r="A113" s="1" t="s">
        <v>244</v>
      </c>
      <c r="B113" s="1" t="s">
        <v>245</v>
      </c>
      <c r="C113" s="1">
        <v>265</v>
      </c>
      <c r="E113" s="1" t="s">
        <v>124</v>
      </c>
      <c r="F113" s="1">
        <v>1</v>
      </c>
      <c r="G113" s="1" t="s">
        <v>239</v>
      </c>
      <c r="H113" s="1">
        <v>1</v>
      </c>
      <c r="I113" s="1">
        <v>0</v>
      </c>
      <c r="J113" s="1">
        <v>0</v>
      </c>
    </row>
    <row r="114" spans="1:10" x14ac:dyDescent="0.2">
      <c r="A114" s="1" t="s">
        <v>246</v>
      </c>
      <c r="B114" s="1" t="s">
        <v>247</v>
      </c>
      <c r="E114" s="1" t="s">
        <v>127</v>
      </c>
      <c r="F114" s="1">
        <v>1</v>
      </c>
      <c r="G114" s="1" t="s">
        <v>248</v>
      </c>
      <c r="H114" s="1">
        <v>1</v>
      </c>
      <c r="I114" s="1">
        <v>0</v>
      </c>
      <c r="J114" s="1">
        <v>0</v>
      </c>
    </row>
    <row r="115" spans="1:10" x14ac:dyDescent="0.2">
      <c r="A115" s="1" t="s">
        <v>249</v>
      </c>
      <c r="B115" s="1" t="s">
        <v>250</v>
      </c>
      <c r="C115" s="1">
        <v>265</v>
      </c>
      <c r="E115" s="1" t="s">
        <v>127</v>
      </c>
      <c r="F115" s="1">
        <v>1</v>
      </c>
      <c r="G115" s="1" t="s">
        <v>248</v>
      </c>
      <c r="H115" s="1">
        <v>1</v>
      </c>
      <c r="I115" s="1">
        <v>0</v>
      </c>
      <c r="J115" s="1">
        <v>0</v>
      </c>
    </row>
    <row r="116" spans="1:10" x14ac:dyDescent="0.2">
      <c r="A116" s="1" t="s">
        <v>251</v>
      </c>
      <c r="B116" s="1" t="s">
        <v>252</v>
      </c>
      <c r="C116" s="1">
        <v>275</v>
      </c>
      <c r="E116" s="1" t="s">
        <v>127</v>
      </c>
      <c r="F116" s="1">
        <v>1</v>
      </c>
      <c r="G116" s="1" t="s">
        <v>248</v>
      </c>
      <c r="H116" s="1">
        <v>1</v>
      </c>
      <c r="I116" s="1">
        <v>0</v>
      </c>
      <c r="J116" s="1">
        <v>0</v>
      </c>
    </row>
    <row r="117" spans="1:10" x14ac:dyDescent="0.2">
      <c r="A117" s="1" t="s">
        <v>253</v>
      </c>
      <c r="B117" s="1" t="s">
        <v>254</v>
      </c>
      <c r="C117" s="1">
        <v>290</v>
      </c>
      <c r="E117" s="1" t="s">
        <v>127</v>
      </c>
      <c r="F117" s="1">
        <v>1</v>
      </c>
      <c r="G117" s="1" t="s">
        <v>248</v>
      </c>
      <c r="H117" s="1">
        <v>1</v>
      </c>
      <c r="I117" s="1">
        <v>0</v>
      </c>
      <c r="J117" s="1">
        <v>0</v>
      </c>
    </row>
    <row r="118" spans="1:10" x14ac:dyDescent="0.2">
      <c r="A118" s="1" t="s">
        <v>255</v>
      </c>
      <c r="B118" s="1" t="s">
        <v>256</v>
      </c>
      <c r="C118" s="1">
        <v>335</v>
      </c>
      <c r="E118" s="1" t="s">
        <v>127</v>
      </c>
      <c r="F118" s="1">
        <v>1</v>
      </c>
      <c r="G118" s="1" t="s">
        <v>248</v>
      </c>
      <c r="H118" s="1">
        <v>1</v>
      </c>
      <c r="I118" s="1">
        <v>0</v>
      </c>
      <c r="J118" s="1">
        <v>0</v>
      </c>
    </row>
    <row r="119" spans="1:10" x14ac:dyDescent="0.2">
      <c r="A119" s="1" t="s">
        <v>257</v>
      </c>
      <c r="B119" s="1" t="s">
        <v>258</v>
      </c>
      <c r="E119" s="1" t="s">
        <v>130</v>
      </c>
      <c r="F119" s="1">
        <v>1</v>
      </c>
      <c r="G119" s="1" t="s">
        <v>259</v>
      </c>
      <c r="H119" s="1">
        <v>1</v>
      </c>
      <c r="I119" s="1">
        <v>0</v>
      </c>
      <c r="J119" s="1">
        <v>0</v>
      </c>
    </row>
    <row r="120" spans="1:10" x14ac:dyDescent="0.2">
      <c r="A120" s="1" t="s">
        <v>260</v>
      </c>
      <c r="B120" s="1" t="s">
        <v>261</v>
      </c>
      <c r="C120" s="1">
        <v>325</v>
      </c>
      <c r="E120" s="1" t="s">
        <v>130</v>
      </c>
      <c r="F120" s="1">
        <v>1</v>
      </c>
      <c r="G120" s="1" t="s">
        <v>259</v>
      </c>
      <c r="H120" s="1">
        <v>1</v>
      </c>
      <c r="I120" s="1">
        <v>0</v>
      </c>
      <c r="J120" s="1">
        <v>0</v>
      </c>
    </row>
    <row r="121" spans="1:10" x14ac:dyDescent="0.2">
      <c r="A121" s="1" t="s">
        <v>262</v>
      </c>
      <c r="B121" s="1" t="s">
        <v>263</v>
      </c>
      <c r="C121" s="1">
        <v>340</v>
      </c>
      <c r="E121" s="1" t="s">
        <v>130</v>
      </c>
      <c r="F121" s="1">
        <v>1</v>
      </c>
      <c r="G121" s="1" t="s">
        <v>259</v>
      </c>
      <c r="H121" s="1">
        <v>1</v>
      </c>
      <c r="I121" s="1">
        <v>0</v>
      </c>
      <c r="J121" s="1">
        <v>0</v>
      </c>
    </row>
    <row r="122" spans="1:10" x14ac:dyDescent="0.2">
      <c r="A122" s="1" t="s">
        <v>264</v>
      </c>
      <c r="B122" s="1" t="s">
        <v>265</v>
      </c>
      <c r="C122" s="1">
        <v>355</v>
      </c>
      <c r="E122" s="1" t="s">
        <v>130</v>
      </c>
      <c r="F122" s="1">
        <v>1</v>
      </c>
      <c r="G122" s="1" t="s">
        <v>259</v>
      </c>
      <c r="H122" s="1">
        <v>1</v>
      </c>
      <c r="I122" s="1">
        <v>0</v>
      </c>
      <c r="J122" s="1">
        <v>0</v>
      </c>
    </row>
    <row r="123" spans="1:10" x14ac:dyDescent="0.2">
      <c r="A123" s="1" t="s">
        <v>266</v>
      </c>
      <c r="B123" s="1" t="s">
        <v>267</v>
      </c>
      <c r="C123" s="1">
        <v>420</v>
      </c>
      <c r="E123" s="1" t="s">
        <v>130</v>
      </c>
      <c r="F123" s="1">
        <v>1</v>
      </c>
      <c r="G123" s="1" t="s">
        <v>259</v>
      </c>
      <c r="H123" s="1">
        <v>1</v>
      </c>
      <c r="I123" s="1">
        <v>0</v>
      </c>
      <c r="J123" s="1">
        <v>0</v>
      </c>
    </row>
    <row r="124" spans="1:10" x14ac:dyDescent="0.2">
      <c r="A124" s="1" t="s">
        <v>268</v>
      </c>
      <c r="B124" s="1" t="s">
        <v>269</v>
      </c>
      <c r="C124" s="1">
        <v>440</v>
      </c>
      <c r="E124" s="1" t="s">
        <v>130</v>
      </c>
      <c r="F124" s="1">
        <v>1</v>
      </c>
      <c r="G124" s="1" t="s">
        <v>259</v>
      </c>
      <c r="H124" s="1">
        <v>1</v>
      </c>
      <c r="I124" s="1">
        <v>0</v>
      </c>
      <c r="J124" s="1">
        <v>0</v>
      </c>
    </row>
    <row r="125" spans="1:10" x14ac:dyDescent="0.2">
      <c r="A125" s="1" t="s">
        <v>270</v>
      </c>
      <c r="B125" s="1" t="s">
        <v>271</v>
      </c>
      <c r="C125" s="1">
        <v>450</v>
      </c>
      <c r="E125" s="1" t="s">
        <v>133</v>
      </c>
      <c r="F125" s="1">
        <v>1</v>
      </c>
      <c r="G125" s="1" t="s">
        <v>272</v>
      </c>
      <c r="H125" s="1">
        <v>1</v>
      </c>
      <c r="I125" s="1">
        <v>0</v>
      </c>
      <c r="J125" s="1">
        <v>0</v>
      </c>
    </row>
    <row r="126" spans="1:10" x14ac:dyDescent="0.2">
      <c r="A126" s="1" t="s">
        <v>273</v>
      </c>
      <c r="B126" s="1" t="s">
        <v>274</v>
      </c>
      <c r="C126" s="1">
        <v>460</v>
      </c>
      <c r="E126" s="1" t="s">
        <v>133</v>
      </c>
      <c r="F126" s="1">
        <v>1</v>
      </c>
      <c r="G126" s="1" t="s">
        <v>272</v>
      </c>
      <c r="H126" s="1">
        <v>1</v>
      </c>
      <c r="I126" s="1">
        <v>0</v>
      </c>
      <c r="J126" s="1">
        <v>0</v>
      </c>
    </row>
    <row r="127" spans="1:10" x14ac:dyDescent="0.2">
      <c r="A127" s="1" t="s">
        <v>275</v>
      </c>
      <c r="B127" s="1" t="s">
        <v>276</v>
      </c>
      <c r="C127" s="1">
        <v>480</v>
      </c>
      <c r="E127" s="1" t="s">
        <v>133</v>
      </c>
      <c r="F127" s="1">
        <v>1</v>
      </c>
      <c r="G127" s="1" t="s">
        <v>272</v>
      </c>
      <c r="H127" s="1">
        <v>1</v>
      </c>
      <c r="I127" s="1">
        <v>0</v>
      </c>
      <c r="J127" s="1">
        <v>0</v>
      </c>
    </row>
    <row r="128" spans="1:10" x14ac:dyDescent="0.2">
      <c r="A128" s="1" t="s">
        <v>277</v>
      </c>
      <c r="B128" s="1" t="s">
        <v>278</v>
      </c>
      <c r="C128" s="1">
        <v>510</v>
      </c>
      <c r="E128" s="1" t="s">
        <v>133</v>
      </c>
      <c r="F128" s="1">
        <v>1</v>
      </c>
      <c r="G128" s="1" t="s">
        <v>272</v>
      </c>
      <c r="H128" s="1">
        <v>1</v>
      </c>
      <c r="I128" s="1">
        <v>0</v>
      </c>
      <c r="J128" s="1">
        <v>0</v>
      </c>
    </row>
    <row r="129" spans="1:10" x14ac:dyDescent="0.2">
      <c r="A129" s="1" t="s">
        <v>279</v>
      </c>
      <c r="B129" s="1" t="s">
        <v>280</v>
      </c>
      <c r="C129" s="1">
        <v>570</v>
      </c>
      <c r="E129" s="1" t="s">
        <v>133</v>
      </c>
      <c r="F129" s="1">
        <v>1</v>
      </c>
      <c r="G129" s="1" t="s">
        <v>272</v>
      </c>
      <c r="H129" s="1">
        <v>1</v>
      </c>
      <c r="I129" s="1">
        <v>0</v>
      </c>
      <c r="J129" s="1">
        <v>0</v>
      </c>
    </row>
    <row r="130" spans="1:10" x14ac:dyDescent="0.2">
      <c r="A130" s="1" t="s">
        <v>281</v>
      </c>
      <c r="B130" s="1" t="s">
        <v>282</v>
      </c>
      <c r="C130" s="1">
        <v>645</v>
      </c>
      <c r="E130" s="1" t="s">
        <v>133</v>
      </c>
      <c r="F130" s="1">
        <v>1</v>
      </c>
      <c r="G130" s="1" t="s">
        <v>272</v>
      </c>
      <c r="H130" s="1">
        <v>1</v>
      </c>
      <c r="I130" s="1">
        <v>0</v>
      </c>
      <c r="J130" s="1">
        <v>0</v>
      </c>
    </row>
    <row r="131" spans="1:10" x14ac:dyDescent="0.2">
      <c r="A131" s="1" t="s">
        <v>283</v>
      </c>
      <c r="B131" s="1" t="s">
        <v>284</v>
      </c>
      <c r="C131" s="1">
        <v>650</v>
      </c>
      <c r="E131" s="1" t="s">
        <v>136</v>
      </c>
      <c r="F131" s="1">
        <v>1</v>
      </c>
      <c r="G131" s="1" t="s">
        <v>285</v>
      </c>
      <c r="H131" s="1">
        <v>1</v>
      </c>
      <c r="I131" s="1">
        <v>0</v>
      </c>
      <c r="J131" s="1">
        <v>0</v>
      </c>
    </row>
    <row r="132" spans="1:10" x14ac:dyDescent="0.2">
      <c r="A132" s="1" t="s">
        <v>286</v>
      </c>
      <c r="B132" s="1" t="s">
        <v>287</v>
      </c>
      <c r="C132" s="1">
        <v>660</v>
      </c>
      <c r="E132" s="1" t="s">
        <v>136</v>
      </c>
      <c r="F132" s="1">
        <v>1</v>
      </c>
      <c r="G132" s="1" t="s">
        <v>285</v>
      </c>
      <c r="H132" s="1">
        <v>1</v>
      </c>
      <c r="I132" s="1">
        <v>0</v>
      </c>
      <c r="J132" s="1">
        <v>0</v>
      </c>
    </row>
    <row r="133" spans="1:10" x14ac:dyDescent="0.2">
      <c r="A133" s="1" t="s">
        <v>288</v>
      </c>
      <c r="B133" s="1" t="s">
        <v>289</v>
      </c>
      <c r="C133" s="1">
        <v>675</v>
      </c>
      <c r="E133" s="1" t="s">
        <v>136</v>
      </c>
      <c r="F133" s="1">
        <v>1</v>
      </c>
      <c r="G133" s="1" t="s">
        <v>285</v>
      </c>
      <c r="H133" s="1">
        <v>1</v>
      </c>
      <c r="I133" s="1">
        <v>0</v>
      </c>
      <c r="J133" s="1">
        <v>0</v>
      </c>
    </row>
    <row r="134" spans="1:10" x14ac:dyDescent="0.2">
      <c r="A134" s="1" t="s">
        <v>290</v>
      </c>
      <c r="B134" s="1" t="s">
        <v>291</v>
      </c>
      <c r="C134" s="1">
        <v>700</v>
      </c>
      <c r="E134" s="1" t="s">
        <v>136</v>
      </c>
      <c r="F134" s="1">
        <v>1</v>
      </c>
      <c r="G134" s="1" t="s">
        <v>285</v>
      </c>
      <c r="H134" s="1">
        <v>1</v>
      </c>
      <c r="I134" s="1">
        <v>0</v>
      </c>
      <c r="J134" s="1">
        <v>0</v>
      </c>
    </row>
    <row r="135" spans="1:10" x14ac:dyDescent="0.2">
      <c r="A135" s="1" t="s">
        <v>292</v>
      </c>
      <c r="B135" s="1" t="s">
        <v>293</v>
      </c>
      <c r="C135" s="1">
        <v>730</v>
      </c>
      <c r="E135" s="1" t="s">
        <v>136</v>
      </c>
      <c r="F135" s="1">
        <v>1</v>
      </c>
      <c r="G135" s="1" t="s">
        <v>285</v>
      </c>
      <c r="H135" s="1">
        <v>1</v>
      </c>
      <c r="I135" s="1">
        <v>0</v>
      </c>
      <c r="J135" s="1">
        <v>0</v>
      </c>
    </row>
    <row r="136" spans="1:10" x14ac:dyDescent="0.2">
      <c r="A136" s="1" t="s">
        <v>294</v>
      </c>
      <c r="B136" s="1" t="s">
        <v>295</v>
      </c>
      <c r="C136" s="1">
        <v>760</v>
      </c>
      <c r="E136" s="1" t="s">
        <v>136</v>
      </c>
      <c r="F136" s="1">
        <v>1</v>
      </c>
      <c r="G136" s="1" t="s">
        <v>285</v>
      </c>
      <c r="H136" s="1">
        <v>1</v>
      </c>
      <c r="I136" s="1">
        <v>0</v>
      </c>
      <c r="J136" s="1">
        <v>0</v>
      </c>
    </row>
    <row r="137" spans="1:10" x14ac:dyDescent="0.2">
      <c r="A137" s="1" t="s">
        <v>296</v>
      </c>
      <c r="B137" s="1" t="s">
        <v>297</v>
      </c>
      <c r="C137" s="1">
        <v>890</v>
      </c>
      <c r="E137" s="1" t="s">
        <v>136</v>
      </c>
      <c r="F137" s="1">
        <v>1</v>
      </c>
      <c r="G137" s="1" t="s">
        <v>285</v>
      </c>
      <c r="H137" s="1">
        <v>1</v>
      </c>
      <c r="I137" s="1">
        <v>0</v>
      </c>
      <c r="J137" s="1">
        <v>0</v>
      </c>
    </row>
    <row r="138" spans="1:10" x14ac:dyDescent="0.2">
      <c r="A138" s="1" t="s">
        <v>298</v>
      </c>
      <c r="B138" s="1" t="s">
        <v>299</v>
      </c>
      <c r="C138" s="1">
        <v>930</v>
      </c>
      <c r="E138" s="1" t="s">
        <v>139</v>
      </c>
      <c r="F138" s="1">
        <v>1</v>
      </c>
      <c r="G138" s="1" t="s">
        <v>300</v>
      </c>
      <c r="H138" s="1">
        <v>1</v>
      </c>
      <c r="I138" s="1">
        <v>0</v>
      </c>
      <c r="J138" s="1">
        <v>0</v>
      </c>
    </row>
    <row r="139" spans="1:10" x14ac:dyDescent="0.2">
      <c r="A139" s="1" t="s">
        <v>301</v>
      </c>
      <c r="B139" s="1" t="s">
        <v>302</v>
      </c>
      <c r="C139" s="1">
        <v>880</v>
      </c>
      <c r="E139" s="1" t="s">
        <v>139</v>
      </c>
      <c r="F139" s="1">
        <v>1</v>
      </c>
      <c r="G139" s="1" t="s">
        <v>300</v>
      </c>
      <c r="H139" s="1">
        <v>1</v>
      </c>
      <c r="I139" s="1">
        <v>0</v>
      </c>
      <c r="J139" s="1">
        <v>0</v>
      </c>
    </row>
    <row r="140" spans="1:10" x14ac:dyDescent="0.2">
      <c r="A140" s="1" t="s">
        <v>303</v>
      </c>
      <c r="B140" s="1" t="s">
        <v>304</v>
      </c>
      <c r="C140" s="1">
        <v>890</v>
      </c>
      <c r="E140" s="1" t="s">
        <v>139</v>
      </c>
      <c r="F140" s="1">
        <v>1</v>
      </c>
      <c r="G140" s="1" t="s">
        <v>300</v>
      </c>
      <c r="H140" s="1">
        <v>1</v>
      </c>
      <c r="I140" s="1">
        <v>0</v>
      </c>
      <c r="J140" s="1">
        <v>0</v>
      </c>
    </row>
    <row r="141" spans="1:10" x14ac:dyDescent="0.2">
      <c r="A141" s="1" t="s">
        <v>305</v>
      </c>
      <c r="B141" s="1" t="s">
        <v>306</v>
      </c>
      <c r="C141" s="1">
        <v>920</v>
      </c>
      <c r="E141" s="1" t="s">
        <v>139</v>
      </c>
      <c r="F141" s="1">
        <v>1</v>
      </c>
      <c r="G141" s="1" t="s">
        <v>300</v>
      </c>
      <c r="H141" s="1">
        <v>1</v>
      </c>
      <c r="I141" s="1">
        <v>0</v>
      </c>
      <c r="J141" s="1">
        <v>0</v>
      </c>
    </row>
    <row r="142" spans="1:10" x14ac:dyDescent="0.2">
      <c r="A142" s="1" t="s">
        <v>307</v>
      </c>
      <c r="B142" s="1" t="s">
        <v>308</v>
      </c>
      <c r="C142" s="1">
        <v>940</v>
      </c>
      <c r="E142" s="1" t="s">
        <v>139</v>
      </c>
      <c r="F142" s="1">
        <v>1</v>
      </c>
      <c r="G142" s="1" t="s">
        <v>300</v>
      </c>
      <c r="H142" s="1">
        <v>1</v>
      </c>
      <c r="I142" s="1">
        <v>0</v>
      </c>
      <c r="J142" s="1">
        <v>0</v>
      </c>
    </row>
    <row r="143" spans="1:10" x14ac:dyDescent="0.2">
      <c r="A143" s="1" t="s">
        <v>309</v>
      </c>
      <c r="B143" s="1" t="s">
        <v>310</v>
      </c>
      <c r="C143" s="1">
        <v>965</v>
      </c>
      <c r="E143" s="1" t="s">
        <v>139</v>
      </c>
      <c r="F143" s="1">
        <v>1</v>
      </c>
      <c r="G143" s="1" t="s">
        <v>300</v>
      </c>
      <c r="H143" s="1">
        <v>1</v>
      </c>
      <c r="I143" s="1">
        <v>0</v>
      </c>
      <c r="J143" s="1">
        <v>0</v>
      </c>
    </row>
    <row r="144" spans="1:10" x14ac:dyDescent="0.2">
      <c r="A144" s="1" t="s">
        <v>311</v>
      </c>
      <c r="B144" s="1" t="s">
        <v>312</v>
      </c>
      <c r="C144" s="1">
        <v>1060</v>
      </c>
      <c r="E144" s="1" t="s">
        <v>139</v>
      </c>
      <c r="F144" s="1">
        <v>1</v>
      </c>
      <c r="G144" s="1" t="s">
        <v>300</v>
      </c>
      <c r="H144" s="1">
        <v>1</v>
      </c>
      <c r="I144" s="1">
        <v>0</v>
      </c>
      <c r="J144" s="1">
        <v>0</v>
      </c>
    </row>
    <row r="145" spans="1:10" x14ac:dyDescent="0.2">
      <c r="A145" s="1" t="s">
        <v>313</v>
      </c>
      <c r="B145" s="1" t="s">
        <v>314</v>
      </c>
      <c r="C145" s="1">
        <v>1200</v>
      </c>
      <c r="E145" s="1" t="s">
        <v>139</v>
      </c>
      <c r="F145" s="1">
        <v>1</v>
      </c>
      <c r="G145" s="1" t="s">
        <v>300</v>
      </c>
      <c r="H145" s="1">
        <v>1</v>
      </c>
      <c r="I145" s="1">
        <v>0</v>
      </c>
      <c r="J145" s="1">
        <v>0</v>
      </c>
    </row>
    <row r="146" spans="1:10" x14ac:dyDescent="0.2">
      <c r="A146" s="1" t="s">
        <v>315</v>
      </c>
      <c r="B146" s="1" t="s">
        <v>316</v>
      </c>
      <c r="C146" s="1">
        <v>1090</v>
      </c>
      <c r="E146" s="1" t="s">
        <v>142</v>
      </c>
      <c r="F146" s="1">
        <v>1</v>
      </c>
      <c r="G146" s="1" t="s">
        <v>317</v>
      </c>
      <c r="H146" s="1">
        <v>1</v>
      </c>
      <c r="I146" s="1">
        <v>0</v>
      </c>
      <c r="J146" s="1">
        <v>0</v>
      </c>
    </row>
    <row r="147" spans="1:10" x14ac:dyDescent="0.2">
      <c r="A147" s="1" t="s">
        <v>318</v>
      </c>
      <c r="B147" s="1" t="s">
        <v>319</v>
      </c>
      <c r="C147" s="1">
        <v>1100</v>
      </c>
      <c r="E147" s="1" t="s">
        <v>142</v>
      </c>
      <c r="F147" s="1">
        <v>1</v>
      </c>
      <c r="G147" s="1" t="s">
        <v>317</v>
      </c>
      <c r="H147" s="1">
        <v>1</v>
      </c>
      <c r="I147" s="1">
        <v>0</v>
      </c>
      <c r="J147" s="1">
        <v>0</v>
      </c>
    </row>
    <row r="148" spans="1:10" x14ac:dyDescent="0.2">
      <c r="A148" s="1" t="s">
        <v>320</v>
      </c>
      <c r="B148" s="1" t="s">
        <v>321</v>
      </c>
      <c r="C148" s="1">
        <v>1110</v>
      </c>
      <c r="E148" s="1" t="s">
        <v>142</v>
      </c>
      <c r="F148" s="1">
        <v>1</v>
      </c>
      <c r="G148" s="1" t="s">
        <v>317</v>
      </c>
      <c r="H148" s="1">
        <v>1</v>
      </c>
      <c r="I148" s="1">
        <v>0</v>
      </c>
      <c r="J148" s="1">
        <v>0</v>
      </c>
    </row>
    <row r="149" spans="1:10" x14ac:dyDescent="0.2">
      <c r="A149" s="1" t="s">
        <v>322</v>
      </c>
      <c r="B149" s="1" t="s">
        <v>323</v>
      </c>
      <c r="C149" s="1">
        <v>1140</v>
      </c>
      <c r="E149" s="1" t="s">
        <v>142</v>
      </c>
      <c r="F149" s="1">
        <v>1</v>
      </c>
      <c r="G149" s="1" t="s">
        <v>317</v>
      </c>
      <c r="H149" s="1">
        <v>1</v>
      </c>
      <c r="I149" s="1">
        <v>0</v>
      </c>
      <c r="J149" s="1">
        <v>0</v>
      </c>
    </row>
    <row r="150" spans="1:10" x14ac:dyDescent="0.2">
      <c r="A150" s="1" t="s">
        <v>324</v>
      </c>
      <c r="B150" s="1" t="s">
        <v>325</v>
      </c>
      <c r="E150" s="1" t="s">
        <v>142</v>
      </c>
      <c r="F150" s="1">
        <v>1</v>
      </c>
      <c r="G150" s="1" t="s">
        <v>317</v>
      </c>
      <c r="H150" s="1">
        <v>1</v>
      </c>
      <c r="I150" s="1">
        <v>0</v>
      </c>
      <c r="J150" s="1">
        <v>0</v>
      </c>
    </row>
    <row r="151" spans="1:10" x14ac:dyDescent="0.2">
      <c r="A151" s="1" t="s">
        <v>326</v>
      </c>
      <c r="B151" s="1" t="s">
        <v>327</v>
      </c>
      <c r="E151" s="1" t="s">
        <v>142</v>
      </c>
      <c r="F151" s="1">
        <v>1</v>
      </c>
      <c r="G151" s="1" t="s">
        <v>317</v>
      </c>
      <c r="H151" s="1">
        <v>1</v>
      </c>
      <c r="I151" s="1">
        <v>0</v>
      </c>
      <c r="J151" s="1">
        <v>0</v>
      </c>
    </row>
    <row r="152" spans="1:10" x14ac:dyDescent="0.2">
      <c r="A152" s="1" t="s">
        <v>328</v>
      </c>
      <c r="B152" s="1" t="s">
        <v>329</v>
      </c>
      <c r="E152" s="1" t="s">
        <v>142</v>
      </c>
      <c r="F152" s="1">
        <v>1</v>
      </c>
      <c r="G152" s="1" t="s">
        <v>317</v>
      </c>
      <c r="H152" s="1">
        <v>1</v>
      </c>
      <c r="I152" s="1">
        <v>0</v>
      </c>
      <c r="J152" s="1">
        <v>0</v>
      </c>
    </row>
    <row r="153" spans="1:10" x14ac:dyDescent="0.2">
      <c r="A153" s="1" t="s">
        <v>330</v>
      </c>
      <c r="B153" s="1" t="s">
        <v>331</v>
      </c>
      <c r="C153" s="1">
        <v>1490</v>
      </c>
      <c r="E153" s="1" t="s">
        <v>142</v>
      </c>
      <c r="F153" s="1">
        <v>1</v>
      </c>
      <c r="G153" s="1" t="s">
        <v>317</v>
      </c>
      <c r="H153" s="1">
        <v>1</v>
      </c>
      <c r="I153" s="1">
        <v>0</v>
      </c>
      <c r="J153" s="1">
        <v>0</v>
      </c>
    </row>
    <row r="154" spans="1:10" x14ac:dyDescent="0.2">
      <c r="A154" s="1" t="s">
        <v>332</v>
      </c>
      <c r="B154" s="1" t="s">
        <v>333</v>
      </c>
      <c r="C154" s="1">
        <v>1600</v>
      </c>
      <c r="E154" s="1" t="s">
        <v>142</v>
      </c>
      <c r="F154" s="1">
        <v>1</v>
      </c>
      <c r="G154" s="1" t="s">
        <v>317</v>
      </c>
      <c r="H154" s="1">
        <v>1</v>
      </c>
      <c r="I154" s="1">
        <v>0</v>
      </c>
      <c r="J154" s="1">
        <v>0</v>
      </c>
    </row>
    <row r="155" spans="1:10" x14ac:dyDescent="0.2">
      <c r="A155" s="1" t="s">
        <v>334</v>
      </c>
      <c r="B155" s="1" t="s">
        <v>335</v>
      </c>
      <c r="C155" s="1">
        <v>170</v>
      </c>
      <c r="E155" s="1" t="s">
        <v>118</v>
      </c>
      <c r="F155" s="1">
        <v>1</v>
      </c>
      <c r="G155" s="1" t="s">
        <v>227</v>
      </c>
      <c r="H155" s="1">
        <v>1</v>
      </c>
      <c r="I155" s="1">
        <v>0</v>
      </c>
      <c r="J155" s="1">
        <v>0</v>
      </c>
    </row>
    <row r="156" spans="1:10" x14ac:dyDescent="0.2">
      <c r="A156" s="1" t="s">
        <v>336</v>
      </c>
      <c r="B156" s="1" t="s">
        <v>337</v>
      </c>
      <c r="C156" s="1">
        <v>205</v>
      </c>
      <c r="E156" s="1" t="s">
        <v>121</v>
      </c>
      <c r="F156" s="1">
        <v>1</v>
      </c>
      <c r="G156" s="1" t="s">
        <v>232</v>
      </c>
      <c r="H156" s="1">
        <v>1</v>
      </c>
      <c r="I156" s="1">
        <v>0</v>
      </c>
      <c r="J156" s="1">
        <v>0</v>
      </c>
    </row>
    <row r="157" spans="1:10" x14ac:dyDescent="0.2">
      <c r="A157" s="1" t="s">
        <v>338</v>
      </c>
      <c r="B157" s="1" t="s">
        <v>339</v>
      </c>
      <c r="C157" s="1">
        <v>235</v>
      </c>
      <c r="E157" s="1" t="s">
        <v>124</v>
      </c>
      <c r="F157" s="1">
        <v>1</v>
      </c>
      <c r="G157" s="1" t="s">
        <v>239</v>
      </c>
      <c r="H157" s="1">
        <v>1</v>
      </c>
      <c r="I157" s="1">
        <v>0</v>
      </c>
      <c r="J157" s="1">
        <v>0</v>
      </c>
    </row>
    <row r="158" spans="1:10" x14ac:dyDescent="0.2">
      <c r="A158" s="1" t="s">
        <v>340</v>
      </c>
      <c r="B158" s="1" t="s">
        <v>341</v>
      </c>
      <c r="C158" s="1">
        <v>285</v>
      </c>
      <c r="E158" s="1" t="s">
        <v>127</v>
      </c>
      <c r="F158" s="1">
        <v>1</v>
      </c>
      <c r="G158" s="1" t="s">
        <v>248</v>
      </c>
      <c r="H158" s="1">
        <v>1</v>
      </c>
      <c r="I158" s="1">
        <v>0</v>
      </c>
      <c r="J158" s="1">
        <v>0</v>
      </c>
    </row>
    <row r="159" spans="1:10" x14ac:dyDescent="0.2">
      <c r="A159" s="1" t="s">
        <v>342</v>
      </c>
      <c r="B159" s="1" t="s">
        <v>343</v>
      </c>
      <c r="C159" s="1">
        <v>350</v>
      </c>
      <c r="E159" s="1" t="s">
        <v>130</v>
      </c>
      <c r="F159" s="1">
        <v>1</v>
      </c>
      <c r="G159" s="1" t="s">
        <v>259</v>
      </c>
      <c r="H159" s="1">
        <v>1</v>
      </c>
      <c r="I159" s="1">
        <v>0</v>
      </c>
      <c r="J159" s="1">
        <v>0</v>
      </c>
    </row>
    <row r="160" spans="1:10" x14ac:dyDescent="0.2">
      <c r="A160" s="1" t="s">
        <v>344</v>
      </c>
      <c r="B160" s="1" t="s">
        <v>345</v>
      </c>
      <c r="C160" s="1">
        <v>480</v>
      </c>
      <c r="E160" s="1" t="s">
        <v>133</v>
      </c>
      <c r="F160" s="1">
        <v>1</v>
      </c>
      <c r="G160" s="1" t="s">
        <v>272</v>
      </c>
      <c r="H160" s="1">
        <v>1</v>
      </c>
      <c r="I160" s="1">
        <v>0</v>
      </c>
      <c r="J160" s="1">
        <v>0</v>
      </c>
    </row>
    <row r="161" spans="1:10" x14ac:dyDescent="0.2">
      <c r="A161" s="1" t="s">
        <v>346</v>
      </c>
      <c r="B161" s="1" t="s">
        <v>347</v>
      </c>
      <c r="C161" s="1">
        <v>680</v>
      </c>
      <c r="E161" s="1" t="s">
        <v>136</v>
      </c>
      <c r="F161" s="1">
        <v>1</v>
      </c>
      <c r="G161" s="1" t="s">
        <v>285</v>
      </c>
      <c r="H161" s="1">
        <v>1</v>
      </c>
      <c r="I161" s="1">
        <v>0</v>
      </c>
      <c r="J161" s="1">
        <v>0</v>
      </c>
    </row>
    <row r="162" spans="1:10" x14ac:dyDescent="0.2">
      <c r="A162" s="1" t="s">
        <v>348</v>
      </c>
      <c r="B162" s="1" t="s">
        <v>349</v>
      </c>
      <c r="C162" s="1">
        <v>950</v>
      </c>
      <c r="E162" s="1" t="s">
        <v>139</v>
      </c>
      <c r="F162" s="1">
        <v>1</v>
      </c>
      <c r="G162" s="1" t="s">
        <v>300</v>
      </c>
      <c r="H162" s="1">
        <v>1</v>
      </c>
      <c r="I162" s="1">
        <v>0</v>
      </c>
      <c r="J162" s="1">
        <v>0</v>
      </c>
    </row>
    <row r="163" spans="1:10" x14ac:dyDescent="0.2">
      <c r="A163" s="1" t="s">
        <v>350</v>
      </c>
      <c r="B163" s="1" t="s">
        <v>351</v>
      </c>
      <c r="C163" s="1">
        <v>1115</v>
      </c>
      <c r="E163" s="1" t="s">
        <v>142</v>
      </c>
      <c r="F163" s="1">
        <v>1</v>
      </c>
      <c r="G163" s="1" t="s">
        <v>317</v>
      </c>
      <c r="H163" s="1">
        <v>1</v>
      </c>
      <c r="I163" s="1">
        <v>0</v>
      </c>
      <c r="J163" s="1">
        <v>0</v>
      </c>
    </row>
    <row r="164" spans="1:10" x14ac:dyDescent="0.2">
      <c r="A164" s="1" t="s">
        <v>352</v>
      </c>
      <c r="B164" s="1" t="s">
        <v>353</v>
      </c>
      <c r="C164" s="1">
        <v>170</v>
      </c>
      <c r="E164" s="1" t="s">
        <v>118</v>
      </c>
      <c r="F164" s="1">
        <v>1</v>
      </c>
      <c r="G164" s="1" t="s">
        <v>227</v>
      </c>
      <c r="H164" s="1">
        <v>1</v>
      </c>
      <c r="I164" s="1">
        <v>0</v>
      </c>
      <c r="J164" s="1">
        <v>0</v>
      </c>
    </row>
    <row r="165" spans="1:10" x14ac:dyDescent="0.2">
      <c r="A165" s="1" t="s">
        <v>354</v>
      </c>
      <c r="B165" s="1" t="s">
        <v>355</v>
      </c>
      <c r="C165" s="1">
        <v>210</v>
      </c>
      <c r="E165" s="1" t="s">
        <v>121</v>
      </c>
      <c r="F165" s="1">
        <v>1</v>
      </c>
      <c r="G165" s="1" t="s">
        <v>232</v>
      </c>
      <c r="H165" s="1">
        <v>1</v>
      </c>
      <c r="I165" s="1">
        <v>0</v>
      </c>
      <c r="J165" s="1">
        <v>0</v>
      </c>
    </row>
    <row r="166" spans="1:10" x14ac:dyDescent="0.2">
      <c r="A166" s="1" t="s">
        <v>356</v>
      </c>
      <c r="B166" s="1" t="s">
        <v>357</v>
      </c>
      <c r="C166" s="1">
        <v>245</v>
      </c>
      <c r="E166" s="1" t="s">
        <v>124</v>
      </c>
      <c r="F166" s="1">
        <v>1</v>
      </c>
      <c r="G166" s="1" t="s">
        <v>239</v>
      </c>
      <c r="H166" s="1">
        <v>1</v>
      </c>
      <c r="I166" s="1">
        <v>0</v>
      </c>
      <c r="J166" s="1">
        <v>0</v>
      </c>
    </row>
    <row r="167" spans="1:10" x14ac:dyDescent="0.2">
      <c r="A167" s="1" t="s">
        <v>358</v>
      </c>
      <c r="B167" s="1" t="s">
        <v>359</v>
      </c>
      <c r="C167" s="1">
        <v>295</v>
      </c>
      <c r="E167" s="1" t="s">
        <v>127</v>
      </c>
      <c r="F167" s="1">
        <v>1</v>
      </c>
      <c r="G167" s="1" t="s">
        <v>248</v>
      </c>
      <c r="H167" s="1">
        <v>1</v>
      </c>
      <c r="I167" s="1">
        <v>0</v>
      </c>
      <c r="J167" s="1">
        <v>0</v>
      </c>
    </row>
    <row r="168" spans="1:10" x14ac:dyDescent="0.2">
      <c r="A168" s="1" t="s">
        <v>360</v>
      </c>
      <c r="B168" s="1" t="s">
        <v>361</v>
      </c>
      <c r="C168" s="1">
        <v>375</v>
      </c>
      <c r="E168" s="1" t="s">
        <v>130</v>
      </c>
      <c r="F168" s="1">
        <v>1</v>
      </c>
      <c r="G168" s="1" t="s">
        <v>259</v>
      </c>
      <c r="H168" s="1">
        <v>1</v>
      </c>
      <c r="I168" s="1">
        <v>0</v>
      </c>
      <c r="J168" s="1">
        <v>0</v>
      </c>
    </row>
    <row r="169" spans="1:10" x14ac:dyDescent="0.2">
      <c r="A169" s="1" t="s">
        <v>362</v>
      </c>
      <c r="B169" s="1" t="s">
        <v>363</v>
      </c>
      <c r="C169" s="1">
        <v>500</v>
      </c>
      <c r="E169" s="1" t="s">
        <v>133</v>
      </c>
      <c r="F169" s="1">
        <v>1</v>
      </c>
      <c r="G169" s="1" t="s">
        <v>272</v>
      </c>
      <c r="H169" s="1">
        <v>1</v>
      </c>
      <c r="I169" s="1">
        <v>0</v>
      </c>
      <c r="J169" s="1">
        <v>0</v>
      </c>
    </row>
    <row r="170" spans="1:10" x14ac:dyDescent="0.2">
      <c r="A170" s="1" t="s">
        <v>364</v>
      </c>
      <c r="B170" s="1" t="s">
        <v>365</v>
      </c>
      <c r="E170" s="1" t="s">
        <v>366</v>
      </c>
      <c r="F170" s="1">
        <v>1</v>
      </c>
      <c r="G170" s="1">
        <v>0</v>
      </c>
      <c r="H170" s="1">
        <v>0</v>
      </c>
      <c r="I170" s="1">
        <v>0</v>
      </c>
      <c r="J170" s="1">
        <v>0</v>
      </c>
    </row>
    <row r="171" spans="1:10" x14ac:dyDescent="0.2">
      <c r="A171" s="1" t="s">
        <v>367</v>
      </c>
      <c r="B171" s="1" t="s">
        <v>368</v>
      </c>
      <c r="E171" s="1" t="s">
        <v>366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</row>
    <row r="172" spans="1:10" x14ac:dyDescent="0.2">
      <c r="A172" s="1" t="s">
        <v>369</v>
      </c>
      <c r="B172" s="1" t="s">
        <v>370</v>
      </c>
      <c r="E172" s="1" t="s">
        <v>366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</row>
    <row r="173" spans="1:10" x14ac:dyDescent="0.2">
      <c r="A173" s="1" t="s">
        <v>371</v>
      </c>
      <c r="B173" s="1" t="s">
        <v>372</v>
      </c>
      <c r="E173" s="1" t="s">
        <v>366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</row>
    <row r="174" spans="1:10" x14ac:dyDescent="0.2">
      <c r="A174" s="1" t="s">
        <v>373</v>
      </c>
      <c r="B174" s="1" t="s">
        <v>374</v>
      </c>
      <c r="E174" s="1" t="s">
        <v>366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</row>
    <row r="175" spans="1:10" x14ac:dyDescent="0.2">
      <c r="A175" s="1" t="s">
        <v>375</v>
      </c>
      <c r="B175" s="1" t="s">
        <v>376</v>
      </c>
      <c r="E175" s="1" t="s">
        <v>118</v>
      </c>
      <c r="F175" s="1">
        <v>1</v>
      </c>
      <c r="G175" s="1" t="s">
        <v>227</v>
      </c>
      <c r="H175" s="1">
        <v>1</v>
      </c>
      <c r="I175" s="1">
        <v>0</v>
      </c>
      <c r="J175" s="1">
        <v>0</v>
      </c>
    </row>
    <row r="176" spans="1:10" x14ac:dyDescent="0.2">
      <c r="A176" s="1" t="s">
        <v>377</v>
      </c>
      <c r="B176" s="1" t="s">
        <v>378</v>
      </c>
      <c r="E176" s="1" t="s">
        <v>121</v>
      </c>
      <c r="F176" s="1">
        <v>1</v>
      </c>
      <c r="G176" s="1" t="s">
        <v>232</v>
      </c>
      <c r="H176" s="1">
        <v>1</v>
      </c>
      <c r="I176" s="1">
        <v>0</v>
      </c>
      <c r="J176" s="1">
        <v>0</v>
      </c>
    </row>
    <row r="177" spans="1:10" x14ac:dyDescent="0.2">
      <c r="A177" s="1" t="s">
        <v>379</v>
      </c>
      <c r="B177" s="1" t="s">
        <v>380</v>
      </c>
      <c r="E177" s="1" t="s">
        <v>124</v>
      </c>
      <c r="F177" s="1">
        <v>1</v>
      </c>
      <c r="G177" s="1" t="s">
        <v>239</v>
      </c>
      <c r="H177" s="1">
        <v>1</v>
      </c>
      <c r="I177" s="1">
        <v>0</v>
      </c>
      <c r="J177" s="1">
        <v>0</v>
      </c>
    </row>
    <row r="178" spans="1:10" x14ac:dyDescent="0.2">
      <c r="A178" s="1" t="s">
        <v>381</v>
      </c>
      <c r="B178" s="1" t="s">
        <v>382</v>
      </c>
      <c r="E178" s="1" t="s">
        <v>127</v>
      </c>
      <c r="F178" s="1">
        <v>1</v>
      </c>
      <c r="G178" s="1" t="s">
        <v>248</v>
      </c>
      <c r="H178" s="1">
        <v>1</v>
      </c>
      <c r="I178" s="1">
        <v>0</v>
      </c>
      <c r="J178" s="1">
        <v>0</v>
      </c>
    </row>
    <row r="179" spans="1:10" x14ac:dyDescent="0.2">
      <c r="A179" s="1" t="s">
        <v>383</v>
      </c>
      <c r="B179" s="1" t="s">
        <v>384</v>
      </c>
      <c r="E179" s="1" t="s">
        <v>130</v>
      </c>
      <c r="F179" s="1">
        <v>1</v>
      </c>
      <c r="G179" s="1" t="s">
        <v>259</v>
      </c>
      <c r="H179" s="1">
        <v>1</v>
      </c>
      <c r="I179" s="1">
        <v>0</v>
      </c>
      <c r="J179" s="1">
        <v>0</v>
      </c>
    </row>
    <row r="180" spans="1:10" x14ac:dyDescent="0.2">
      <c r="A180" s="1" t="s">
        <v>385</v>
      </c>
      <c r="B180" s="1" t="s">
        <v>386</v>
      </c>
      <c r="E180" s="1" t="s">
        <v>133</v>
      </c>
      <c r="F180" s="1">
        <v>1</v>
      </c>
      <c r="G180" s="1" t="s">
        <v>272</v>
      </c>
      <c r="H180" s="1">
        <v>1</v>
      </c>
      <c r="I180" s="1">
        <v>0</v>
      </c>
      <c r="J180" s="1">
        <v>0</v>
      </c>
    </row>
    <row r="181" spans="1:10" x14ac:dyDescent="0.2">
      <c r="A181" s="1" t="s">
        <v>387</v>
      </c>
      <c r="B181" s="1" t="s">
        <v>388</v>
      </c>
      <c r="E181" s="1" t="s">
        <v>136</v>
      </c>
      <c r="F181" s="1">
        <v>1</v>
      </c>
      <c r="G181" s="1" t="s">
        <v>285</v>
      </c>
      <c r="H181" s="1">
        <v>1</v>
      </c>
      <c r="I181" s="1">
        <v>0</v>
      </c>
      <c r="J181" s="1">
        <v>0</v>
      </c>
    </row>
    <row r="182" spans="1:10" x14ac:dyDescent="0.2">
      <c r="A182" s="1" t="s">
        <v>389</v>
      </c>
      <c r="B182" s="1" t="s">
        <v>390</v>
      </c>
      <c r="E182" s="1" t="s">
        <v>139</v>
      </c>
      <c r="F182" s="1">
        <v>1</v>
      </c>
      <c r="G182" s="1" t="s">
        <v>300</v>
      </c>
      <c r="H182" s="1">
        <v>1</v>
      </c>
      <c r="I182" s="1">
        <v>0</v>
      </c>
      <c r="J182" s="1">
        <v>0</v>
      </c>
    </row>
    <row r="183" spans="1:10" x14ac:dyDescent="0.2">
      <c r="A183" s="1" t="s">
        <v>391</v>
      </c>
      <c r="B183" s="1" t="s">
        <v>392</v>
      </c>
      <c r="E183" s="1" t="s">
        <v>142</v>
      </c>
      <c r="F183" s="1">
        <v>1</v>
      </c>
      <c r="G183" s="1" t="s">
        <v>317</v>
      </c>
      <c r="H183" s="1">
        <v>1</v>
      </c>
      <c r="I183" s="1">
        <v>0</v>
      </c>
      <c r="J183" s="1">
        <v>0</v>
      </c>
    </row>
    <row r="184" spans="1:10" x14ac:dyDescent="0.2">
      <c r="A184" s="1" t="s">
        <v>393</v>
      </c>
      <c r="B184" s="1" t="s">
        <v>394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</row>
    <row r="185" spans="1:10" x14ac:dyDescent="0.2">
      <c r="A185" s="1" t="s">
        <v>395</v>
      </c>
      <c r="B185" s="1" t="s">
        <v>396</v>
      </c>
      <c r="E185" s="1" t="s">
        <v>397</v>
      </c>
      <c r="F185" s="1">
        <v>1</v>
      </c>
      <c r="G185" s="1" t="s">
        <v>398</v>
      </c>
      <c r="H185" s="1">
        <v>1</v>
      </c>
      <c r="I185" s="1">
        <v>0</v>
      </c>
      <c r="J185" s="1">
        <v>0</v>
      </c>
    </row>
    <row r="186" spans="1:10" x14ac:dyDescent="0.2">
      <c r="A186" s="1" t="s">
        <v>399</v>
      </c>
      <c r="B186" s="1" t="s">
        <v>400</v>
      </c>
      <c r="E186" s="1" t="s">
        <v>397</v>
      </c>
      <c r="F186" s="1">
        <v>1</v>
      </c>
      <c r="G186" s="1" t="s">
        <v>398</v>
      </c>
      <c r="H186" s="1">
        <v>1</v>
      </c>
      <c r="I186" s="1">
        <v>0</v>
      </c>
      <c r="J186" s="1">
        <v>0</v>
      </c>
    </row>
    <row r="187" spans="1:10" x14ac:dyDescent="0.2">
      <c r="A187" s="1" t="s">
        <v>401</v>
      </c>
      <c r="B187" s="1" t="s">
        <v>402</v>
      </c>
      <c r="E187" s="1" t="s">
        <v>397</v>
      </c>
      <c r="F187" s="1">
        <v>2</v>
      </c>
      <c r="G187" s="1" t="s">
        <v>398</v>
      </c>
      <c r="H187" s="1">
        <v>2</v>
      </c>
      <c r="I187" s="1">
        <v>0</v>
      </c>
      <c r="J187" s="1">
        <v>0</v>
      </c>
    </row>
    <row r="188" spans="1:10" x14ac:dyDescent="0.2">
      <c r="A188" s="1" t="s">
        <v>403</v>
      </c>
      <c r="B188" s="1" t="s">
        <v>404</v>
      </c>
      <c r="E188" s="1" t="s">
        <v>109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</row>
    <row r="189" spans="1:10" x14ac:dyDescent="0.2">
      <c r="A189" s="1" t="s">
        <v>405</v>
      </c>
      <c r="B189" s="1" t="s">
        <v>406</v>
      </c>
      <c r="E189" s="1" t="s">
        <v>112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</row>
    <row r="190" spans="1:10" x14ac:dyDescent="0.2">
      <c r="A190" s="1" t="s">
        <v>407</v>
      </c>
      <c r="B190" s="1" t="s">
        <v>408</v>
      </c>
      <c r="E190" s="1" t="s">
        <v>115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</row>
    <row r="191" spans="1:10" x14ac:dyDescent="0.2">
      <c r="A191" s="1" t="s">
        <v>409</v>
      </c>
      <c r="B191" s="1" t="s">
        <v>410</v>
      </c>
      <c r="E191" s="1" t="s">
        <v>118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</row>
    <row r="192" spans="1:10" x14ac:dyDescent="0.2">
      <c r="A192" s="1" t="s">
        <v>411</v>
      </c>
      <c r="B192" s="1" t="s">
        <v>412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</row>
    <row r="193" spans="1:10" x14ac:dyDescent="0.2">
      <c r="A193" s="1" t="s">
        <v>413</v>
      </c>
      <c r="B193" s="1" t="s">
        <v>414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</row>
    <row r="194" spans="1:10" x14ac:dyDescent="0.2">
      <c r="A194" s="1" t="s">
        <v>415</v>
      </c>
      <c r="B194" s="1" t="s">
        <v>416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</row>
    <row r="195" spans="1:10" x14ac:dyDescent="0.2">
      <c r="A195" s="1" t="s">
        <v>417</v>
      </c>
      <c r="B195" s="1" t="s">
        <v>418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</row>
    <row r="196" spans="1:10" x14ac:dyDescent="0.2">
      <c r="A196" s="1" t="s">
        <v>419</v>
      </c>
      <c r="B196" s="1" t="s">
        <v>420</v>
      </c>
      <c r="E196" s="1" t="s">
        <v>397</v>
      </c>
      <c r="F196" s="1">
        <v>1</v>
      </c>
      <c r="G196" s="1">
        <v>0</v>
      </c>
      <c r="H196" s="1">
        <v>0</v>
      </c>
      <c r="I196" s="1" t="s">
        <v>398</v>
      </c>
      <c r="J196" s="1">
        <v>1</v>
      </c>
    </row>
    <row r="197" spans="1:10" x14ac:dyDescent="0.2">
      <c r="A197" s="1" t="s">
        <v>421</v>
      </c>
      <c r="B197" s="1" t="s">
        <v>422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</row>
    <row r="198" spans="1:10" x14ac:dyDescent="0.2">
      <c r="A198" s="1" t="s">
        <v>423</v>
      </c>
      <c r="B198" s="1" t="s">
        <v>424</v>
      </c>
      <c r="E198" s="1" t="s">
        <v>425</v>
      </c>
      <c r="F198" s="1">
        <v>1</v>
      </c>
      <c r="G198" s="1">
        <v>0</v>
      </c>
      <c r="H198" s="1">
        <v>0</v>
      </c>
      <c r="I198" s="1" t="s">
        <v>426</v>
      </c>
      <c r="J198" s="1">
        <v>1</v>
      </c>
    </row>
    <row r="199" spans="1:10" x14ac:dyDescent="0.2">
      <c r="A199" s="1" t="s">
        <v>427</v>
      </c>
      <c r="B199" s="1" t="s">
        <v>428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</row>
    <row r="200" spans="1:10" x14ac:dyDescent="0.2">
      <c r="A200" s="1" t="s">
        <v>429</v>
      </c>
      <c r="B200" s="1" t="s">
        <v>430</v>
      </c>
      <c r="E200" s="1" t="s">
        <v>431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</row>
    <row r="201" spans="1:10" x14ac:dyDescent="0.2">
      <c r="A201" s="1" t="s">
        <v>432</v>
      </c>
      <c r="B201" s="1" t="s">
        <v>433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</row>
    <row r="202" spans="1:10" x14ac:dyDescent="0.2">
      <c r="A202" s="1" t="s">
        <v>434</v>
      </c>
      <c r="B202" s="1" t="s">
        <v>435</v>
      </c>
      <c r="E202" s="1" t="s">
        <v>436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</row>
    <row r="203" spans="1:10" x14ac:dyDescent="0.2">
      <c r="A203" s="1" t="s">
        <v>437</v>
      </c>
      <c r="B203" s="1" t="s">
        <v>438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</row>
    <row r="204" spans="1:10" x14ac:dyDescent="0.2">
      <c r="A204" s="1" t="s">
        <v>439</v>
      </c>
      <c r="B204" s="1" t="s">
        <v>440</v>
      </c>
      <c r="C204" s="1">
        <v>25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</row>
    <row r="205" spans="1:10" x14ac:dyDescent="0.2">
      <c r="A205" s="1" t="s">
        <v>441</v>
      </c>
      <c r="B205" s="1" t="s">
        <v>442</v>
      </c>
      <c r="C205" s="1">
        <v>30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</row>
    <row r="206" spans="1:10" x14ac:dyDescent="0.2">
      <c r="A206" s="1" t="s">
        <v>443</v>
      </c>
      <c r="B206" s="1" t="s">
        <v>444</v>
      </c>
      <c r="C206" s="1">
        <v>35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</row>
    <row r="207" spans="1:10" x14ac:dyDescent="0.2">
      <c r="A207" s="1" t="s">
        <v>445</v>
      </c>
      <c r="B207" s="1" t="s">
        <v>446</v>
      </c>
      <c r="C207" s="1">
        <v>40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 x14ac:dyDescent="0.2">
      <c r="A208" s="1" t="s">
        <v>447</v>
      </c>
      <c r="B208" s="1" t="s">
        <v>448</v>
      </c>
      <c r="C208" s="1">
        <v>45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</row>
    <row r="209" spans="1:10" x14ac:dyDescent="0.2">
      <c r="A209" s="1" t="s">
        <v>449</v>
      </c>
      <c r="B209" s="1" t="s">
        <v>450</v>
      </c>
      <c r="C209" s="1">
        <v>50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</row>
    <row r="210" spans="1:10" x14ac:dyDescent="0.2">
      <c r="A210" s="1" t="s">
        <v>451</v>
      </c>
      <c r="B210" s="1" t="s">
        <v>452</v>
      </c>
      <c r="C210" s="1">
        <v>55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</row>
    <row r="211" spans="1:10" x14ac:dyDescent="0.2">
      <c r="A211" s="1" t="s">
        <v>453</v>
      </c>
      <c r="B211" s="1" t="s">
        <v>454</v>
      </c>
      <c r="C211" s="1">
        <v>60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 x14ac:dyDescent="0.2">
      <c r="A212" s="1" t="s">
        <v>455</v>
      </c>
      <c r="B212" s="1" t="s">
        <v>456</v>
      </c>
      <c r="C212" s="1">
        <v>70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</row>
    <row r="213" spans="1:10" x14ac:dyDescent="0.2">
      <c r="A213" s="1" t="s">
        <v>457</v>
      </c>
      <c r="B213" s="1" t="s">
        <v>458</v>
      </c>
      <c r="C213" s="1">
        <v>75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</row>
    <row r="214" spans="1:10" x14ac:dyDescent="0.2">
      <c r="A214" s="1" t="s">
        <v>459</v>
      </c>
      <c r="B214" s="1" t="s">
        <v>460</v>
      </c>
      <c r="C214" s="1">
        <v>80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</row>
    <row r="215" spans="1:10" x14ac:dyDescent="0.2">
      <c r="A215" s="1" t="s">
        <v>461</v>
      </c>
      <c r="B215" s="1" t="s">
        <v>462</v>
      </c>
      <c r="C215" s="1">
        <v>85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</row>
    <row r="216" spans="1:10" x14ac:dyDescent="0.2">
      <c r="A216" s="1" t="s">
        <v>463</v>
      </c>
      <c r="B216" s="1" t="s">
        <v>464</v>
      </c>
      <c r="C216" s="1">
        <v>90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</row>
    <row r="217" spans="1:10" x14ac:dyDescent="0.2">
      <c r="A217" s="1" t="s">
        <v>465</v>
      </c>
      <c r="B217" s="1" t="s">
        <v>466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</row>
    <row r="218" spans="1:10" x14ac:dyDescent="0.2">
      <c r="A218" s="1" t="s">
        <v>467</v>
      </c>
      <c r="B218" s="1" t="s">
        <v>468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 x14ac:dyDescent="0.2">
      <c r="A219" s="1" t="s">
        <v>469</v>
      </c>
      <c r="B219" s="1" t="s">
        <v>470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</row>
    <row r="220" spans="1:10" x14ac:dyDescent="0.2">
      <c r="A220" s="1" t="s">
        <v>471</v>
      </c>
      <c r="B220" s="1" t="s">
        <v>472</v>
      </c>
      <c r="E220" s="1" t="s">
        <v>431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</row>
    <row r="221" spans="1:10" x14ac:dyDescent="0.2">
      <c r="A221" s="1" t="s">
        <v>473</v>
      </c>
      <c r="B221" s="1" t="s">
        <v>474</v>
      </c>
      <c r="E221" s="1" t="s">
        <v>431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</row>
    <row r="222" spans="1:10" x14ac:dyDescent="0.2">
      <c r="A222" s="1" t="s">
        <v>475</v>
      </c>
      <c r="B222" s="1" t="s">
        <v>476</v>
      </c>
      <c r="E222" s="1" t="s">
        <v>431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</row>
    <row r="223" spans="1:10" x14ac:dyDescent="0.2">
      <c r="A223" s="1" t="s">
        <v>477</v>
      </c>
      <c r="B223" s="1" t="s">
        <v>478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</row>
    <row r="224" spans="1:10" x14ac:dyDescent="0.2">
      <c r="A224" s="1" t="s">
        <v>479</v>
      </c>
      <c r="B224" s="1" t="s">
        <v>480</v>
      </c>
      <c r="E224" s="1" t="s">
        <v>436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 x14ac:dyDescent="0.2">
      <c r="A225" s="1" t="s">
        <v>481</v>
      </c>
      <c r="B225" s="1" t="s">
        <v>482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</row>
    <row r="226" spans="1:10" x14ac:dyDescent="0.2">
      <c r="A226" s="1" t="s">
        <v>483</v>
      </c>
      <c r="B226" s="1" t="s">
        <v>484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</row>
    <row r="227" spans="1:10" x14ac:dyDescent="0.2">
      <c r="A227" s="1" t="s">
        <v>485</v>
      </c>
      <c r="B227" s="1" t="s">
        <v>486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</row>
    <row r="228" spans="1:10" x14ac:dyDescent="0.2">
      <c r="A228" s="1" t="s">
        <v>487</v>
      </c>
      <c r="B228" s="1" t="s">
        <v>488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</row>
    <row r="229" spans="1:10" x14ac:dyDescent="0.2">
      <c r="A229" s="1" t="s">
        <v>489</v>
      </c>
      <c r="B229" s="1" t="s">
        <v>490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</row>
    <row r="230" spans="1:10" x14ac:dyDescent="0.2">
      <c r="A230" s="1" t="s">
        <v>491</v>
      </c>
      <c r="B230" s="1" t="s">
        <v>492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</row>
    <row r="231" spans="1:10" x14ac:dyDescent="0.2">
      <c r="A231" s="1" t="s">
        <v>493</v>
      </c>
      <c r="B231" s="1" t="s">
        <v>494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</row>
    <row r="232" spans="1:10" x14ac:dyDescent="0.2">
      <c r="A232" s="1" t="s">
        <v>495</v>
      </c>
      <c r="B232" s="1" t="s">
        <v>496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</row>
    <row r="233" spans="1:10" x14ac:dyDescent="0.2">
      <c r="A233" s="1" t="s">
        <v>497</v>
      </c>
      <c r="B233" s="1" t="s">
        <v>498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</row>
    <row r="234" spans="1:10" x14ac:dyDescent="0.2">
      <c r="A234" s="1" t="s">
        <v>499</v>
      </c>
      <c r="B234" s="1" t="s">
        <v>500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</row>
    <row r="235" spans="1:10" x14ac:dyDescent="0.2">
      <c r="A235" s="1" t="s">
        <v>501</v>
      </c>
      <c r="B235" s="1" t="s">
        <v>502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</row>
    <row r="236" spans="1:10" x14ac:dyDescent="0.2">
      <c r="A236" s="1" t="s">
        <v>503</v>
      </c>
      <c r="B236" s="1" t="s">
        <v>504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</row>
    <row r="237" spans="1:10" x14ac:dyDescent="0.2">
      <c r="A237" s="1" t="s">
        <v>505</v>
      </c>
      <c r="B237" s="1" t="s">
        <v>506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</row>
    <row r="238" spans="1:10" x14ac:dyDescent="0.2">
      <c r="A238" s="1" t="s">
        <v>507</v>
      </c>
      <c r="B238" s="1" t="s">
        <v>508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</row>
    <row r="239" spans="1:10" x14ac:dyDescent="0.2">
      <c r="A239" s="1" t="s">
        <v>509</v>
      </c>
      <c r="B239" s="1" t="s">
        <v>510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</row>
    <row r="240" spans="1:10" x14ac:dyDescent="0.2">
      <c r="A240" s="1" t="s">
        <v>511</v>
      </c>
      <c r="B240" s="1" t="s">
        <v>512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</row>
    <row r="241" spans="1:10" x14ac:dyDescent="0.2">
      <c r="A241" s="1" t="s">
        <v>513</v>
      </c>
      <c r="B241" s="1" t="s">
        <v>514</v>
      </c>
      <c r="E241" s="1" t="s">
        <v>112</v>
      </c>
      <c r="F241" s="1">
        <v>1</v>
      </c>
      <c r="G241" s="1" t="s">
        <v>515</v>
      </c>
      <c r="H241" s="1">
        <v>1</v>
      </c>
      <c r="I241" s="1">
        <v>0</v>
      </c>
      <c r="J241" s="1">
        <v>0</v>
      </c>
    </row>
    <row r="242" spans="1:10" x14ac:dyDescent="0.2">
      <c r="A242" s="1" t="s">
        <v>516</v>
      </c>
      <c r="B242" s="1" t="s">
        <v>517</v>
      </c>
      <c r="E242" s="1" t="s">
        <v>118</v>
      </c>
      <c r="F242" s="1">
        <v>1</v>
      </c>
      <c r="G242" s="1" t="s">
        <v>518</v>
      </c>
      <c r="H242" s="1">
        <v>1</v>
      </c>
      <c r="I242" s="1">
        <v>0</v>
      </c>
      <c r="J242" s="1">
        <v>0</v>
      </c>
    </row>
    <row r="243" spans="1:10" x14ac:dyDescent="0.2">
      <c r="A243" s="1" t="s">
        <v>519</v>
      </c>
      <c r="B243" s="1" t="s">
        <v>520</v>
      </c>
      <c r="E243" s="1" t="s">
        <v>118</v>
      </c>
      <c r="F243" s="1">
        <v>1</v>
      </c>
      <c r="G243" s="1" t="s">
        <v>518</v>
      </c>
      <c r="H243" s="1">
        <v>1</v>
      </c>
      <c r="I243" s="1">
        <v>0</v>
      </c>
      <c r="J243" s="1">
        <v>0</v>
      </c>
    </row>
    <row r="244" spans="1:10" x14ac:dyDescent="0.2">
      <c r="A244" s="1" t="s">
        <v>521</v>
      </c>
      <c r="B244" s="1" t="s">
        <v>522</v>
      </c>
      <c r="E244" s="1" t="s">
        <v>121</v>
      </c>
      <c r="F244" s="1">
        <v>1</v>
      </c>
      <c r="G244" s="1" t="s">
        <v>523</v>
      </c>
      <c r="H244" s="1">
        <v>1</v>
      </c>
      <c r="I244" s="1">
        <v>0</v>
      </c>
      <c r="J244" s="1">
        <v>0</v>
      </c>
    </row>
    <row r="245" spans="1:10" x14ac:dyDescent="0.2">
      <c r="A245" s="1" t="s">
        <v>524</v>
      </c>
      <c r="B245" s="1" t="s">
        <v>525</v>
      </c>
      <c r="E245" s="1" t="s">
        <v>121</v>
      </c>
      <c r="F245" s="1">
        <v>1</v>
      </c>
      <c r="G245" s="1" t="s">
        <v>523</v>
      </c>
      <c r="H245" s="1">
        <v>1</v>
      </c>
      <c r="I245" s="1">
        <v>0</v>
      </c>
      <c r="J245" s="1">
        <v>0</v>
      </c>
    </row>
    <row r="246" spans="1:10" x14ac:dyDescent="0.2">
      <c r="A246" s="1" t="s">
        <v>526</v>
      </c>
      <c r="B246" s="1" t="s">
        <v>527</v>
      </c>
      <c r="E246" s="1" t="s">
        <v>121</v>
      </c>
      <c r="F246" s="1">
        <v>1</v>
      </c>
      <c r="G246" s="1" t="s">
        <v>523</v>
      </c>
      <c r="H246" s="1">
        <v>1</v>
      </c>
      <c r="I246" s="1">
        <v>0</v>
      </c>
      <c r="J246" s="1">
        <v>0</v>
      </c>
    </row>
    <row r="247" spans="1:10" x14ac:dyDescent="0.2">
      <c r="A247" s="1" t="s">
        <v>528</v>
      </c>
      <c r="B247" s="1" t="s">
        <v>529</v>
      </c>
      <c r="E247" s="1" t="s">
        <v>124</v>
      </c>
      <c r="F247" s="1">
        <v>1</v>
      </c>
      <c r="G247" s="1" t="s">
        <v>530</v>
      </c>
      <c r="H247" s="1">
        <v>1</v>
      </c>
      <c r="I247" s="1">
        <v>0</v>
      </c>
      <c r="J247" s="1">
        <v>0</v>
      </c>
    </row>
    <row r="248" spans="1:10" x14ac:dyDescent="0.2">
      <c r="A248" s="1" t="s">
        <v>531</v>
      </c>
      <c r="B248" s="1" t="s">
        <v>532</v>
      </c>
      <c r="E248" s="1" t="s">
        <v>124</v>
      </c>
      <c r="F248" s="1">
        <v>1</v>
      </c>
      <c r="G248" s="1" t="s">
        <v>530</v>
      </c>
      <c r="H248" s="1">
        <v>1</v>
      </c>
      <c r="I248" s="1">
        <v>0</v>
      </c>
      <c r="J248" s="1">
        <v>0</v>
      </c>
    </row>
    <row r="249" spans="1:10" x14ac:dyDescent="0.2">
      <c r="A249" s="1" t="s">
        <v>533</v>
      </c>
      <c r="B249" s="1" t="s">
        <v>534</v>
      </c>
      <c r="E249" s="1" t="s">
        <v>124</v>
      </c>
      <c r="F249" s="1">
        <v>1</v>
      </c>
      <c r="G249" s="1" t="s">
        <v>530</v>
      </c>
      <c r="H249" s="1">
        <v>1</v>
      </c>
      <c r="I249" s="1">
        <v>0</v>
      </c>
      <c r="J249" s="1">
        <v>0</v>
      </c>
    </row>
    <row r="250" spans="1:10" x14ac:dyDescent="0.2">
      <c r="A250" s="1" t="s">
        <v>535</v>
      </c>
      <c r="B250" s="1" t="s">
        <v>536</v>
      </c>
      <c r="E250" s="1" t="s">
        <v>124</v>
      </c>
      <c r="F250" s="1">
        <v>1</v>
      </c>
      <c r="G250" s="1" t="s">
        <v>530</v>
      </c>
      <c r="H250" s="1">
        <v>1</v>
      </c>
      <c r="I250" s="1">
        <v>0</v>
      </c>
      <c r="J250" s="1">
        <v>0</v>
      </c>
    </row>
    <row r="251" spans="1:10" x14ac:dyDescent="0.2">
      <c r="A251" s="1" t="s">
        <v>537</v>
      </c>
      <c r="B251" s="1" t="s">
        <v>538</v>
      </c>
      <c r="E251" s="1" t="s">
        <v>127</v>
      </c>
      <c r="F251" s="1">
        <v>1</v>
      </c>
      <c r="G251" s="1" t="s">
        <v>539</v>
      </c>
      <c r="H251" s="1">
        <v>1</v>
      </c>
      <c r="I251" s="1">
        <v>0</v>
      </c>
      <c r="J251" s="1">
        <v>0</v>
      </c>
    </row>
    <row r="252" spans="1:10" x14ac:dyDescent="0.2">
      <c r="A252" s="1" t="s">
        <v>540</v>
      </c>
      <c r="B252" s="1" t="s">
        <v>541</v>
      </c>
      <c r="E252" s="1" t="s">
        <v>127</v>
      </c>
      <c r="F252" s="1">
        <v>1</v>
      </c>
      <c r="G252" s="1" t="s">
        <v>539</v>
      </c>
      <c r="H252" s="1">
        <v>1</v>
      </c>
      <c r="I252" s="1">
        <v>0</v>
      </c>
      <c r="J252" s="1">
        <v>0</v>
      </c>
    </row>
    <row r="253" spans="1:10" x14ac:dyDescent="0.2">
      <c r="A253" s="1" t="s">
        <v>542</v>
      </c>
      <c r="B253" s="1" t="s">
        <v>543</v>
      </c>
      <c r="E253" s="1" t="s">
        <v>127</v>
      </c>
      <c r="F253" s="1">
        <v>1</v>
      </c>
      <c r="G253" s="1" t="s">
        <v>539</v>
      </c>
      <c r="H253" s="1">
        <v>1</v>
      </c>
      <c r="I253" s="1">
        <v>0</v>
      </c>
      <c r="J253" s="1">
        <v>0</v>
      </c>
    </row>
    <row r="254" spans="1:10" x14ac:dyDescent="0.2">
      <c r="A254" s="1" t="s">
        <v>544</v>
      </c>
      <c r="B254" s="1" t="s">
        <v>545</v>
      </c>
      <c r="E254" s="1" t="s">
        <v>127</v>
      </c>
      <c r="F254" s="1">
        <v>1</v>
      </c>
      <c r="G254" s="1" t="s">
        <v>539</v>
      </c>
      <c r="H254" s="1">
        <v>1</v>
      </c>
      <c r="I254" s="1">
        <v>0</v>
      </c>
      <c r="J254" s="1">
        <v>0</v>
      </c>
    </row>
    <row r="255" spans="1:10" x14ac:dyDescent="0.2">
      <c r="A255" s="1" t="s">
        <v>546</v>
      </c>
      <c r="B255" s="1" t="s">
        <v>547</v>
      </c>
      <c r="E255" s="1" t="s">
        <v>127</v>
      </c>
      <c r="F255" s="1">
        <v>1</v>
      </c>
      <c r="G255" s="1" t="s">
        <v>539</v>
      </c>
      <c r="H255" s="1">
        <v>1</v>
      </c>
      <c r="I255" s="1">
        <v>0</v>
      </c>
      <c r="J255" s="1">
        <v>0</v>
      </c>
    </row>
    <row r="256" spans="1:10" x14ac:dyDescent="0.2">
      <c r="A256" s="1" t="s">
        <v>548</v>
      </c>
      <c r="B256" s="1" t="s">
        <v>549</v>
      </c>
      <c r="E256" s="1" t="s">
        <v>130</v>
      </c>
      <c r="F256" s="1">
        <v>1</v>
      </c>
      <c r="G256" s="1" t="s">
        <v>550</v>
      </c>
      <c r="H256" s="1">
        <v>1</v>
      </c>
      <c r="I256" s="1">
        <v>0</v>
      </c>
      <c r="J256" s="1">
        <v>0</v>
      </c>
    </row>
    <row r="257" spans="1:10" x14ac:dyDescent="0.2">
      <c r="A257" s="1" t="s">
        <v>551</v>
      </c>
      <c r="B257" s="1" t="s">
        <v>552</v>
      </c>
      <c r="E257" s="1" t="s">
        <v>130</v>
      </c>
      <c r="F257" s="1">
        <v>1</v>
      </c>
      <c r="G257" s="1" t="s">
        <v>550</v>
      </c>
      <c r="H257" s="1">
        <v>1</v>
      </c>
      <c r="I257" s="1">
        <v>0</v>
      </c>
      <c r="J257" s="1">
        <v>0</v>
      </c>
    </row>
    <row r="258" spans="1:10" x14ac:dyDescent="0.2">
      <c r="A258" s="1" t="s">
        <v>553</v>
      </c>
      <c r="B258" s="1" t="s">
        <v>554</v>
      </c>
      <c r="E258" s="1" t="s">
        <v>130</v>
      </c>
      <c r="F258" s="1">
        <v>1</v>
      </c>
      <c r="G258" s="1" t="s">
        <v>550</v>
      </c>
      <c r="H258" s="1">
        <v>1</v>
      </c>
      <c r="I258" s="1">
        <v>0</v>
      </c>
      <c r="J258" s="1">
        <v>0</v>
      </c>
    </row>
    <row r="259" spans="1:10" x14ac:dyDescent="0.2">
      <c r="A259" s="1" t="s">
        <v>555</v>
      </c>
      <c r="B259" s="1" t="s">
        <v>556</v>
      </c>
      <c r="E259" s="1" t="s">
        <v>130</v>
      </c>
      <c r="F259" s="1">
        <v>1</v>
      </c>
      <c r="G259" s="1" t="s">
        <v>550</v>
      </c>
      <c r="H259" s="1">
        <v>1</v>
      </c>
      <c r="I259" s="1">
        <v>0</v>
      </c>
      <c r="J259" s="1">
        <v>0</v>
      </c>
    </row>
    <row r="260" spans="1:10" x14ac:dyDescent="0.2">
      <c r="A260" s="1" t="s">
        <v>557</v>
      </c>
      <c r="B260" s="1" t="s">
        <v>558</v>
      </c>
      <c r="E260" s="1" t="s">
        <v>130</v>
      </c>
      <c r="F260" s="1">
        <v>1</v>
      </c>
      <c r="G260" s="1" t="s">
        <v>550</v>
      </c>
      <c r="H260" s="1">
        <v>1</v>
      </c>
      <c r="I260" s="1">
        <v>0</v>
      </c>
      <c r="J260" s="1">
        <v>0</v>
      </c>
    </row>
    <row r="261" spans="1:10" x14ac:dyDescent="0.2">
      <c r="A261" s="1" t="s">
        <v>559</v>
      </c>
      <c r="B261" s="1" t="s">
        <v>560</v>
      </c>
      <c r="E261" s="1" t="s">
        <v>130</v>
      </c>
      <c r="F261" s="1">
        <v>1</v>
      </c>
      <c r="G261" s="1" t="s">
        <v>550</v>
      </c>
      <c r="H261" s="1">
        <v>1</v>
      </c>
      <c r="I261" s="1">
        <v>0</v>
      </c>
      <c r="J261" s="1">
        <v>0</v>
      </c>
    </row>
    <row r="262" spans="1:10" x14ac:dyDescent="0.2">
      <c r="A262" s="1" t="s">
        <v>561</v>
      </c>
      <c r="B262" s="1" t="s">
        <v>562</v>
      </c>
      <c r="E262" s="1" t="s">
        <v>133</v>
      </c>
      <c r="F262" s="1">
        <v>1</v>
      </c>
      <c r="G262" s="1" t="s">
        <v>563</v>
      </c>
      <c r="H262" s="1">
        <v>1</v>
      </c>
      <c r="I262" s="1">
        <v>0</v>
      </c>
      <c r="J262" s="1">
        <v>0</v>
      </c>
    </row>
    <row r="263" spans="1:10" x14ac:dyDescent="0.2">
      <c r="A263" s="1" t="s">
        <v>564</v>
      </c>
      <c r="B263" s="1" t="s">
        <v>565</v>
      </c>
      <c r="E263" s="1" t="s">
        <v>133</v>
      </c>
      <c r="F263" s="1">
        <v>1</v>
      </c>
      <c r="G263" s="1" t="s">
        <v>563</v>
      </c>
      <c r="H263" s="1">
        <v>1</v>
      </c>
      <c r="I263" s="1">
        <v>0</v>
      </c>
      <c r="J263" s="1">
        <v>0</v>
      </c>
    </row>
    <row r="264" spans="1:10" x14ac:dyDescent="0.2">
      <c r="A264" s="1" t="s">
        <v>566</v>
      </c>
      <c r="B264" s="1" t="s">
        <v>567</v>
      </c>
      <c r="E264" s="1" t="s">
        <v>133</v>
      </c>
      <c r="F264" s="1">
        <v>1</v>
      </c>
      <c r="G264" s="1" t="s">
        <v>563</v>
      </c>
      <c r="H264" s="1">
        <v>1</v>
      </c>
      <c r="I264" s="1">
        <v>0</v>
      </c>
      <c r="J264" s="1">
        <v>0</v>
      </c>
    </row>
    <row r="265" spans="1:10" x14ac:dyDescent="0.2">
      <c r="A265" s="1" t="s">
        <v>568</v>
      </c>
      <c r="B265" s="1" t="s">
        <v>569</v>
      </c>
      <c r="E265" s="1" t="s">
        <v>133</v>
      </c>
      <c r="F265" s="1">
        <v>1</v>
      </c>
      <c r="G265" s="1" t="s">
        <v>563</v>
      </c>
      <c r="H265" s="1">
        <v>1</v>
      </c>
      <c r="I265" s="1">
        <v>0</v>
      </c>
      <c r="J265" s="1">
        <v>0</v>
      </c>
    </row>
    <row r="266" spans="1:10" x14ac:dyDescent="0.2">
      <c r="A266" s="1" t="s">
        <v>570</v>
      </c>
      <c r="B266" s="1" t="s">
        <v>571</v>
      </c>
      <c r="E266" s="1" t="s">
        <v>133</v>
      </c>
      <c r="F266" s="1">
        <v>1</v>
      </c>
      <c r="G266" s="1" t="s">
        <v>563</v>
      </c>
      <c r="H266" s="1">
        <v>1</v>
      </c>
      <c r="I266" s="1">
        <v>0</v>
      </c>
      <c r="J266" s="1">
        <v>0</v>
      </c>
    </row>
    <row r="267" spans="1:10" x14ac:dyDescent="0.2">
      <c r="A267" s="1" t="s">
        <v>572</v>
      </c>
      <c r="B267" s="1" t="s">
        <v>573</v>
      </c>
      <c r="E267" s="1" t="s">
        <v>133</v>
      </c>
      <c r="F267" s="1">
        <v>1</v>
      </c>
      <c r="G267" s="1" t="s">
        <v>563</v>
      </c>
      <c r="H267" s="1">
        <v>1</v>
      </c>
      <c r="I267" s="1">
        <v>0</v>
      </c>
      <c r="J267" s="1">
        <v>0</v>
      </c>
    </row>
    <row r="268" spans="1:10" x14ac:dyDescent="0.2">
      <c r="A268" s="1" t="s">
        <v>574</v>
      </c>
      <c r="B268" s="1" t="s">
        <v>575</v>
      </c>
      <c r="E268" s="1" t="s">
        <v>136</v>
      </c>
      <c r="F268" s="1">
        <v>1</v>
      </c>
      <c r="G268" s="1" t="s">
        <v>576</v>
      </c>
      <c r="H268" s="1">
        <v>1</v>
      </c>
      <c r="I268" s="1">
        <v>0</v>
      </c>
      <c r="J268" s="1">
        <v>0</v>
      </c>
    </row>
    <row r="269" spans="1:10" x14ac:dyDescent="0.2">
      <c r="A269" s="1" t="s">
        <v>577</v>
      </c>
      <c r="B269" s="1" t="s">
        <v>578</v>
      </c>
      <c r="E269" s="1" t="s">
        <v>136</v>
      </c>
      <c r="F269" s="1">
        <v>1</v>
      </c>
      <c r="G269" s="1" t="s">
        <v>576</v>
      </c>
      <c r="H269" s="1">
        <v>1</v>
      </c>
      <c r="I269" s="1">
        <v>0</v>
      </c>
      <c r="J269" s="1">
        <v>0</v>
      </c>
    </row>
    <row r="270" spans="1:10" x14ac:dyDescent="0.2">
      <c r="A270" s="1" t="s">
        <v>579</v>
      </c>
      <c r="B270" s="1" t="s">
        <v>580</v>
      </c>
      <c r="E270" s="1" t="s">
        <v>136</v>
      </c>
      <c r="F270" s="1">
        <v>1</v>
      </c>
      <c r="G270" s="1" t="s">
        <v>576</v>
      </c>
      <c r="H270" s="1">
        <v>1</v>
      </c>
      <c r="I270" s="1">
        <v>0</v>
      </c>
      <c r="J270" s="1">
        <v>0</v>
      </c>
    </row>
    <row r="271" spans="1:10" x14ac:dyDescent="0.2">
      <c r="A271" s="1" t="s">
        <v>581</v>
      </c>
      <c r="B271" s="1" t="s">
        <v>582</v>
      </c>
      <c r="E271" s="1" t="s">
        <v>136</v>
      </c>
      <c r="F271" s="1">
        <v>1</v>
      </c>
      <c r="G271" s="1" t="s">
        <v>576</v>
      </c>
      <c r="H271" s="1">
        <v>1</v>
      </c>
      <c r="I271" s="1">
        <v>0</v>
      </c>
      <c r="J271" s="1">
        <v>0</v>
      </c>
    </row>
    <row r="272" spans="1:10" x14ac:dyDescent="0.2">
      <c r="A272" s="1" t="s">
        <v>583</v>
      </c>
      <c r="B272" s="1" t="s">
        <v>584</v>
      </c>
      <c r="E272" s="1" t="s">
        <v>136</v>
      </c>
      <c r="F272" s="1">
        <v>1</v>
      </c>
      <c r="G272" s="1" t="s">
        <v>576</v>
      </c>
      <c r="H272" s="1">
        <v>1</v>
      </c>
      <c r="I272" s="1">
        <v>0</v>
      </c>
      <c r="J272" s="1">
        <v>0</v>
      </c>
    </row>
    <row r="273" spans="1:10" x14ac:dyDescent="0.2">
      <c r="A273" s="1" t="s">
        <v>585</v>
      </c>
      <c r="B273" s="1" t="s">
        <v>586</v>
      </c>
      <c r="E273" s="1" t="s">
        <v>136</v>
      </c>
      <c r="F273" s="1">
        <v>1</v>
      </c>
      <c r="G273" s="1" t="s">
        <v>576</v>
      </c>
      <c r="H273" s="1">
        <v>1</v>
      </c>
      <c r="I273" s="1">
        <v>0</v>
      </c>
      <c r="J273" s="1">
        <v>0</v>
      </c>
    </row>
    <row r="274" spans="1:10" x14ac:dyDescent="0.2">
      <c r="A274" s="1" t="s">
        <v>587</v>
      </c>
      <c r="B274" s="1" t="s">
        <v>588</v>
      </c>
      <c r="E274" s="1" t="s">
        <v>136</v>
      </c>
      <c r="F274" s="1">
        <v>1</v>
      </c>
      <c r="G274" s="1" t="s">
        <v>576</v>
      </c>
      <c r="H274" s="1">
        <v>1</v>
      </c>
      <c r="I274" s="1">
        <v>0</v>
      </c>
      <c r="J274" s="1">
        <v>0</v>
      </c>
    </row>
    <row r="275" spans="1:10" x14ac:dyDescent="0.2">
      <c r="A275" s="1" t="s">
        <v>589</v>
      </c>
      <c r="B275" s="1" t="s">
        <v>590</v>
      </c>
      <c r="E275" s="1" t="s">
        <v>139</v>
      </c>
      <c r="F275" s="1">
        <v>1</v>
      </c>
      <c r="G275" s="1" t="s">
        <v>591</v>
      </c>
      <c r="H275" s="1">
        <v>1</v>
      </c>
      <c r="I275" s="1">
        <v>0</v>
      </c>
      <c r="J275" s="1">
        <v>0</v>
      </c>
    </row>
    <row r="276" spans="1:10" x14ac:dyDescent="0.2">
      <c r="A276" s="1" t="s">
        <v>592</v>
      </c>
      <c r="B276" s="1" t="s">
        <v>593</v>
      </c>
      <c r="E276" s="1" t="s">
        <v>139</v>
      </c>
      <c r="F276" s="1">
        <v>1</v>
      </c>
      <c r="G276" s="1" t="s">
        <v>591</v>
      </c>
      <c r="H276" s="1">
        <v>1</v>
      </c>
      <c r="I276" s="1">
        <v>0</v>
      </c>
      <c r="J276" s="1">
        <v>0</v>
      </c>
    </row>
    <row r="277" spans="1:10" x14ac:dyDescent="0.2">
      <c r="A277" s="1" t="s">
        <v>594</v>
      </c>
      <c r="B277" s="1" t="s">
        <v>595</v>
      </c>
      <c r="E277" s="1" t="s">
        <v>139</v>
      </c>
      <c r="F277" s="1">
        <v>1</v>
      </c>
      <c r="G277" s="1" t="s">
        <v>591</v>
      </c>
      <c r="H277" s="1">
        <v>1</v>
      </c>
      <c r="I277" s="1">
        <v>0</v>
      </c>
      <c r="J277" s="1">
        <v>0</v>
      </c>
    </row>
    <row r="278" spans="1:10" x14ac:dyDescent="0.2">
      <c r="A278" s="1" t="s">
        <v>596</v>
      </c>
      <c r="B278" s="1" t="s">
        <v>597</v>
      </c>
      <c r="E278" s="1" t="s">
        <v>139</v>
      </c>
      <c r="F278" s="1">
        <v>1</v>
      </c>
      <c r="G278" s="1" t="s">
        <v>591</v>
      </c>
      <c r="H278" s="1">
        <v>1</v>
      </c>
      <c r="I278" s="1">
        <v>0</v>
      </c>
      <c r="J278" s="1">
        <v>0</v>
      </c>
    </row>
    <row r="279" spans="1:10" x14ac:dyDescent="0.2">
      <c r="A279" s="1" t="s">
        <v>598</v>
      </c>
      <c r="B279" s="1" t="s">
        <v>599</v>
      </c>
      <c r="E279" s="1" t="s">
        <v>139</v>
      </c>
      <c r="F279" s="1">
        <v>1</v>
      </c>
      <c r="G279" s="1" t="s">
        <v>591</v>
      </c>
      <c r="H279" s="1">
        <v>1</v>
      </c>
      <c r="I279" s="1">
        <v>0</v>
      </c>
      <c r="J279" s="1">
        <v>0</v>
      </c>
    </row>
    <row r="280" spans="1:10" x14ac:dyDescent="0.2">
      <c r="A280" s="1" t="s">
        <v>600</v>
      </c>
      <c r="B280" s="1" t="s">
        <v>601</v>
      </c>
      <c r="E280" s="1" t="s">
        <v>139</v>
      </c>
      <c r="F280" s="1">
        <v>1</v>
      </c>
      <c r="G280" s="1" t="s">
        <v>591</v>
      </c>
      <c r="H280" s="1">
        <v>1</v>
      </c>
      <c r="I280" s="1">
        <v>0</v>
      </c>
      <c r="J280" s="1">
        <v>0</v>
      </c>
    </row>
    <row r="281" spans="1:10" x14ac:dyDescent="0.2">
      <c r="A281" s="1" t="s">
        <v>602</v>
      </c>
      <c r="B281" s="1" t="s">
        <v>603</v>
      </c>
      <c r="E281" s="1" t="s">
        <v>139</v>
      </c>
      <c r="F281" s="1">
        <v>1</v>
      </c>
      <c r="G281" s="1" t="s">
        <v>591</v>
      </c>
      <c r="H281" s="1">
        <v>1</v>
      </c>
      <c r="I281" s="1">
        <v>0</v>
      </c>
      <c r="J281" s="1">
        <v>0</v>
      </c>
    </row>
    <row r="282" spans="1:10" x14ac:dyDescent="0.2">
      <c r="A282" s="1" t="s">
        <v>604</v>
      </c>
      <c r="B282" s="1" t="s">
        <v>605</v>
      </c>
      <c r="E282" s="1" t="s">
        <v>139</v>
      </c>
      <c r="F282" s="1">
        <v>1</v>
      </c>
      <c r="G282" s="1" t="s">
        <v>591</v>
      </c>
      <c r="H282" s="1">
        <v>1</v>
      </c>
      <c r="I282" s="1">
        <v>0</v>
      </c>
      <c r="J282" s="1">
        <v>0</v>
      </c>
    </row>
    <row r="283" spans="1:10" x14ac:dyDescent="0.2">
      <c r="A283" s="1" t="s">
        <v>606</v>
      </c>
      <c r="B283" s="1" t="s">
        <v>607</v>
      </c>
      <c r="E283" s="1" t="s">
        <v>142</v>
      </c>
      <c r="F283" s="1">
        <v>1</v>
      </c>
      <c r="G283" s="1" t="s">
        <v>608</v>
      </c>
      <c r="H283" s="1">
        <v>1</v>
      </c>
      <c r="I283" s="1">
        <v>0</v>
      </c>
      <c r="J283" s="1">
        <v>0</v>
      </c>
    </row>
    <row r="284" spans="1:10" x14ac:dyDescent="0.2">
      <c r="A284" s="1" t="s">
        <v>609</v>
      </c>
      <c r="B284" s="1" t="s">
        <v>610</v>
      </c>
      <c r="E284" s="1" t="s">
        <v>142</v>
      </c>
      <c r="F284" s="1">
        <v>1</v>
      </c>
      <c r="G284" s="1" t="s">
        <v>608</v>
      </c>
      <c r="H284" s="1">
        <v>1</v>
      </c>
      <c r="I284" s="1">
        <v>0</v>
      </c>
      <c r="J284" s="1">
        <v>0</v>
      </c>
    </row>
    <row r="285" spans="1:10" x14ac:dyDescent="0.2">
      <c r="A285" s="1" t="s">
        <v>611</v>
      </c>
      <c r="B285" s="1" t="s">
        <v>612</v>
      </c>
      <c r="E285" s="1" t="s">
        <v>142</v>
      </c>
      <c r="F285" s="1">
        <v>1</v>
      </c>
      <c r="G285" s="1" t="s">
        <v>608</v>
      </c>
      <c r="H285" s="1">
        <v>1</v>
      </c>
      <c r="I285" s="1">
        <v>0</v>
      </c>
      <c r="J285" s="1">
        <v>0</v>
      </c>
    </row>
    <row r="286" spans="1:10" x14ac:dyDescent="0.2">
      <c r="A286" s="1" t="s">
        <v>613</v>
      </c>
      <c r="B286" s="1" t="s">
        <v>614</v>
      </c>
      <c r="E286" s="1" t="s">
        <v>142</v>
      </c>
      <c r="F286" s="1">
        <v>1</v>
      </c>
      <c r="G286" s="1" t="s">
        <v>608</v>
      </c>
      <c r="H286" s="1">
        <v>1</v>
      </c>
      <c r="I286" s="1">
        <v>0</v>
      </c>
      <c r="J286" s="1">
        <v>0</v>
      </c>
    </row>
    <row r="287" spans="1:10" x14ac:dyDescent="0.2">
      <c r="A287" s="1" t="s">
        <v>615</v>
      </c>
      <c r="B287" s="1" t="s">
        <v>616</v>
      </c>
      <c r="E287" s="1" t="s">
        <v>142</v>
      </c>
      <c r="F287" s="1">
        <v>1</v>
      </c>
      <c r="G287" s="1" t="s">
        <v>608</v>
      </c>
      <c r="H287" s="1">
        <v>1</v>
      </c>
      <c r="I287" s="1">
        <v>0</v>
      </c>
      <c r="J287" s="1">
        <v>0</v>
      </c>
    </row>
    <row r="288" spans="1:10" x14ac:dyDescent="0.2">
      <c r="A288" s="1" t="s">
        <v>617</v>
      </c>
      <c r="B288" s="1" t="s">
        <v>618</v>
      </c>
      <c r="E288" s="1" t="s">
        <v>142</v>
      </c>
      <c r="F288" s="1">
        <v>1</v>
      </c>
      <c r="G288" s="1" t="s">
        <v>608</v>
      </c>
      <c r="H288" s="1">
        <v>1</v>
      </c>
      <c r="I288" s="1">
        <v>0</v>
      </c>
      <c r="J288" s="1">
        <v>0</v>
      </c>
    </row>
    <row r="289" spans="1:10" x14ac:dyDescent="0.2">
      <c r="A289" s="1" t="s">
        <v>619</v>
      </c>
      <c r="B289" s="1" t="s">
        <v>620</v>
      </c>
      <c r="E289" s="1" t="s">
        <v>142</v>
      </c>
      <c r="F289" s="1">
        <v>1</v>
      </c>
      <c r="G289" s="1" t="s">
        <v>608</v>
      </c>
      <c r="H289" s="1">
        <v>1</v>
      </c>
      <c r="I289" s="1">
        <v>0</v>
      </c>
      <c r="J289" s="1">
        <v>0</v>
      </c>
    </row>
    <row r="290" spans="1:10" x14ac:dyDescent="0.2">
      <c r="A290" s="1" t="s">
        <v>621</v>
      </c>
      <c r="B290" s="1" t="s">
        <v>622</v>
      </c>
      <c r="E290" s="1" t="s">
        <v>142</v>
      </c>
      <c r="F290" s="1">
        <v>1</v>
      </c>
      <c r="G290" s="1" t="s">
        <v>608</v>
      </c>
      <c r="H290" s="1">
        <v>1</v>
      </c>
      <c r="I290" s="1">
        <v>0</v>
      </c>
      <c r="J290" s="1">
        <v>0</v>
      </c>
    </row>
    <row r="291" spans="1:10" x14ac:dyDescent="0.2">
      <c r="A291" s="1" t="s">
        <v>623</v>
      </c>
      <c r="B291" s="1" t="s">
        <v>624</v>
      </c>
      <c r="E291" s="1" t="s">
        <v>142</v>
      </c>
      <c r="F291" s="1">
        <v>1</v>
      </c>
      <c r="G291" s="1" t="s">
        <v>608</v>
      </c>
      <c r="H291" s="1">
        <v>1</v>
      </c>
      <c r="I291" s="1">
        <v>0</v>
      </c>
      <c r="J291" s="1">
        <v>0</v>
      </c>
    </row>
    <row r="292" spans="1:10" x14ac:dyDescent="0.2">
      <c r="A292" s="1" t="s">
        <v>625</v>
      </c>
      <c r="B292" s="1" t="s">
        <v>626</v>
      </c>
      <c r="E292" s="1" t="s">
        <v>118</v>
      </c>
      <c r="F292" s="1">
        <v>1</v>
      </c>
      <c r="G292" s="1" t="s">
        <v>518</v>
      </c>
      <c r="H292" s="1">
        <v>1</v>
      </c>
      <c r="I292" s="1">
        <v>0</v>
      </c>
      <c r="J292" s="1">
        <v>0</v>
      </c>
    </row>
    <row r="293" spans="1:10" x14ac:dyDescent="0.2">
      <c r="A293" s="1" t="s">
        <v>627</v>
      </c>
      <c r="B293" s="1" t="s">
        <v>628</v>
      </c>
      <c r="E293" s="1" t="s">
        <v>121</v>
      </c>
      <c r="F293" s="1">
        <v>1</v>
      </c>
      <c r="G293" s="1" t="s">
        <v>523</v>
      </c>
      <c r="H293" s="1">
        <v>1</v>
      </c>
      <c r="I293" s="1">
        <v>0</v>
      </c>
      <c r="J293" s="1">
        <v>0</v>
      </c>
    </row>
    <row r="294" spans="1:10" x14ac:dyDescent="0.2">
      <c r="A294" s="1" t="s">
        <v>629</v>
      </c>
      <c r="B294" s="1" t="s">
        <v>630</v>
      </c>
      <c r="E294" s="1" t="s">
        <v>124</v>
      </c>
      <c r="F294" s="1">
        <v>1</v>
      </c>
      <c r="G294" s="1" t="s">
        <v>530</v>
      </c>
      <c r="H294" s="1">
        <v>1</v>
      </c>
      <c r="I294" s="1">
        <v>0</v>
      </c>
      <c r="J294" s="1">
        <v>0</v>
      </c>
    </row>
    <row r="295" spans="1:10" x14ac:dyDescent="0.2">
      <c r="A295" s="1" t="s">
        <v>631</v>
      </c>
      <c r="B295" s="1" t="s">
        <v>632</v>
      </c>
      <c r="E295" s="1" t="s">
        <v>127</v>
      </c>
      <c r="F295" s="1">
        <v>1</v>
      </c>
      <c r="G295" s="1" t="s">
        <v>539</v>
      </c>
      <c r="H295" s="1">
        <v>1</v>
      </c>
      <c r="I295" s="1">
        <v>0</v>
      </c>
      <c r="J295" s="1">
        <v>0</v>
      </c>
    </row>
    <row r="296" spans="1:10" x14ac:dyDescent="0.2">
      <c r="A296" s="1" t="s">
        <v>633</v>
      </c>
      <c r="B296" s="1" t="s">
        <v>634</v>
      </c>
      <c r="E296" s="1" t="s">
        <v>130</v>
      </c>
      <c r="F296" s="1">
        <v>1</v>
      </c>
      <c r="G296" s="1" t="s">
        <v>550</v>
      </c>
      <c r="H296" s="1">
        <v>1</v>
      </c>
      <c r="I296" s="1">
        <v>0</v>
      </c>
      <c r="J296" s="1">
        <v>0</v>
      </c>
    </row>
    <row r="297" spans="1:10" x14ac:dyDescent="0.2">
      <c r="A297" s="1" t="s">
        <v>635</v>
      </c>
      <c r="B297" s="1" t="s">
        <v>636</v>
      </c>
      <c r="E297" s="1" t="s">
        <v>133</v>
      </c>
      <c r="F297" s="1">
        <v>1</v>
      </c>
      <c r="G297" s="1" t="s">
        <v>563</v>
      </c>
      <c r="H297" s="1">
        <v>1</v>
      </c>
      <c r="I297" s="1">
        <v>0</v>
      </c>
      <c r="J297" s="1">
        <v>0</v>
      </c>
    </row>
    <row r="298" spans="1:10" x14ac:dyDescent="0.2">
      <c r="A298" s="1" t="s">
        <v>637</v>
      </c>
      <c r="B298" s="1" t="s">
        <v>638</v>
      </c>
      <c r="E298" s="1" t="s">
        <v>136</v>
      </c>
      <c r="F298" s="1">
        <v>1</v>
      </c>
      <c r="G298" s="1" t="s">
        <v>576</v>
      </c>
      <c r="H298" s="1">
        <v>1</v>
      </c>
      <c r="I298" s="1">
        <v>0</v>
      </c>
      <c r="J298" s="1">
        <v>0</v>
      </c>
    </row>
    <row r="299" spans="1:10" x14ac:dyDescent="0.2">
      <c r="A299" s="1" t="s">
        <v>639</v>
      </c>
      <c r="B299" s="1" t="s">
        <v>640</v>
      </c>
      <c r="E299" s="1" t="s">
        <v>139</v>
      </c>
      <c r="F299" s="1">
        <v>1</v>
      </c>
      <c r="G299" s="1" t="s">
        <v>591</v>
      </c>
      <c r="H299" s="1">
        <v>1</v>
      </c>
      <c r="I299" s="1">
        <v>0</v>
      </c>
      <c r="J299" s="1">
        <v>0</v>
      </c>
    </row>
    <row r="300" spans="1:10" x14ac:dyDescent="0.2">
      <c r="A300" s="1" t="s">
        <v>641</v>
      </c>
      <c r="B300" s="1" t="s">
        <v>642</v>
      </c>
      <c r="E300" s="1" t="s">
        <v>142</v>
      </c>
      <c r="F300" s="1">
        <v>1</v>
      </c>
      <c r="G300" s="1" t="s">
        <v>608</v>
      </c>
      <c r="H300" s="1">
        <v>1</v>
      </c>
      <c r="I300" s="1">
        <v>0</v>
      </c>
      <c r="J300" s="1">
        <v>0</v>
      </c>
    </row>
    <row r="301" spans="1:10" x14ac:dyDescent="0.2">
      <c r="A301" s="1" t="s">
        <v>643</v>
      </c>
      <c r="B301" s="1" t="s">
        <v>644</v>
      </c>
      <c r="E301" s="1" t="s">
        <v>118</v>
      </c>
      <c r="F301" s="1">
        <v>1</v>
      </c>
      <c r="G301" s="1" t="s">
        <v>518</v>
      </c>
      <c r="H301" s="1">
        <v>1</v>
      </c>
      <c r="I301" s="1">
        <v>0</v>
      </c>
      <c r="J301" s="1">
        <v>0</v>
      </c>
    </row>
    <row r="302" spans="1:10" x14ac:dyDescent="0.2">
      <c r="A302" s="1" t="s">
        <v>645</v>
      </c>
      <c r="B302" s="1" t="s">
        <v>646</v>
      </c>
      <c r="E302" s="1" t="s">
        <v>121</v>
      </c>
      <c r="F302" s="1">
        <v>1</v>
      </c>
      <c r="G302" s="1" t="s">
        <v>523</v>
      </c>
      <c r="H302" s="1">
        <v>1</v>
      </c>
      <c r="I302" s="1">
        <v>0</v>
      </c>
      <c r="J302" s="1">
        <v>0</v>
      </c>
    </row>
    <row r="303" spans="1:10" x14ac:dyDescent="0.2">
      <c r="A303" s="1" t="s">
        <v>647</v>
      </c>
      <c r="B303" s="1" t="s">
        <v>648</v>
      </c>
      <c r="E303" s="1" t="s">
        <v>124</v>
      </c>
      <c r="F303" s="1">
        <v>1</v>
      </c>
      <c r="G303" s="1" t="s">
        <v>530</v>
      </c>
      <c r="H303" s="1">
        <v>1</v>
      </c>
      <c r="I303" s="1">
        <v>0</v>
      </c>
      <c r="J303" s="1">
        <v>0</v>
      </c>
    </row>
    <row r="304" spans="1:10" x14ac:dyDescent="0.2">
      <c r="A304" s="1" t="s">
        <v>649</v>
      </c>
      <c r="B304" s="1" t="s">
        <v>650</v>
      </c>
      <c r="E304" s="1" t="s">
        <v>127</v>
      </c>
      <c r="F304" s="1">
        <v>1</v>
      </c>
      <c r="G304" s="1" t="s">
        <v>539</v>
      </c>
      <c r="H304" s="1">
        <v>1</v>
      </c>
      <c r="I304" s="1">
        <v>0</v>
      </c>
      <c r="J304" s="1">
        <v>0</v>
      </c>
    </row>
    <row r="305" spans="1:10" x14ac:dyDescent="0.2">
      <c r="A305" s="1" t="s">
        <v>651</v>
      </c>
      <c r="B305" s="1" t="s">
        <v>652</v>
      </c>
      <c r="E305" s="1" t="s">
        <v>130</v>
      </c>
      <c r="F305" s="1">
        <v>1</v>
      </c>
      <c r="G305" s="1" t="s">
        <v>550</v>
      </c>
      <c r="H305" s="1">
        <v>1</v>
      </c>
      <c r="I305" s="1">
        <v>0</v>
      </c>
      <c r="J305" s="1">
        <v>0</v>
      </c>
    </row>
    <row r="306" spans="1:10" x14ac:dyDescent="0.2">
      <c r="A306" s="1" t="s">
        <v>653</v>
      </c>
      <c r="B306" s="1" t="s">
        <v>654</v>
      </c>
      <c r="E306" s="1" t="s">
        <v>133</v>
      </c>
      <c r="F306" s="1">
        <v>1</v>
      </c>
      <c r="G306" s="1" t="s">
        <v>563</v>
      </c>
      <c r="H306" s="1">
        <v>1</v>
      </c>
      <c r="I306" s="1">
        <v>0</v>
      </c>
      <c r="J306" s="1">
        <v>0</v>
      </c>
    </row>
    <row r="307" spans="1:10" x14ac:dyDescent="0.2">
      <c r="A307" s="1" t="s">
        <v>655</v>
      </c>
      <c r="B307" s="1" t="s">
        <v>656</v>
      </c>
      <c r="E307" s="1" t="s">
        <v>366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</row>
    <row r="308" spans="1:10" x14ac:dyDescent="0.2">
      <c r="A308" s="1" t="s">
        <v>657</v>
      </c>
      <c r="B308" s="1" t="s">
        <v>658</v>
      </c>
      <c r="E308" s="1" t="s">
        <v>366</v>
      </c>
      <c r="F308" s="1">
        <v>1</v>
      </c>
      <c r="G308" s="1">
        <v>0</v>
      </c>
      <c r="H308" s="1">
        <v>0</v>
      </c>
      <c r="I308" s="1">
        <v>0</v>
      </c>
      <c r="J308" s="1">
        <v>0</v>
      </c>
    </row>
    <row r="309" spans="1:10" x14ac:dyDescent="0.2">
      <c r="A309" s="1" t="s">
        <v>659</v>
      </c>
      <c r="B309" s="1" t="s">
        <v>660</v>
      </c>
      <c r="E309" s="1" t="s">
        <v>366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</row>
    <row r="310" spans="1:10" x14ac:dyDescent="0.2">
      <c r="A310" s="1" t="s">
        <v>661</v>
      </c>
      <c r="B310" s="1" t="s">
        <v>662</v>
      </c>
      <c r="E310" s="1" t="s">
        <v>366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</row>
    <row r="311" spans="1:10" x14ac:dyDescent="0.2">
      <c r="A311" s="1" t="s">
        <v>663</v>
      </c>
      <c r="B311" s="1" t="s">
        <v>664</v>
      </c>
      <c r="E311" s="1" t="s">
        <v>366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</row>
    <row r="312" spans="1:10" x14ac:dyDescent="0.2">
      <c r="A312" s="1" t="s">
        <v>665</v>
      </c>
      <c r="B312" s="1" t="s">
        <v>666</v>
      </c>
      <c r="E312" s="1" t="s">
        <v>118</v>
      </c>
      <c r="F312" s="1">
        <v>1</v>
      </c>
      <c r="G312" s="1" t="s">
        <v>518</v>
      </c>
      <c r="H312" s="1">
        <v>1</v>
      </c>
      <c r="I312" s="1">
        <v>0</v>
      </c>
      <c r="J312" s="1">
        <v>0</v>
      </c>
    </row>
    <row r="313" spans="1:10" x14ac:dyDescent="0.2">
      <c r="A313" s="1" t="s">
        <v>667</v>
      </c>
      <c r="B313" s="1" t="s">
        <v>668</v>
      </c>
      <c r="E313" s="1" t="s">
        <v>121</v>
      </c>
      <c r="F313" s="1">
        <v>1</v>
      </c>
      <c r="G313" s="1" t="s">
        <v>523</v>
      </c>
      <c r="H313" s="1">
        <v>1</v>
      </c>
      <c r="I313" s="1">
        <v>0</v>
      </c>
      <c r="J313" s="1">
        <v>0</v>
      </c>
    </row>
    <row r="314" spans="1:10" x14ac:dyDescent="0.2">
      <c r="A314" s="1" t="s">
        <v>669</v>
      </c>
      <c r="B314" s="1" t="s">
        <v>670</v>
      </c>
      <c r="E314" s="1" t="s">
        <v>124</v>
      </c>
      <c r="F314" s="1">
        <v>1</v>
      </c>
      <c r="G314" s="1" t="s">
        <v>530</v>
      </c>
      <c r="H314" s="1">
        <v>1</v>
      </c>
      <c r="I314" s="1">
        <v>0</v>
      </c>
      <c r="J314" s="1">
        <v>0</v>
      </c>
    </row>
    <row r="315" spans="1:10" x14ac:dyDescent="0.2">
      <c r="A315" s="1" t="s">
        <v>671</v>
      </c>
      <c r="B315" s="1" t="s">
        <v>672</v>
      </c>
      <c r="E315" s="1" t="s">
        <v>127</v>
      </c>
      <c r="F315" s="1">
        <v>1</v>
      </c>
      <c r="G315" s="1" t="s">
        <v>539</v>
      </c>
      <c r="H315" s="1">
        <v>1</v>
      </c>
      <c r="I315" s="1">
        <v>0</v>
      </c>
      <c r="J315" s="1">
        <v>0</v>
      </c>
    </row>
    <row r="316" spans="1:10" x14ac:dyDescent="0.2">
      <c r="A316" s="1" t="s">
        <v>673</v>
      </c>
      <c r="B316" s="1" t="s">
        <v>674</v>
      </c>
      <c r="E316" s="1" t="s">
        <v>130</v>
      </c>
      <c r="F316" s="1">
        <v>1</v>
      </c>
      <c r="G316" s="1" t="s">
        <v>550</v>
      </c>
      <c r="H316" s="1">
        <v>1</v>
      </c>
      <c r="I316" s="1">
        <v>0</v>
      </c>
      <c r="J316" s="1">
        <v>0</v>
      </c>
    </row>
    <row r="317" spans="1:10" x14ac:dyDescent="0.2">
      <c r="A317" s="1" t="s">
        <v>675</v>
      </c>
      <c r="B317" s="1" t="s">
        <v>676</v>
      </c>
      <c r="E317" s="1" t="s">
        <v>133</v>
      </c>
      <c r="F317" s="1">
        <v>1</v>
      </c>
      <c r="G317" s="1" t="s">
        <v>563</v>
      </c>
      <c r="H317" s="1">
        <v>1</v>
      </c>
      <c r="I317" s="1">
        <v>0</v>
      </c>
      <c r="J317" s="1">
        <v>0</v>
      </c>
    </row>
    <row r="318" spans="1:10" x14ac:dyDescent="0.2">
      <c r="A318" s="1" t="s">
        <v>677</v>
      </c>
      <c r="B318" s="1" t="s">
        <v>678</v>
      </c>
      <c r="E318" s="1" t="s">
        <v>136</v>
      </c>
      <c r="F318" s="1">
        <v>1</v>
      </c>
      <c r="G318" s="1" t="s">
        <v>576</v>
      </c>
      <c r="H318" s="1">
        <v>1</v>
      </c>
      <c r="I318" s="1">
        <v>0</v>
      </c>
      <c r="J318" s="1">
        <v>0</v>
      </c>
    </row>
    <row r="319" spans="1:10" x14ac:dyDescent="0.2">
      <c r="A319" s="1" t="s">
        <v>679</v>
      </c>
      <c r="B319" s="1" t="s">
        <v>680</v>
      </c>
      <c r="E319" s="1" t="s">
        <v>139</v>
      </c>
      <c r="F319" s="1">
        <v>1</v>
      </c>
      <c r="G319" s="1" t="s">
        <v>591</v>
      </c>
      <c r="H319" s="1">
        <v>1</v>
      </c>
      <c r="I319" s="1">
        <v>0</v>
      </c>
      <c r="J319" s="1">
        <v>0</v>
      </c>
    </row>
    <row r="320" spans="1:10" x14ac:dyDescent="0.2">
      <c r="A320" s="1" t="s">
        <v>681</v>
      </c>
      <c r="B320" s="1" t="s">
        <v>682</v>
      </c>
      <c r="E320" s="1" t="s">
        <v>142</v>
      </c>
      <c r="F320" s="1">
        <v>1</v>
      </c>
      <c r="G320" s="1" t="s">
        <v>608</v>
      </c>
      <c r="H320" s="1">
        <v>1</v>
      </c>
      <c r="I320" s="1">
        <v>0</v>
      </c>
      <c r="J320" s="1">
        <v>0</v>
      </c>
    </row>
    <row r="321" spans="1:10" x14ac:dyDescent="0.2">
      <c r="A321" s="1" t="s">
        <v>683</v>
      </c>
      <c r="B321" s="1" t="s">
        <v>684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</row>
    <row r="322" spans="1:10" x14ac:dyDescent="0.2">
      <c r="A322" s="1" t="s">
        <v>685</v>
      </c>
      <c r="B322" s="1" t="s">
        <v>686</v>
      </c>
      <c r="E322" s="1" t="s">
        <v>397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</row>
    <row r="323" spans="1:10" x14ac:dyDescent="0.2">
      <c r="A323" s="1" t="s">
        <v>687</v>
      </c>
      <c r="B323" s="1" t="s">
        <v>688</v>
      </c>
      <c r="E323" s="1" t="s">
        <v>397</v>
      </c>
      <c r="F323" s="1">
        <v>1</v>
      </c>
      <c r="G323" s="1">
        <v>0</v>
      </c>
      <c r="H323" s="1">
        <v>0</v>
      </c>
      <c r="I323" s="1">
        <v>0</v>
      </c>
      <c r="J323" s="1">
        <v>0</v>
      </c>
    </row>
    <row r="324" spans="1:10" x14ac:dyDescent="0.2">
      <c r="A324" s="1" t="s">
        <v>689</v>
      </c>
      <c r="B324" s="1" t="s">
        <v>690</v>
      </c>
      <c r="E324" s="1" t="s">
        <v>397</v>
      </c>
      <c r="F324" s="1">
        <v>2</v>
      </c>
      <c r="G324" s="1">
        <v>0</v>
      </c>
      <c r="H324" s="1">
        <v>0</v>
      </c>
      <c r="I324" s="1">
        <v>0</v>
      </c>
      <c r="J324" s="1">
        <v>0</v>
      </c>
    </row>
    <row r="325" spans="1:10" x14ac:dyDescent="0.2">
      <c r="A325" s="1" t="s">
        <v>691</v>
      </c>
      <c r="B325" s="1" t="s">
        <v>692</v>
      </c>
      <c r="E325" s="1" t="s">
        <v>397</v>
      </c>
      <c r="F325" s="1">
        <v>1</v>
      </c>
      <c r="G325" s="1">
        <v>0</v>
      </c>
      <c r="H325" s="1">
        <v>0</v>
      </c>
      <c r="I325" s="1">
        <v>0</v>
      </c>
      <c r="J325" s="1">
        <v>0</v>
      </c>
    </row>
    <row r="326" spans="1:10" x14ac:dyDescent="0.2">
      <c r="A326" s="1" t="s">
        <v>693</v>
      </c>
      <c r="B326" s="1" t="s">
        <v>694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 x14ac:dyDescent="0.2">
      <c r="A327" s="1" t="s">
        <v>695</v>
      </c>
      <c r="B327" s="1" t="s">
        <v>696</v>
      </c>
      <c r="E327" s="1" t="s">
        <v>425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 x14ac:dyDescent="0.2">
      <c r="A328" s="1" t="s">
        <v>697</v>
      </c>
      <c r="B328" s="1" t="s">
        <v>698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</row>
    <row r="329" spans="1:10" x14ac:dyDescent="0.2">
      <c r="A329" s="1" t="s">
        <v>699</v>
      </c>
      <c r="B329" s="1" t="s">
        <v>700</v>
      </c>
      <c r="E329" s="1" t="s">
        <v>431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</row>
    <row r="330" spans="1:10" x14ac:dyDescent="0.2">
      <c r="A330" s="1" t="s">
        <v>701</v>
      </c>
      <c r="B330" s="1" t="s">
        <v>702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</row>
    <row r="331" spans="1:10" x14ac:dyDescent="0.2">
      <c r="A331" s="1" t="s">
        <v>703</v>
      </c>
      <c r="B331" s="1" t="s">
        <v>704</v>
      </c>
      <c r="E331" s="1" t="s">
        <v>436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</row>
    <row r="332" spans="1:10" x14ac:dyDescent="0.2">
      <c r="A332" s="1" t="s">
        <v>705</v>
      </c>
      <c r="B332" s="1" t="s">
        <v>706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</row>
    <row r="333" spans="1:10" x14ac:dyDescent="0.2">
      <c r="A333" s="1" t="s">
        <v>707</v>
      </c>
      <c r="B333" s="1" t="s">
        <v>708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</row>
    <row r="334" spans="1:10" x14ac:dyDescent="0.2">
      <c r="A334" s="1" t="s">
        <v>709</v>
      </c>
      <c r="B334" s="1" t="s">
        <v>710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</row>
    <row r="335" spans="1:10" x14ac:dyDescent="0.2">
      <c r="A335" s="1" t="s">
        <v>711</v>
      </c>
      <c r="B335" s="1" t="s">
        <v>712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 x14ac:dyDescent="0.2">
      <c r="A336" s="1" t="s">
        <v>713</v>
      </c>
      <c r="B336" s="1" t="s">
        <v>714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">
      <c r="A337" s="1" t="s">
        <v>715</v>
      </c>
      <c r="B337" s="1" t="s">
        <v>716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 x14ac:dyDescent="0.2">
      <c r="A338" s="1" t="s">
        <v>717</v>
      </c>
      <c r="B338" s="1" t="s">
        <v>718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</row>
    <row r="339" spans="1:10" x14ac:dyDescent="0.2">
      <c r="A339" s="1" t="s">
        <v>719</v>
      </c>
      <c r="B339" s="1" t="s">
        <v>720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</row>
    <row r="340" spans="1:10" x14ac:dyDescent="0.2">
      <c r="A340" s="1" t="s">
        <v>721</v>
      </c>
      <c r="B340" s="1" t="s">
        <v>722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</row>
    <row r="341" spans="1:10" x14ac:dyDescent="0.2">
      <c r="A341" s="1" t="s">
        <v>723</v>
      </c>
      <c r="B341" s="1" t="s">
        <v>724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">
      <c r="A342" s="1" t="s">
        <v>725</v>
      </c>
      <c r="B342" s="1" t="s">
        <v>726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 x14ac:dyDescent="0.2">
      <c r="A343" s="1" t="s">
        <v>727</v>
      </c>
      <c r="B343" s="1" t="s">
        <v>728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</row>
    <row r="344" spans="1:10" x14ac:dyDescent="0.2">
      <c r="A344" s="1" t="s">
        <v>729</v>
      </c>
      <c r="B344" s="1" t="s">
        <v>730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</row>
    <row r="345" spans="1:10" x14ac:dyDescent="0.2">
      <c r="A345" s="1" t="s">
        <v>731</v>
      </c>
      <c r="B345" s="1" t="s">
        <v>732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</row>
    <row r="346" spans="1:10" x14ac:dyDescent="0.2">
      <c r="A346" s="1" t="s">
        <v>733</v>
      </c>
      <c r="B346" s="1" t="s">
        <v>734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2">
      <c r="A347" s="1" t="s">
        <v>735</v>
      </c>
      <c r="B347" s="1" t="s">
        <v>736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</row>
    <row r="348" spans="1:10" x14ac:dyDescent="0.2">
      <c r="A348" s="1" t="s">
        <v>737</v>
      </c>
      <c r="B348" s="1" t="s">
        <v>738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</row>
    <row r="349" spans="1:10" x14ac:dyDescent="0.2">
      <c r="A349" s="1" t="s">
        <v>739</v>
      </c>
      <c r="B349" s="1" t="s">
        <v>740</v>
      </c>
      <c r="E349" s="1" t="s">
        <v>431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</row>
    <row r="350" spans="1:10" x14ac:dyDescent="0.2">
      <c r="A350" s="1" t="s">
        <v>741</v>
      </c>
      <c r="B350" s="1" t="s">
        <v>742</v>
      </c>
      <c r="E350" s="1" t="s">
        <v>431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</row>
    <row r="351" spans="1:10" x14ac:dyDescent="0.2">
      <c r="A351" s="1" t="s">
        <v>743</v>
      </c>
      <c r="B351" s="1" t="s">
        <v>744</v>
      </c>
      <c r="E351" s="1" t="s">
        <v>431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</row>
    <row r="352" spans="1:10" x14ac:dyDescent="0.2">
      <c r="A352" s="1" t="s">
        <v>745</v>
      </c>
      <c r="B352" s="1" t="s">
        <v>746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</row>
    <row r="353" spans="1:10" x14ac:dyDescent="0.2">
      <c r="A353" s="1" t="s">
        <v>747</v>
      </c>
      <c r="B353" s="1" t="s">
        <v>748</v>
      </c>
      <c r="E353" s="1" t="s">
        <v>436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</row>
    <row r="354" spans="1:10" x14ac:dyDescent="0.2">
      <c r="A354" s="1" t="s">
        <v>749</v>
      </c>
      <c r="B354" s="1" t="s">
        <v>750</v>
      </c>
      <c r="C354" s="1">
        <v>210</v>
      </c>
      <c r="E354" s="1" t="s">
        <v>130</v>
      </c>
      <c r="F354" s="1">
        <v>1</v>
      </c>
      <c r="G354" s="1" t="s">
        <v>751</v>
      </c>
      <c r="H354" s="1">
        <v>1</v>
      </c>
      <c r="I354" s="1">
        <v>0</v>
      </c>
      <c r="J354" s="1">
        <v>0</v>
      </c>
    </row>
    <row r="355" spans="1:10" x14ac:dyDescent="0.2">
      <c r="A355" s="1" t="s">
        <v>752</v>
      </c>
      <c r="B355" s="1" t="s">
        <v>753</v>
      </c>
      <c r="C355" s="1">
        <v>245</v>
      </c>
      <c r="E355" s="1" t="s">
        <v>133</v>
      </c>
      <c r="F355" s="1">
        <v>1</v>
      </c>
      <c r="G355" s="1" t="s">
        <v>754</v>
      </c>
      <c r="H355" s="1">
        <v>1</v>
      </c>
      <c r="I355" s="1">
        <v>0</v>
      </c>
      <c r="J355" s="1">
        <v>0</v>
      </c>
    </row>
    <row r="356" spans="1:10" x14ac:dyDescent="0.2">
      <c r="A356" s="1" t="s">
        <v>755</v>
      </c>
      <c r="B356" s="1" t="s">
        <v>756</v>
      </c>
      <c r="C356" s="1">
        <v>307</v>
      </c>
      <c r="E356" s="1" t="s">
        <v>136</v>
      </c>
      <c r="F356" s="1">
        <v>1</v>
      </c>
      <c r="G356" s="1" t="s">
        <v>757</v>
      </c>
      <c r="H356" s="1">
        <v>1</v>
      </c>
      <c r="I356" s="1">
        <v>0</v>
      </c>
      <c r="J356" s="1">
        <v>0</v>
      </c>
    </row>
    <row r="357" spans="1:10" x14ac:dyDescent="0.2">
      <c r="A357" s="1" t="s">
        <v>758</v>
      </c>
      <c r="B357" s="1" t="s">
        <v>759</v>
      </c>
      <c r="C357" s="1">
        <v>235</v>
      </c>
      <c r="E357" s="1" t="s">
        <v>130</v>
      </c>
      <c r="F357" s="1">
        <v>1</v>
      </c>
      <c r="G357" s="1" t="s">
        <v>751</v>
      </c>
      <c r="H357" s="1">
        <v>1</v>
      </c>
      <c r="I357" s="1">
        <v>0</v>
      </c>
      <c r="J357" s="1">
        <v>0</v>
      </c>
    </row>
    <row r="358" spans="1:10" x14ac:dyDescent="0.2">
      <c r="A358" s="1" t="s">
        <v>760</v>
      </c>
      <c r="B358" s="1" t="s">
        <v>761</v>
      </c>
      <c r="E358" s="1" t="s">
        <v>133</v>
      </c>
      <c r="F358" s="1">
        <v>1</v>
      </c>
      <c r="G358" s="1" t="s">
        <v>754</v>
      </c>
      <c r="H358" s="1">
        <v>1</v>
      </c>
      <c r="I358" s="1">
        <v>0</v>
      </c>
      <c r="J358" s="1">
        <v>0</v>
      </c>
    </row>
    <row r="359" spans="1:10" x14ac:dyDescent="0.2">
      <c r="A359" s="1" t="s">
        <v>762</v>
      </c>
      <c r="B359" s="1" t="s">
        <v>763</v>
      </c>
      <c r="E359" s="1" t="s">
        <v>136</v>
      </c>
      <c r="F359" s="1">
        <v>1</v>
      </c>
      <c r="G359" s="1" t="s">
        <v>757</v>
      </c>
      <c r="H359" s="1">
        <v>1</v>
      </c>
      <c r="I359" s="1">
        <v>0</v>
      </c>
      <c r="J359" s="1">
        <v>0</v>
      </c>
    </row>
    <row r="360" spans="1:10" x14ac:dyDescent="0.2">
      <c r="A360" s="1" t="s">
        <v>764</v>
      </c>
      <c r="B360" s="1" t="s">
        <v>765</v>
      </c>
      <c r="C360" s="1">
        <v>300</v>
      </c>
      <c r="E360" s="1" t="s">
        <v>130</v>
      </c>
      <c r="F360" s="1">
        <v>1</v>
      </c>
      <c r="G360" s="1" t="s">
        <v>751</v>
      </c>
      <c r="H360" s="1">
        <v>1</v>
      </c>
      <c r="I360" s="1">
        <v>0</v>
      </c>
      <c r="J360" s="1">
        <v>0</v>
      </c>
    </row>
    <row r="361" spans="1:10" x14ac:dyDescent="0.2">
      <c r="A361" s="1" t="s">
        <v>766</v>
      </c>
      <c r="B361" s="1" t="s">
        <v>767</v>
      </c>
      <c r="C361" s="1">
        <v>225</v>
      </c>
      <c r="E361" s="1" t="s">
        <v>130</v>
      </c>
      <c r="F361" s="1">
        <v>1</v>
      </c>
      <c r="G361" s="1" t="s">
        <v>751</v>
      </c>
      <c r="H361" s="1">
        <v>1</v>
      </c>
      <c r="I361" s="1">
        <v>0</v>
      </c>
      <c r="J361" s="1">
        <v>0</v>
      </c>
    </row>
    <row r="362" spans="1:10" x14ac:dyDescent="0.2">
      <c r="A362" s="1" t="s">
        <v>768</v>
      </c>
      <c r="B362" s="1" t="s">
        <v>769</v>
      </c>
      <c r="E362" s="1" t="s">
        <v>133</v>
      </c>
      <c r="F362" s="1">
        <v>1</v>
      </c>
      <c r="G362" s="1" t="s">
        <v>754</v>
      </c>
      <c r="H362" s="1">
        <v>1</v>
      </c>
      <c r="I362" s="1">
        <v>0</v>
      </c>
      <c r="J362" s="1">
        <v>0</v>
      </c>
    </row>
    <row r="363" spans="1:10" x14ac:dyDescent="0.2">
      <c r="A363" s="1" t="s">
        <v>770</v>
      </c>
      <c r="B363" s="1" t="s">
        <v>771</v>
      </c>
      <c r="E363" s="1" t="s">
        <v>133</v>
      </c>
      <c r="F363" s="1">
        <v>1</v>
      </c>
      <c r="G363" s="1" t="s">
        <v>754</v>
      </c>
      <c r="H363" s="1">
        <v>1</v>
      </c>
      <c r="I363" s="1">
        <v>0</v>
      </c>
      <c r="J363" s="1">
        <v>0</v>
      </c>
    </row>
    <row r="364" spans="1:10" x14ac:dyDescent="0.2">
      <c r="A364" s="1" t="s">
        <v>772</v>
      </c>
      <c r="B364" s="1" t="s">
        <v>773</v>
      </c>
      <c r="E364" s="1" t="s">
        <v>136</v>
      </c>
      <c r="F364" s="1">
        <v>1</v>
      </c>
      <c r="G364" s="1" t="s">
        <v>757</v>
      </c>
      <c r="H364" s="1">
        <v>1</v>
      </c>
      <c r="I364" s="1">
        <v>0</v>
      </c>
      <c r="J364" s="1">
        <v>0</v>
      </c>
    </row>
    <row r="365" spans="1:10" x14ac:dyDescent="0.2">
      <c r="A365" s="1" t="s">
        <v>774</v>
      </c>
      <c r="B365" s="1" t="s">
        <v>775</v>
      </c>
      <c r="E365" s="1" t="s">
        <v>136</v>
      </c>
      <c r="F365" s="1">
        <v>1</v>
      </c>
      <c r="G365" s="1" t="s">
        <v>757</v>
      </c>
      <c r="H365" s="1">
        <v>1</v>
      </c>
      <c r="I365" s="1">
        <v>0</v>
      </c>
      <c r="J365" s="1">
        <v>0</v>
      </c>
    </row>
    <row r="366" spans="1:10" x14ac:dyDescent="0.2">
      <c r="A366" s="1" t="s">
        <v>776</v>
      </c>
      <c r="B366" s="1" t="s">
        <v>777</v>
      </c>
      <c r="E366" s="1" t="s">
        <v>136</v>
      </c>
      <c r="F366" s="1">
        <v>1</v>
      </c>
      <c r="G366" s="1" t="s">
        <v>757</v>
      </c>
      <c r="H366" s="1">
        <v>1</v>
      </c>
      <c r="I366" s="1">
        <v>0</v>
      </c>
      <c r="J366" s="1">
        <v>0</v>
      </c>
    </row>
    <row r="367" spans="1:10" x14ac:dyDescent="0.2">
      <c r="A367" s="1" t="s">
        <v>778</v>
      </c>
      <c r="B367" s="1" t="s">
        <v>779</v>
      </c>
      <c r="E367" s="1" t="s">
        <v>112</v>
      </c>
      <c r="F367" s="1">
        <v>1</v>
      </c>
      <c r="G367" s="1" t="s">
        <v>780</v>
      </c>
      <c r="H367" s="1">
        <v>1</v>
      </c>
      <c r="I367" s="1">
        <v>0</v>
      </c>
      <c r="J367" s="1">
        <v>0</v>
      </c>
    </row>
    <row r="368" spans="1:10" x14ac:dyDescent="0.2">
      <c r="A368" s="1" t="s">
        <v>781</v>
      </c>
      <c r="B368" s="1" t="s">
        <v>782</v>
      </c>
      <c r="E368" s="1" t="s">
        <v>118</v>
      </c>
      <c r="F368" s="1">
        <v>1</v>
      </c>
      <c r="G368" s="1" t="s">
        <v>783</v>
      </c>
      <c r="H368" s="1">
        <v>1</v>
      </c>
      <c r="I368" s="1">
        <v>0</v>
      </c>
      <c r="J368" s="1">
        <v>0</v>
      </c>
    </row>
    <row r="369" spans="1:10" x14ac:dyDescent="0.2">
      <c r="A369" s="1" t="s">
        <v>784</v>
      </c>
      <c r="B369" s="1" t="s">
        <v>785</v>
      </c>
      <c r="E369" s="1" t="s">
        <v>121</v>
      </c>
      <c r="F369" s="1">
        <v>1</v>
      </c>
      <c r="G369" s="1" t="s">
        <v>786</v>
      </c>
      <c r="H369" s="1">
        <v>1</v>
      </c>
      <c r="I369" s="1">
        <v>0</v>
      </c>
      <c r="J369" s="1">
        <v>0</v>
      </c>
    </row>
    <row r="370" spans="1:10" x14ac:dyDescent="0.2">
      <c r="A370" s="1" t="s">
        <v>787</v>
      </c>
      <c r="B370" s="1" t="s">
        <v>788</v>
      </c>
      <c r="E370" s="1" t="s">
        <v>124</v>
      </c>
      <c r="F370" s="1">
        <v>1</v>
      </c>
      <c r="G370" s="1" t="s">
        <v>789</v>
      </c>
      <c r="H370" s="1">
        <v>1</v>
      </c>
      <c r="I370" s="1">
        <v>0</v>
      </c>
      <c r="J370" s="1">
        <v>0</v>
      </c>
    </row>
    <row r="371" spans="1:10" x14ac:dyDescent="0.2">
      <c r="A371" s="1" t="s">
        <v>790</v>
      </c>
      <c r="B371" s="1" t="s">
        <v>791</v>
      </c>
      <c r="E371" s="1" t="s">
        <v>127</v>
      </c>
      <c r="F371" s="1">
        <v>1</v>
      </c>
      <c r="G371" s="1" t="s">
        <v>792</v>
      </c>
      <c r="H371" s="1">
        <v>1</v>
      </c>
      <c r="I371" s="1">
        <v>0</v>
      </c>
      <c r="J371" s="1">
        <v>0</v>
      </c>
    </row>
    <row r="372" spans="1:10" x14ac:dyDescent="0.2">
      <c r="A372" s="1" t="s">
        <v>793</v>
      </c>
      <c r="B372" s="1" t="s">
        <v>794</v>
      </c>
      <c r="C372" s="1">
        <v>188</v>
      </c>
      <c r="E372" s="1" t="s">
        <v>130</v>
      </c>
      <c r="F372" s="1">
        <v>1</v>
      </c>
      <c r="G372" s="1" t="s">
        <v>751</v>
      </c>
      <c r="H372" s="1">
        <v>1</v>
      </c>
      <c r="I372" s="1">
        <v>0</v>
      </c>
      <c r="J372" s="1">
        <v>0</v>
      </c>
    </row>
    <row r="373" spans="1:10" x14ac:dyDescent="0.2">
      <c r="A373" s="1" t="s">
        <v>795</v>
      </c>
      <c r="B373" s="1" t="s">
        <v>796</v>
      </c>
      <c r="C373" s="1">
        <v>240</v>
      </c>
      <c r="E373" s="1" t="s">
        <v>133</v>
      </c>
      <c r="F373" s="1">
        <v>1</v>
      </c>
      <c r="G373" s="1" t="s">
        <v>754</v>
      </c>
      <c r="H373" s="1">
        <v>1</v>
      </c>
      <c r="I373" s="1">
        <v>0</v>
      </c>
      <c r="J373" s="1">
        <v>0</v>
      </c>
    </row>
    <row r="374" spans="1:10" x14ac:dyDescent="0.2">
      <c r="A374" s="1" t="s">
        <v>797</v>
      </c>
      <c r="B374" s="1" t="s">
        <v>798</v>
      </c>
      <c r="E374" s="1" t="s">
        <v>136</v>
      </c>
      <c r="F374" s="1">
        <v>1</v>
      </c>
      <c r="G374" s="1" t="s">
        <v>757</v>
      </c>
      <c r="H374" s="1">
        <v>1</v>
      </c>
      <c r="I374" s="1">
        <v>0</v>
      </c>
      <c r="J374" s="1">
        <v>0</v>
      </c>
    </row>
    <row r="375" spans="1:10" x14ac:dyDescent="0.2">
      <c r="A375" s="1" t="s">
        <v>799</v>
      </c>
      <c r="B375" s="1" t="s">
        <v>800</v>
      </c>
      <c r="E375" s="1" t="s">
        <v>139</v>
      </c>
      <c r="F375" s="1">
        <v>1</v>
      </c>
      <c r="G375" s="1" t="s">
        <v>801</v>
      </c>
      <c r="H375" s="1">
        <v>1</v>
      </c>
      <c r="I375" s="1">
        <v>0</v>
      </c>
      <c r="J375" s="1">
        <v>0</v>
      </c>
    </row>
    <row r="376" spans="1:10" x14ac:dyDescent="0.2">
      <c r="A376" s="1" t="s">
        <v>802</v>
      </c>
      <c r="B376" s="1" t="s">
        <v>803</v>
      </c>
      <c r="E376" s="1" t="s">
        <v>142</v>
      </c>
      <c r="F376" s="1">
        <v>1</v>
      </c>
      <c r="G376" s="1" t="s">
        <v>804</v>
      </c>
      <c r="H376" s="1">
        <v>1</v>
      </c>
      <c r="I376" s="1">
        <v>0</v>
      </c>
      <c r="J376" s="1">
        <v>0</v>
      </c>
    </row>
    <row r="377" spans="1:10" x14ac:dyDescent="0.2">
      <c r="A377" s="1" t="s">
        <v>805</v>
      </c>
      <c r="B377" s="1" t="s">
        <v>806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</row>
    <row r="378" spans="1:10" x14ac:dyDescent="0.2">
      <c r="A378" s="1" t="s">
        <v>807</v>
      </c>
      <c r="B378" s="1" t="s">
        <v>808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</row>
    <row r="379" spans="1:10" x14ac:dyDescent="0.2">
      <c r="A379" s="1" t="s">
        <v>809</v>
      </c>
      <c r="B379" s="1" t="s">
        <v>810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 x14ac:dyDescent="0.2">
      <c r="A380" s="1" t="s">
        <v>811</v>
      </c>
      <c r="B380" s="1" t="s">
        <v>812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 x14ac:dyDescent="0.2">
      <c r="A381" s="1" t="s">
        <v>813</v>
      </c>
      <c r="B381" s="1" t="s">
        <v>814</v>
      </c>
      <c r="C381" s="1">
        <v>50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">
      <c r="A382" s="1" t="s">
        <v>815</v>
      </c>
      <c r="B382" s="1" t="s">
        <v>816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 x14ac:dyDescent="0.2">
      <c r="A383" s="1" t="s">
        <v>817</v>
      </c>
      <c r="B383" s="1" t="s">
        <v>818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">
      <c r="A384" s="1" t="s">
        <v>819</v>
      </c>
      <c r="B384" s="1" t="s">
        <v>820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</row>
    <row r="385" spans="1:10" x14ac:dyDescent="0.2">
      <c r="A385" s="1" t="s">
        <v>821</v>
      </c>
      <c r="B385" s="1" t="s">
        <v>822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</row>
    <row r="386" spans="1:10" x14ac:dyDescent="0.2">
      <c r="A386" s="1" t="s">
        <v>823</v>
      </c>
      <c r="B386" s="1" t="s">
        <v>824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</row>
    <row r="387" spans="1:10" x14ac:dyDescent="0.2">
      <c r="A387" s="1" t="s">
        <v>825</v>
      </c>
      <c r="B387" s="1" t="s">
        <v>826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</row>
    <row r="388" spans="1:10" x14ac:dyDescent="0.2">
      <c r="A388" s="1" t="s">
        <v>827</v>
      </c>
      <c r="B388" s="1" t="s">
        <v>828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</row>
    <row r="389" spans="1:10" x14ac:dyDescent="0.2">
      <c r="A389" s="1" t="s">
        <v>829</v>
      </c>
      <c r="B389" s="1" t="s">
        <v>830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</row>
    <row r="390" spans="1:10" x14ac:dyDescent="0.2">
      <c r="A390" s="1" t="s">
        <v>831</v>
      </c>
      <c r="B390" s="1" t="s">
        <v>832</v>
      </c>
      <c r="E390" s="1" t="s">
        <v>833</v>
      </c>
      <c r="F390" s="1">
        <v>2</v>
      </c>
      <c r="G390" s="1" t="s">
        <v>834</v>
      </c>
      <c r="H390" s="1">
        <v>4</v>
      </c>
      <c r="I390" s="1">
        <v>0</v>
      </c>
      <c r="J390" s="1">
        <v>0</v>
      </c>
    </row>
    <row r="391" spans="1:10" x14ac:dyDescent="0.2">
      <c r="A391" s="1" t="s">
        <v>835</v>
      </c>
      <c r="B391" s="1" t="s">
        <v>836</v>
      </c>
      <c r="E391" s="1" t="s">
        <v>833</v>
      </c>
      <c r="F391" s="1">
        <v>2</v>
      </c>
      <c r="G391" s="1" t="s">
        <v>834</v>
      </c>
      <c r="H391" s="1">
        <v>4</v>
      </c>
      <c r="I391" s="1">
        <v>0</v>
      </c>
      <c r="J391" s="1">
        <v>0</v>
      </c>
    </row>
    <row r="392" spans="1:10" x14ac:dyDescent="0.2">
      <c r="A392" s="1" t="s">
        <v>837</v>
      </c>
      <c r="B392" s="1" t="s">
        <v>838</v>
      </c>
      <c r="E392" s="1" t="s">
        <v>839</v>
      </c>
      <c r="F392" s="1">
        <v>2</v>
      </c>
      <c r="G392" s="1" t="s">
        <v>834</v>
      </c>
      <c r="H392" s="1">
        <v>4</v>
      </c>
      <c r="I392" s="1">
        <v>0</v>
      </c>
      <c r="J392" s="1">
        <v>0</v>
      </c>
    </row>
    <row r="393" spans="1:10" x14ac:dyDescent="0.2">
      <c r="A393" s="1" t="s">
        <v>840</v>
      </c>
      <c r="B393" s="1" t="s">
        <v>841</v>
      </c>
      <c r="E393" s="1" t="s">
        <v>839</v>
      </c>
      <c r="F393" s="1">
        <v>2</v>
      </c>
      <c r="G393" s="1" t="s">
        <v>834</v>
      </c>
      <c r="H393" s="1">
        <v>4</v>
      </c>
      <c r="I393" s="1">
        <v>0</v>
      </c>
      <c r="J393" s="1">
        <v>0</v>
      </c>
    </row>
    <row r="394" spans="1:10" x14ac:dyDescent="0.2">
      <c r="A394" s="1" t="s">
        <v>842</v>
      </c>
      <c r="B394" s="1" t="s">
        <v>843</v>
      </c>
      <c r="E394" s="1" t="s">
        <v>844</v>
      </c>
      <c r="F394" s="1">
        <v>2</v>
      </c>
      <c r="G394" s="1" t="s">
        <v>834</v>
      </c>
      <c r="H394" s="1">
        <v>4</v>
      </c>
      <c r="I394" s="1">
        <v>0</v>
      </c>
      <c r="J394" s="1">
        <v>0</v>
      </c>
    </row>
    <row r="395" spans="1:10" x14ac:dyDescent="0.2">
      <c r="A395" s="1" t="s">
        <v>845</v>
      </c>
      <c r="B395" s="1" t="s">
        <v>846</v>
      </c>
      <c r="E395" s="1" t="s">
        <v>844</v>
      </c>
      <c r="F395" s="1">
        <v>2</v>
      </c>
      <c r="G395" s="1" t="s">
        <v>834</v>
      </c>
      <c r="H395" s="1">
        <v>4</v>
      </c>
      <c r="I395" s="1">
        <v>0</v>
      </c>
      <c r="J395" s="1">
        <v>0</v>
      </c>
    </row>
    <row r="396" spans="1:10" x14ac:dyDescent="0.2">
      <c r="A396" s="1" t="s">
        <v>847</v>
      </c>
      <c r="B396" s="1" t="s">
        <v>848</v>
      </c>
      <c r="E396" s="1" t="s">
        <v>849</v>
      </c>
      <c r="F396" s="1">
        <v>2</v>
      </c>
      <c r="G396" s="1" t="s">
        <v>834</v>
      </c>
      <c r="H396" s="1">
        <v>4</v>
      </c>
      <c r="I396" s="1">
        <v>0</v>
      </c>
      <c r="J396" s="1">
        <v>0</v>
      </c>
    </row>
    <row r="397" spans="1:10" x14ac:dyDescent="0.2">
      <c r="A397" s="1" t="s">
        <v>850</v>
      </c>
      <c r="B397" s="1" t="s">
        <v>851</v>
      </c>
      <c r="E397" s="1" t="s">
        <v>849</v>
      </c>
      <c r="F397" s="1">
        <v>2</v>
      </c>
      <c r="G397" s="1" t="s">
        <v>834</v>
      </c>
      <c r="H397" s="1">
        <v>4</v>
      </c>
      <c r="I397" s="1">
        <v>0</v>
      </c>
      <c r="J397" s="1">
        <v>0</v>
      </c>
    </row>
    <row r="398" spans="1:10" x14ac:dyDescent="0.2">
      <c r="A398" s="1" t="s">
        <v>852</v>
      </c>
      <c r="B398" s="1" t="s">
        <v>853</v>
      </c>
      <c r="E398" s="1" t="s">
        <v>849</v>
      </c>
      <c r="F398" s="1">
        <v>2</v>
      </c>
      <c r="G398" s="1" t="s">
        <v>854</v>
      </c>
      <c r="H398" s="1">
        <v>4</v>
      </c>
      <c r="I398" s="1">
        <v>0</v>
      </c>
      <c r="J398" s="1">
        <v>0</v>
      </c>
    </row>
    <row r="399" spans="1:10" x14ac:dyDescent="0.2">
      <c r="A399" s="1" t="s">
        <v>855</v>
      </c>
      <c r="B399" s="1" t="s">
        <v>856</v>
      </c>
      <c r="E399" s="1" t="s">
        <v>849</v>
      </c>
      <c r="F399" s="1">
        <v>2</v>
      </c>
      <c r="G399" s="1" t="s">
        <v>854</v>
      </c>
      <c r="H399" s="1">
        <v>4</v>
      </c>
      <c r="I399" s="1">
        <v>0</v>
      </c>
      <c r="J399" s="1">
        <v>0</v>
      </c>
    </row>
    <row r="400" spans="1:10" x14ac:dyDescent="0.2">
      <c r="A400" s="1" t="s">
        <v>857</v>
      </c>
      <c r="B400" s="1" t="s">
        <v>858</v>
      </c>
      <c r="E400" s="1" t="s">
        <v>859</v>
      </c>
      <c r="F400" s="1">
        <v>2</v>
      </c>
      <c r="G400" s="1" t="s">
        <v>854</v>
      </c>
      <c r="H400" s="1">
        <v>4</v>
      </c>
      <c r="I400" s="1">
        <v>0</v>
      </c>
      <c r="J400" s="1">
        <v>0</v>
      </c>
    </row>
    <row r="401" spans="1:10" x14ac:dyDescent="0.2">
      <c r="A401" s="1" t="s">
        <v>860</v>
      </c>
      <c r="B401" s="1" t="s">
        <v>861</v>
      </c>
      <c r="E401" s="1" t="s">
        <v>859</v>
      </c>
      <c r="F401" s="1">
        <v>2</v>
      </c>
      <c r="G401" s="1" t="s">
        <v>854</v>
      </c>
      <c r="H401" s="1">
        <v>4</v>
      </c>
      <c r="I401" s="1">
        <v>0</v>
      </c>
      <c r="J401" s="1">
        <v>0</v>
      </c>
    </row>
    <row r="402" spans="1:10" x14ac:dyDescent="0.2">
      <c r="A402" s="1" t="s">
        <v>862</v>
      </c>
      <c r="B402" s="1" t="s">
        <v>863</v>
      </c>
      <c r="E402" s="1" t="s">
        <v>859</v>
      </c>
      <c r="F402" s="1">
        <v>2</v>
      </c>
      <c r="G402" s="1" t="s">
        <v>864</v>
      </c>
      <c r="H402" s="1">
        <v>4</v>
      </c>
      <c r="I402" s="1">
        <v>0</v>
      </c>
      <c r="J402" s="1">
        <v>0</v>
      </c>
    </row>
    <row r="403" spans="1:10" x14ac:dyDescent="0.2">
      <c r="A403" s="1" t="s">
        <v>865</v>
      </c>
      <c r="B403" s="1" t="s">
        <v>866</v>
      </c>
      <c r="E403" s="1" t="s">
        <v>859</v>
      </c>
      <c r="F403" s="1">
        <v>2</v>
      </c>
      <c r="G403" s="1" t="s">
        <v>864</v>
      </c>
      <c r="H403" s="1">
        <v>4</v>
      </c>
      <c r="I403" s="1">
        <v>0</v>
      </c>
      <c r="J403" s="1">
        <v>0</v>
      </c>
    </row>
    <row r="404" spans="1:10" x14ac:dyDescent="0.2">
      <c r="A404" s="1" t="s">
        <v>867</v>
      </c>
      <c r="B404" s="1" t="s">
        <v>868</v>
      </c>
      <c r="E404" s="1" t="s">
        <v>869</v>
      </c>
      <c r="F404" s="1">
        <v>2</v>
      </c>
      <c r="G404" s="1" t="s">
        <v>854</v>
      </c>
      <c r="H404" s="1">
        <v>4</v>
      </c>
      <c r="I404" s="1">
        <v>0</v>
      </c>
      <c r="J404" s="1">
        <v>0</v>
      </c>
    </row>
    <row r="405" spans="1:10" x14ac:dyDescent="0.2">
      <c r="A405" s="1" t="s">
        <v>870</v>
      </c>
      <c r="B405" s="1" t="s">
        <v>871</v>
      </c>
      <c r="E405" s="1" t="s">
        <v>869</v>
      </c>
      <c r="F405" s="1">
        <v>2</v>
      </c>
      <c r="G405" s="1" t="s">
        <v>854</v>
      </c>
      <c r="H405" s="1">
        <v>4</v>
      </c>
      <c r="I405" s="1">
        <v>0</v>
      </c>
      <c r="J405" s="1">
        <v>0</v>
      </c>
    </row>
    <row r="406" spans="1:10" x14ac:dyDescent="0.2">
      <c r="A406" s="1" t="s">
        <v>872</v>
      </c>
      <c r="B406" s="1" t="s">
        <v>873</v>
      </c>
      <c r="E406" s="1" t="s">
        <v>874</v>
      </c>
      <c r="F406" s="1">
        <v>2</v>
      </c>
      <c r="G406" s="1" t="s">
        <v>854</v>
      </c>
      <c r="H406" s="1">
        <v>4</v>
      </c>
      <c r="I406" s="1">
        <v>0</v>
      </c>
      <c r="J406" s="1">
        <v>0</v>
      </c>
    </row>
    <row r="407" spans="1:10" x14ac:dyDescent="0.2">
      <c r="A407" s="1" t="s">
        <v>875</v>
      </c>
      <c r="B407" s="1" t="s">
        <v>876</v>
      </c>
      <c r="E407" s="1" t="s">
        <v>874</v>
      </c>
      <c r="F407" s="1">
        <v>2</v>
      </c>
      <c r="G407" s="1" t="s">
        <v>854</v>
      </c>
      <c r="H407" s="1">
        <v>4</v>
      </c>
      <c r="I407" s="1">
        <v>0</v>
      </c>
      <c r="J407" s="1">
        <v>0</v>
      </c>
    </row>
    <row r="408" spans="1:10" x14ac:dyDescent="0.2">
      <c r="A408" s="1" t="s">
        <v>877</v>
      </c>
      <c r="B408" s="1" t="s">
        <v>878</v>
      </c>
      <c r="E408" s="1" t="s">
        <v>879</v>
      </c>
      <c r="F408" s="1">
        <v>2</v>
      </c>
      <c r="G408" s="1" t="s">
        <v>864</v>
      </c>
      <c r="H408" s="1">
        <v>4</v>
      </c>
      <c r="I408" s="1">
        <v>0</v>
      </c>
      <c r="J408" s="1">
        <v>0</v>
      </c>
    </row>
    <row r="409" spans="1:10" x14ac:dyDescent="0.2">
      <c r="A409" s="1" t="s">
        <v>880</v>
      </c>
      <c r="B409" s="1" t="s">
        <v>881</v>
      </c>
      <c r="E409" s="1" t="s">
        <v>879</v>
      </c>
      <c r="F409" s="1">
        <v>2</v>
      </c>
      <c r="G409" s="1" t="s">
        <v>864</v>
      </c>
      <c r="H409" s="1">
        <v>4</v>
      </c>
      <c r="I409" s="1">
        <v>0</v>
      </c>
      <c r="J409" s="1">
        <v>0</v>
      </c>
    </row>
    <row r="410" spans="1:10" x14ac:dyDescent="0.2">
      <c r="A410" s="1" t="s">
        <v>882</v>
      </c>
      <c r="B410" s="1" t="s">
        <v>883</v>
      </c>
      <c r="E410" s="1" t="s">
        <v>884</v>
      </c>
      <c r="F410" s="1">
        <v>2</v>
      </c>
      <c r="G410" s="1" t="s">
        <v>864</v>
      </c>
      <c r="H410" s="1">
        <v>4</v>
      </c>
      <c r="I410" s="1">
        <v>0</v>
      </c>
      <c r="J410" s="1">
        <v>0</v>
      </c>
    </row>
    <row r="411" spans="1:10" x14ac:dyDescent="0.2">
      <c r="A411" s="1" t="s">
        <v>885</v>
      </c>
      <c r="B411" s="1" t="s">
        <v>886</v>
      </c>
      <c r="E411" s="1" t="s">
        <v>884</v>
      </c>
      <c r="F411" s="1">
        <v>2</v>
      </c>
      <c r="G411" s="1" t="s">
        <v>864</v>
      </c>
      <c r="H411" s="1">
        <v>4</v>
      </c>
      <c r="I411" s="1">
        <v>0</v>
      </c>
      <c r="J411" s="1">
        <v>0</v>
      </c>
    </row>
    <row r="412" spans="1:10" x14ac:dyDescent="0.2">
      <c r="A412" s="1" t="s">
        <v>887</v>
      </c>
      <c r="B412" s="1" t="s">
        <v>888</v>
      </c>
      <c r="E412" s="1" t="s">
        <v>889</v>
      </c>
      <c r="F412" s="1">
        <v>2</v>
      </c>
      <c r="G412" s="1" t="s">
        <v>864</v>
      </c>
      <c r="H412" s="1">
        <v>4</v>
      </c>
      <c r="I412" s="1">
        <v>0</v>
      </c>
      <c r="J412" s="1">
        <v>0</v>
      </c>
    </row>
    <row r="413" spans="1:10" x14ac:dyDescent="0.2">
      <c r="A413" s="1" t="s">
        <v>890</v>
      </c>
      <c r="B413" s="1" t="s">
        <v>891</v>
      </c>
      <c r="E413" s="1" t="s">
        <v>889</v>
      </c>
      <c r="F413" s="1">
        <v>2</v>
      </c>
      <c r="G413" s="1" t="s">
        <v>864</v>
      </c>
      <c r="H413" s="1">
        <v>4</v>
      </c>
      <c r="I413" s="1">
        <v>0</v>
      </c>
      <c r="J413" s="1">
        <v>0</v>
      </c>
    </row>
    <row r="414" spans="1:10" x14ac:dyDescent="0.2">
      <c r="A414" s="1" t="s">
        <v>892</v>
      </c>
      <c r="B414" s="1" t="s">
        <v>833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</row>
    <row r="415" spans="1:10" x14ac:dyDescent="0.2">
      <c r="A415" s="1" t="s">
        <v>893</v>
      </c>
      <c r="B415" s="1" t="s">
        <v>839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</row>
    <row r="416" spans="1:10" x14ac:dyDescent="0.2">
      <c r="A416" s="1" t="s">
        <v>894</v>
      </c>
      <c r="B416" s="1" t="s">
        <v>844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2">
      <c r="A417" s="1" t="s">
        <v>895</v>
      </c>
      <c r="B417" s="1" t="s">
        <v>849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</row>
    <row r="418" spans="1:10" x14ac:dyDescent="0.2">
      <c r="A418" s="1" t="s">
        <v>896</v>
      </c>
      <c r="B418" s="1" t="s">
        <v>859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</row>
    <row r="419" spans="1:10" x14ac:dyDescent="0.2">
      <c r="A419" s="1" t="s">
        <v>897</v>
      </c>
      <c r="B419" s="1" t="s">
        <v>898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</row>
    <row r="420" spans="1:10" x14ac:dyDescent="0.2">
      <c r="A420" s="1" t="s">
        <v>899</v>
      </c>
      <c r="B420" s="1" t="s">
        <v>869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</row>
    <row r="421" spans="1:10" x14ac:dyDescent="0.2">
      <c r="A421" s="1" t="s">
        <v>900</v>
      </c>
      <c r="B421" s="1" t="s">
        <v>874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</row>
    <row r="422" spans="1:10" x14ac:dyDescent="0.2">
      <c r="A422" s="1" t="s">
        <v>901</v>
      </c>
      <c r="B422" s="1" t="s">
        <v>879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</row>
    <row r="423" spans="1:10" x14ac:dyDescent="0.2">
      <c r="A423" s="1" t="s">
        <v>902</v>
      </c>
      <c r="B423" s="1" t="s">
        <v>884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</row>
    <row r="424" spans="1:10" x14ac:dyDescent="0.2">
      <c r="A424" s="1" t="s">
        <v>903</v>
      </c>
      <c r="B424" s="1" t="s">
        <v>889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x14ac:dyDescent="0.2">
      <c r="A425" s="1" t="s">
        <v>904</v>
      </c>
      <c r="B425" s="1" t="s">
        <v>109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</row>
    <row r="426" spans="1:10" x14ac:dyDescent="0.2">
      <c r="A426" s="1" t="s">
        <v>905</v>
      </c>
      <c r="B426" s="1" t="s">
        <v>112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 x14ac:dyDescent="0.2">
      <c r="A427" s="1" t="s">
        <v>906</v>
      </c>
      <c r="B427" s="1" t="s">
        <v>115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</row>
    <row r="428" spans="1:10" x14ac:dyDescent="0.2">
      <c r="A428" s="1" t="s">
        <v>907</v>
      </c>
      <c r="B428" s="1" t="s">
        <v>118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2">
      <c r="A429" s="1" t="s">
        <v>908</v>
      </c>
      <c r="B429" s="1" t="s">
        <v>121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</row>
    <row r="430" spans="1:10" x14ac:dyDescent="0.2">
      <c r="A430" s="1" t="s">
        <v>909</v>
      </c>
      <c r="B430" s="1" t="s">
        <v>124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</row>
    <row r="431" spans="1:10" x14ac:dyDescent="0.2">
      <c r="A431" s="1" t="s">
        <v>910</v>
      </c>
      <c r="B431" s="1" t="s">
        <v>127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</row>
    <row r="432" spans="1:10" x14ac:dyDescent="0.2">
      <c r="A432" s="1" t="s">
        <v>911</v>
      </c>
      <c r="B432" s="1" t="s">
        <v>130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</row>
    <row r="433" spans="1:10" x14ac:dyDescent="0.2">
      <c r="A433" s="1" t="s">
        <v>912</v>
      </c>
      <c r="B433" s="1" t="s">
        <v>133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 x14ac:dyDescent="0.2">
      <c r="A434" s="1" t="s">
        <v>913</v>
      </c>
      <c r="B434" s="1" t="s">
        <v>136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 x14ac:dyDescent="0.2">
      <c r="A435" s="1" t="s">
        <v>914</v>
      </c>
      <c r="B435" s="1" t="s">
        <v>139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 x14ac:dyDescent="0.2">
      <c r="A436" s="1" t="s">
        <v>915</v>
      </c>
      <c r="B436" s="1" t="s">
        <v>142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 x14ac:dyDescent="0.2">
      <c r="A437" s="1" t="s">
        <v>916</v>
      </c>
      <c r="B437" s="1" t="s">
        <v>366</v>
      </c>
      <c r="C437" s="1">
        <v>8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</row>
    <row r="438" spans="1:10" x14ac:dyDescent="0.2">
      <c r="A438" s="1" t="s">
        <v>917</v>
      </c>
      <c r="B438" s="1" t="s">
        <v>918</v>
      </c>
      <c r="C438" s="1">
        <v>45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x14ac:dyDescent="0.2">
      <c r="A439" s="1" t="s">
        <v>919</v>
      </c>
      <c r="B439" s="1" t="s">
        <v>920</v>
      </c>
      <c r="C439" s="1">
        <v>25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</row>
    <row r="440" spans="1:10" x14ac:dyDescent="0.2">
      <c r="A440" s="1" t="s">
        <v>921</v>
      </c>
      <c r="B440" s="1" t="s">
        <v>922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</row>
    <row r="441" spans="1:10" x14ac:dyDescent="0.2">
      <c r="A441" s="1" t="s">
        <v>923</v>
      </c>
      <c r="B441" s="1" t="s">
        <v>924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</row>
    <row r="442" spans="1:10" x14ac:dyDescent="0.2">
      <c r="A442" s="1" t="s">
        <v>925</v>
      </c>
      <c r="B442" s="1" t="s">
        <v>926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 x14ac:dyDescent="0.2">
      <c r="A443" s="1" t="s">
        <v>927</v>
      </c>
      <c r="B443" s="1" t="s">
        <v>928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 x14ac:dyDescent="0.2">
      <c r="A444" s="1" t="s">
        <v>929</v>
      </c>
      <c r="B444" s="1" t="s">
        <v>930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">
      <c r="A445" s="1" t="s">
        <v>931</v>
      </c>
      <c r="B445" s="1" t="s">
        <v>932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</row>
    <row r="446" spans="1:10" x14ac:dyDescent="0.2">
      <c r="A446" s="1" t="s">
        <v>933</v>
      </c>
      <c r="B446" s="1" t="s">
        <v>934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</row>
    <row r="447" spans="1:10" x14ac:dyDescent="0.2">
      <c r="A447" s="1" t="s">
        <v>935</v>
      </c>
      <c r="B447" s="1" t="s">
        <v>936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2">
      <c r="A448" s="1" t="s">
        <v>937</v>
      </c>
      <c r="B448" s="1" t="s">
        <v>938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 x14ac:dyDescent="0.2">
      <c r="A449" s="1" t="s">
        <v>939</v>
      </c>
      <c r="B449" s="1" t="s">
        <v>940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x14ac:dyDescent="0.2">
      <c r="A450" s="1" t="s">
        <v>941</v>
      </c>
      <c r="B450" s="1" t="s">
        <v>942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 x14ac:dyDescent="0.2">
      <c r="A451" s="1" t="s">
        <v>943</v>
      </c>
      <c r="B451" s="1" t="s">
        <v>944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</row>
    <row r="452" spans="1:10" x14ac:dyDescent="0.2">
      <c r="A452" s="1" t="s">
        <v>945</v>
      </c>
      <c r="B452" s="1" t="s">
        <v>946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 x14ac:dyDescent="0.2">
      <c r="A453" s="1" t="s">
        <v>947</v>
      </c>
      <c r="B453" s="1" t="s">
        <v>948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</row>
    <row r="454" spans="1:10" x14ac:dyDescent="0.2">
      <c r="A454" s="1" t="s">
        <v>949</v>
      </c>
      <c r="B454" s="1" t="s">
        <v>950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</row>
    <row r="455" spans="1:10" x14ac:dyDescent="0.2">
      <c r="A455" s="1" t="s">
        <v>951</v>
      </c>
      <c r="B455" s="1" t="s">
        <v>952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</row>
    <row r="456" spans="1:10" x14ac:dyDescent="0.2">
      <c r="A456" s="1" t="s">
        <v>953</v>
      </c>
      <c r="B456" s="1" t="s">
        <v>954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</row>
    <row r="457" spans="1:10" x14ac:dyDescent="0.2">
      <c r="A457" s="1" t="s">
        <v>955</v>
      </c>
      <c r="B457" s="1" t="s">
        <v>956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 x14ac:dyDescent="0.2">
      <c r="A458" s="1" t="s">
        <v>957</v>
      </c>
      <c r="B458" s="1" t="s">
        <v>958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</row>
    <row r="459" spans="1:10" x14ac:dyDescent="0.2">
      <c r="A459" s="1" t="s">
        <v>959</v>
      </c>
      <c r="B459" s="1" t="s">
        <v>960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</row>
    <row r="460" spans="1:10" x14ac:dyDescent="0.2">
      <c r="A460" s="1" t="s">
        <v>961</v>
      </c>
      <c r="B460" s="1" t="s">
        <v>962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 x14ac:dyDescent="0.2">
      <c r="A461" s="1" t="s">
        <v>963</v>
      </c>
      <c r="B461" s="1" t="s">
        <v>834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2">
      <c r="A462" s="1" t="s">
        <v>964</v>
      </c>
      <c r="B462" s="1" t="s">
        <v>854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 x14ac:dyDescent="0.2">
      <c r="A463" s="1" t="s">
        <v>965</v>
      </c>
      <c r="B463" s="1" t="s">
        <v>864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</row>
    <row r="464" spans="1:10" x14ac:dyDescent="0.2">
      <c r="A464" s="1" t="s">
        <v>966</v>
      </c>
      <c r="B464" s="1" t="s">
        <v>967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 x14ac:dyDescent="0.2">
      <c r="A465" s="1" t="s">
        <v>968</v>
      </c>
      <c r="B465" s="1" t="s">
        <v>969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</row>
    <row r="466" spans="1:10" x14ac:dyDescent="0.2">
      <c r="A466" s="1" t="s">
        <v>970</v>
      </c>
      <c r="B466" s="1" t="s">
        <v>971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 x14ac:dyDescent="0.2">
      <c r="A467" s="1" t="s">
        <v>972</v>
      </c>
      <c r="B467" s="1" t="s">
        <v>973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</row>
    <row r="468" spans="1:10" x14ac:dyDescent="0.2">
      <c r="A468" s="1" t="s">
        <v>974</v>
      </c>
      <c r="B468" s="1" t="s">
        <v>975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</row>
    <row r="469" spans="1:10" x14ac:dyDescent="0.2">
      <c r="A469" s="1" t="s">
        <v>976</v>
      </c>
      <c r="B469" s="1" t="s">
        <v>977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</row>
    <row r="470" spans="1:10" x14ac:dyDescent="0.2">
      <c r="A470" s="1" t="s">
        <v>978</v>
      </c>
      <c r="B470" s="1" t="s">
        <v>979</v>
      </c>
      <c r="C470" s="1">
        <v>3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</row>
    <row r="471" spans="1:10" x14ac:dyDescent="0.2">
      <c r="A471" s="1" t="s">
        <v>980</v>
      </c>
      <c r="B471" s="1" t="s">
        <v>981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">
      <c r="A472" s="1" t="s">
        <v>982</v>
      </c>
      <c r="B472" s="1" t="s">
        <v>983</v>
      </c>
      <c r="C472" s="1">
        <v>4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">
      <c r="A473" s="1" t="s">
        <v>984</v>
      </c>
      <c r="B473" s="1" t="s">
        <v>985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 x14ac:dyDescent="0.2">
      <c r="A474" s="1" t="s">
        <v>986</v>
      </c>
      <c r="B474" s="1" t="s">
        <v>987</v>
      </c>
      <c r="C474" s="1">
        <v>5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</row>
    <row r="475" spans="1:10" x14ac:dyDescent="0.2">
      <c r="A475" s="1" t="s">
        <v>988</v>
      </c>
      <c r="B475" s="1" t="s">
        <v>989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</row>
    <row r="476" spans="1:10" x14ac:dyDescent="0.2">
      <c r="A476" s="1" t="s">
        <v>990</v>
      </c>
      <c r="B476" s="1" t="s">
        <v>991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  <row r="477" spans="1:10" x14ac:dyDescent="0.2">
      <c r="A477" s="1" t="s">
        <v>992</v>
      </c>
      <c r="B477" s="1" t="s">
        <v>993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 x14ac:dyDescent="0.2">
      <c r="A478" s="1" t="s">
        <v>994</v>
      </c>
      <c r="B478" s="1" t="s">
        <v>995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">
      <c r="A479" s="1" t="s">
        <v>996</v>
      </c>
      <c r="B479" s="1" t="s">
        <v>997</v>
      </c>
      <c r="C479" s="1">
        <v>20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">
      <c r="A480" s="1" t="s">
        <v>998</v>
      </c>
      <c r="B480" s="1" t="s">
        <v>999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</row>
    <row r="481" spans="1:10" x14ac:dyDescent="0.2">
      <c r="A481" s="1" t="s">
        <v>1000</v>
      </c>
      <c r="B481" s="1" t="s">
        <v>1001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 x14ac:dyDescent="0.2">
      <c r="A482" s="1" t="s">
        <v>1002</v>
      </c>
      <c r="B482" s="1" t="s">
        <v>1003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</row>
    <row r="483" spans="1:10" x14ac:dyDescent="0.2">
      <c r="A483" s="1" t="s">
        <v>1004</v>
      </c>
      <c r="B483" s="1" t="s">
        <v>1005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 x14ac:dyDescent="0.2">
      <c r="A484" s="1" t="s">
        <v>1006</v>
      </c>
      <c r="B484" s="1" t="s">
        <v>1007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03"/>
  <sheetViews>
    <sheetView rightToLeft="1" topLeftCell="O1" workbookViewId="0">
      <selection activeCell="Z12" sqref="Z12"/>
    </sheetView>
  </sheetViews>
  <sheetFormatPr defaultRowHeight="14.25" outlineLevelCol="1" x14ac:dyDescent="0.2"/>
  <cols>
    <col min="1" max="1" width="9.875" style="1" hidden="1" customWidth="1" outlineLevel="1"/>
    <col min="2" max="2" width="9" style="1" hidden="1" customWidth="1" outlineLevel="1"/>
    <col min="3" max="3" width="16.5" style="1" hidden="1" customWidth="1" outlineLevel="1"/>
    <col min="4" max="4" width="5.375" style="1" hidden="1" customWidth="1" outlineLevel="1"/>
    <col min="5" max="6" width="5.5" style="1" hidden="1" customWidth="1" outlineLevel="1"/>
    <col min="7" max="7" width="9" style="1" collapsed="1"/>
    <col min="8" max="8" width="6.625" style="1" customWidth="1"/>
    <col min="9" max="9" width="9.875" style="1" bestFit="1" customWidth="1"/>
    <col min="10" max="10" width="9" style="1"/>
    <col min="11" max="11" width="20" style="1" customWidth="1"/>
    <col min="12" max="12" width="7.375" style="1" customWidth="1"/>
    <col min="13" max="13" width="7" style="1" customWidth="1"/>
    <col min="14" max="14" width="7.25" style="1" customWidth="1"/>
    <col min="15" max="15" width="7" style="1" customWidth="1"/>
    <col min="16" max="16" width="8" style="1" customWidth="1"/>
    <col min="17" max="18" width="5.625" style="1" customWidth="1"/>
    <col min="19" max="19" width="11.25" style="1" customWidth="1"/>
    <col min="20" max="21" width="9" style="1"/>
    <col min="22" max="22" width="7.25" style="1" customWidth="1"/>
    <col min="23" max="23" width="15.625" style="1" customWidth="1"/>
    <col min="24" max="16384" width="9" style="1"/>
  </cols>
  <sheetData>
    <row r="1" spans="1:25" ht="19.5" customHeight="1" x14ac:dyDescent="0.2">
      <c r="A1" s="38" t="s">
        <v>1015</v>
      </c>
      <c r="B1" s="38"/>
      <c r="C1" s="38"/>
      <c r="D1" s="38"/>
      <c r="E1" s="38"/>
      <c r="F1" s="38"/>
      <c r="G1" s="2" t="s">
        <v>1012</v>
      </c>
      <c r="H1" s="40" t="s">
        <v>1023</v>
      </c>
      <c r="I1" s="39" t="s">
        <v>1011</v>
      </c>
      <c r="J1" s="39" t="s">
        <v>0</v>
      </c>
      <c r="K1" s="39" t="s">
        <v>1</v>
      </c>
      <c r="L1" s="39" t="s">
        <v>1017</v>
      </c>
      <c r="M1" s="39"/>
      <c r="N1" s="39"/>
      <c r="O1" s="37" t="s">
        <v>1018</v>
      </c>
      <c r="P1" s="42" t="s">
        <v>1019</v>
      </c>
      <c r="Q1" s="39" t="s">
        <v>1020</v>
      </c>
      <c r="R1" s="39" t="s">
        <v>1021</v>
      </c>
      <c r="S1" s="43" t="s">
        <v>1108</v>
      </c>
      <c r="T1" s="39" t="s">
        <v>1024</v>
      </c>
      <c r="U1" s="10">
        <v>3003</v>
      </c>
      <c r="V1" s="39" t="s">
        <v>1027</v>
      </c>
      <c r="W1" s="39"/>
      <c r="X1" s="39"/>
      <c r="Y1" s="10">
        <v>1222</v>
      </c>
    </row>
    <row r="2" spans="1:25" ht="28.5" customHeight="1" x14ac:dyDescent="0.2">
      <c r="A2" s="2" t="s">
        <v>1011</v>
      </c>
      <c r="B2" s="2" t="s">
        <v>0</v>
      </c>
      <c r="C2" s="2" t="s">
        <v>1</v>
      </c>
      <c r="D2" s="2" t="s">
        <v>1012</v>
      </c>
      <c r="E2" s="2" t="s">
        <v>1013</v>
      </c>
      <c r="F2" s="2" t="s">
        <v>1014</v>
      </c>
      <c r="G2" s="2" t="s">
        <v>1016</v>
      </c>
      <c r="H2" s="41"/>
      <c r="I2" s="39"/>
      <c r="J2" s="39"/>
      <c r="K2" s="39"/>
      <c r="L2" s="2" t="s">
        <v>1012</v>
      </c>
      <c r="M2" s="2" t="s">
        <v>1013</v>
      </c>
      <c r="N2" s="2" t="s">
        <v>1014</v>
      </c>
      <c r="O2" s="37"/>
      <c r="P2" s="42"/>
      <c r="Q2" s="39"/>
      <c r="R2" s="39"/>
      <c r="S2" s="43"/>
      <c r="T2" s="39"/>
      <c r="V2" s="4" t="s">
        <v>1023</v>
      </c>
      <c r="W2" s="31" t="s">
        <v>1025</v>
      </c>
      <c r="X2" s="2" t="s">
        <v>1026</v>
      </c>
    </row>
    <row r="3" spans="1:25" x14ac:dyDescent="0.2">
      <c r="A3" s="9"/>
      <c r="B3" s="7"/>
      <c r="C3" s="8" t="str">
        <f>IFERROR(VLOOKUP(B3,data[],2,FALSE),"")</f>
        <v/>
      </c>
      <c r="D3" s="7"/>
      <c r="E3" s="7"/>
      <c r="F3" s="11"/>
      <c r="G3" s="8">
        <f>IF(J3="","",ROW()-2)</f>
        <v>1</v>
      </c>
      <c r="H3" s="8">
        <v>1</v>
      </c>
      <c r="I3" s="9"/>
      <c r="J3" s="7" t="s">
        <v>7</v>
      </c>
      <c r="K3" s="8" t="str">
        <f>IFERROR(VLOOKUP(J3,data[],2,FALSE),"")</f>
        <v>بالمتر مواسير 4/110ج</v>
      </c>
      <c r="L3" s="7"/>
      <c r="M3" s="7">
        <v>5</v>
      </c>
      <c r="N3" s="7"/>
      <c r="O3" s="7">
        <v>10</v>
      </c>
      <c r="P3" s="8">
        <f>IF(J3="","",SUM(L3:N3)*(O3)+(Q3-R3))</f>
        <v>50</v>
      </c>
      <c r="Q3" s="7"/>
      <c r="R3" s="7"/>
      <c r="S3" s="2" t="s">
        <v>1107</v>
      </c>
      <c r="T3" s="2"/>
      <c r="V3" s="7">
        <v>1</v>
      </c>
      <c r="W3" s="32" t="str">
        <f t="shared" ref="W3:W66" si="0">IFERROR(VLOOKUP(V3,buy,12,FALSE),"")</f>
        <v>خالد</v>
      </c>
      <c r="X3" s="8" t="str">
        <f>IFERROR(SUMPRODUCT(($H$3:$H$3003=V3)*($P$3:$P$3003)),"")</f>
        <v/>
      </c>
    </row>
    <row r="4" spans="1:25" x14ac:dyDescent="0.2">
      <c r="G4" s="2"/>
      <c r="H4" s="35">
        <v>2</v>
      </c>
      <c r="I4" s="2"/>
      <c r="J4" s="2" t="s">
        <v>107</v>
      </c>
      <c r="K4" s="8" t="str">
        <f>IFERROR(VLOOKUP(J4,data[],2,FALSE),"")</f>
        <v xml:space="preserve"> مواسير 4/110ج</v>
      </c>
      <c r="L4" s="2"/>
      <c r="M4" s="2"/>
      <c r="N4" s="2"/>
      <c r="O4" s="2"/>
      <c r="P4" s="8">
        <f t="shared" ref="P4:P67" si="1">IF(J4="","",SUM(L4:N4)*(O4)+(Q4-R4))</f>
        <v>0</v>
      </c>
      <c r="Q4" s="2"/>
      <c r="R4" s="2"/>
      <c r="S4" s="2" t="s">
        <v>1109</v>
      </c>
      <c r="T4" s="2"/>
      <c r="V4" s="2">
        <v>2</v>
      </c>
      <c r="W4" s="32" t="str">
        <f t="shared" si="0"/>
        <v>سليم</v>
      </c>
      <c r="X4" s="30" t="str">
        <f>IFERROR(SUMPRODUCT((#REF!=V4)*($P$3:$P$3003)),"")</f>
        <v/>
      </c>
    </row>
    <row r="5" spans="1:25" x14ac:dyDescent="0.2">
      <c r="G5" s="2"/>
      <c r="H5" s="35">
        <v>3</v>
      </c>
      <c r="I5" s="2"/>
      <c r="J5" s="2"/>
      <c r="K5" s="8" t="str">
        <f>IFERROR(VLOOKUP(J5,data[],2,FALSE),"")</f>
        <v/>
      </c>
      <c r="L5" s="2"/>
      <c r="M5" s="2"/>
      <c r="N5" s="2"/>
      <c r="O5" s="2"/>
      <c r="P5" s="8" t="str">
        <f t="shared" si="1"/>
        <v/>
      </c>
      <c r="Q5" s="2"/>
      <c r="R5" s="2"/>
      <c r="S5" s="2" t="s">
        <v>1110</v>
      </c>
      <c r="T5" s="2"/>
      <c r="V5" s="2">
        <v>3</v>
      </c>
      <c r="W5" s="32" t="str">
        <f t="shared" si="0"/>
        <v>على</v>
      </c>
      <c r="X5" s="30" t="str">
        <f>IFERROR(SUMPRODUCT((#REF!=V5)*($P$3:$P$3003)),"")</f>
        <v/>
      </c>
    </row>
    <row r="6" spans="1:25" x14ac:dyDescent="0.2">
      <c r="G6" s="2"/>
      <c r="H6" s="35">
        <v>4</v>
      </c>
      <c r="I6" s="2"/>
      <c r="J6" s="2"/>
      <c r="K6" s="8" t="str">
        <f>IFERROR(VLOOKUP(J6,data[],2,FALSE),"")</f>
        <v/>
      </c>
      <c r="L6" s="2"/>
      <c r="M6" s="2"/>
      <c r="N6" s="2"/>
      <c r="O6" s="2"/>
      <c r="P6" s="8" t="str">
        <f t="shared" si="1"/>
        <v/>
      </c>
      <c r="Q6" s="2"/>
      <c r="R6" s="2"/>
      <c r="S6" s="2" t="s">
        <v>1111</v>
      </c>
      <c r="T6" s="2"/>
      <c r="V6" s="2">
        <v>4</v>
      </c>
      <c r="W6" s="32" t="str">
        <f t="shared" si="0"/>
        <v>كامل</v>
      </c>
      <c r="X6" s="30" t="str">
        <f>IFERROR(SUMPRODUCT((#REF!=V6)*($P$3:$P$3003)),"")</f>
        <v/>
      </c>
    </row>
    <row r="7" spans="1:25" x14ac:dyDescent="0.2">
      <c r="G7" s="2"/>
      <c r="H7" s="35">
        <v>4</v>
      </c>
      <c r="I7" s="2"/>
      <c r="J7" s="2"/>
      <c r="K7" s="8" t="str">
        <f>IFERROR(VLOOKUP(J7,data[],2,FALSE),"")</f>
        <v/>
      </c>
      <c r="L7" s="2"/>
      <c r="M7" s="2"/>
      <c r="N7" s="2"/>
      <c r="O7" s="2"/>
      <c r="P7" s="8" t="str">
        <f t="shared" si="1"/>
        <v/>
      </c>
      <c r="Q7" s="2"/>
      <c r="R7" s="2"/>
      <c r="S7" s="35" t="s">
        <v>1111</v>
      </c>
      <c r="T7" s="2"/>
      <c r="V7" s="2">
        <v>5</v>
      </c>
      <c r="W7" s="32" t="str">
        <f t="shared" si="0"/>
        <v>سيد</v>
      </c>
      <c r="X7" s="30" t="str">
        <f>IFERROR(SUMPRODUCT((#REF!=V7)*($P$3:$P$3003)),"")</f>
        <v/>
      </c>
    </row>
    <row r="8" spans="1:25" x14ac:dyDescent="0.2">
      <c r="G8" s="2"/>
      <c r="H8" s="35">
        <v>4</v>
      </c>
      <c r="I8" s="2"/>
      <c r="J8" s="2"/>
      <c r="K8" s="8" t="str">
        <f>IFERROR(VLOOKUP(J8,data[],2,FALSE),"")</f>
        <v/>
      </c>
      <c r="L8" s="2"/>
      <c r="M8" s="2"/>
      <c r="N8" s="2"/>
      <c r="O8" s="2"/>
      <c r="P8" s="8" t="str">
        <f t="shared" si="1"/>
        <v/>
      </c>
      <c r="Q8" s="2"/>
      <c r="R8" s="2"/>
      <c r="S8" s="35" t="s">
        <v>1111</v>
      </c>
      <c r="T8" s="2"/>
      <c r="V8" s="2">
        <v>6</v>
      </c>
      <c r="W8" s="32" t="str">
        <f t="shared" si="0"/>
        <v/>
      </c>
      <c r="X8" s="30" t="str">
        <f>IFERROR(SUMPRODUCT((#REF!=V8)*($P$3:$P$3003)),"")</f>
        <v/>
      </c>
    </row>
    <row r="9" spans="1:25" x14ac:dyDescent="0.2">
      <c r="G9" s="2"/>
      <c r="H9" s="35">
        <v>5</v>
      </c>
      <c r="I9" s="2"/>
      <c r="J9" s="2"/>
      <c r="K9" s="8" t="str">
        <f>IFERROR(VLOOKUP(J9,data[],2,FALSE),"")</f>
        <v/>
      </c>
      <c r="L9" s="2"/>
      <c r="M9" s="2"/>
      <c r="N9" s="2"/>
      <c r="O9" s="2"/>
      <c r="P9" s="8" t="str">
        <f t="shared" si="1"/>
        <v/>
      </c>
      <c r="Q9" s="2"/>
      <c r="R9" s="2"/>
      <c r="S9" s="2" t="s">
        <v>1112</v>
      </c>
      <c r="T9" s="2"/>
      <c r="V9" s="2">
        <v>7</v>
      </c>
      <c r="W9" s="32" t="str">
        <f t="shared" si="0"/>
        <v/>
      </c>
      <c r="X9" s="30" t="str">
        <f>IFERROR(SUMPRODUCT((#REF!=V9)*($P$3:$P$3003)),"")</f>
        <v/>
      </c>
    </row>
    <row r="10" spans="1:25" x14ac:dyDescent="0.2">
      <c r="G10" s="2"/>
      <c r="H10" s="35"/>
      <c r="I10" s="2"/>
      <c r="J10" s="2"/>
      <c r="K10" s="8" t="str">
        <f>IFERROR(VLOOKUP(J10,data[],2,FALSE),"")</f>
        <v/>
      </c>
      <c r="L10" s="2"/>
      <c r="M10" s="2"/>
      <c r="N10" s="2"/>
      <c r="O10" s="2"/>
      <c r="P10" s="8" t="str">
        <f t="shared" si="1"/>
        <v/>
      </c>
      <c r="Q10" s="2"/>
      <c r="R10" s="2"/>
      <c r="S10" s="2"/>
      <c r="T10" s="2"/>
      <c r="V10" s="2">
        <v>8</v>
      </c>
      <c r="W10" s="32" t="str">
        <f t="shared" si="0"/>
        <v/>
      </c>
      <c r="X10" s="30" t="str">
        <f>IFERROR(SUMPRODUCT((#REF!=V10)*($P$3:$P$3003)),"")</f>
        <v/>
      </c>
    </row>
    <row r="11" spans="1:25" x14ac:dyDescent="0.2">
      <c r="G11" s="2"/>
      <c r="H11" s="35"/>
      <c r="I11" s="2"/>
      <c r="J11" s="2"/>
      <c r="K11" s="8" t="str">
        <f>IFERROR(VLOOKUP(J11,data[],2,FALSE),"")</f>
        <v/>
      </c>
      <c r="L11" s="2"/>
      <c r="M11" s="2"/>
      <c r="N11" s="2"/>
      <c r="O11" s="2"/>
      <c r="P11" s="8" t="str">
        <f t="shared" si="1"/>
        <v/>
      </c>
      <c r="Q11" s="2"/>
      <c r="R11" s="2"/>
      <c r="S11" s="2"/>
      <c r="T11" s="2"/>
      <c r="V11" s="2">
        <v>9</v>
      </c>
      <c r="W11" s="32" t="str">
        <f t="shared" si="0"/>
        <v/>
      </c>
      <c r="X11" s="30" t="str">
        <f>IFERROR(SUMPRODUCT((#REF!=V11)*($P$3:$P$3003)),"")</f>
        <v/>
      </c>
    </row>
    <row r="12" spans="1:25" x14ac:dyDescent="0.2">
      <c r="G12" s="2"/>
      <c r="H12" s="35"/>
      <c r="I12" s="2"/>
      <c r="J12" s="2"/>
      <c r="K12" s="8" t="str">
        <f>IFERROR(VLOOKUP(J12,data[],2,FALSE),"")</f>
        <v/>
      </c>
      <c r="L12" s="2"/>
      <c r="M12" s="2"/>
      <c r="N12" s="2"/>
      <c r="O12" s="2"/>
      <c r="P12" s="8" t="str">
        <f t="shared" si="1"/>
        <v/>
      </c>
      <c r="Q12" s="2"/>
      <c r="R12" s="2"/>
      <c r="S12" s="2"/>
      <c r="T12" s="2"/>
      <c r="V12" s="2">
        <v>10</v>
      </c>
      <c r="W12" s="32" t="str">
        <f t="shared" si="0"/>
        <v/>
      </c>
      <c r="X12" s="30" t="str">
        <f>IFERROR(SUMPRODUCT((#REF!=V12)*($P$3:$P$3003)),"")</f>
        <v/>
      </c>
    </row>
    <row r="13" spans="1:25" x14ac:dyDescent="0.2">
      <c r="G13" s="2"/>
      <c r="H13" s="35"/>
      <c r="I13" s="2"/>
      <c r="J13" s="2"/>
      <c r="K13" s="8" t="str">
        <f>IFERROR(VLOOKUP(J13,data[],2,FALSE),"")</f>
        <v/>
      </c>
      <c r="L13" s="2"/>
      <c r="M13" s="2"/>
      <c r="N13" s="2"/>
      <c r="O13" s="2"/>
      <c r="P13" s="8" t="str">
        <f t="shared" si="1"/>
        <v/>
      </c>
      <c r="Q13" s="2"/>
      <c r="R13" s="2"/>
      <c r="S13" s="2"/>
      <c r="T13" s="2"/>
      <c r="V13" s="2">
        <v>11</v>
      </c>
      <c r="W13" s="32" t="str">
        <f t="shared" si="0"/>
        <v/>
      </c>
      <c r="X13" s="30" t="str">
        <f>IFERROR(SUMPRODUCT((#REF!=V13)*($P$3:$P$3003)),"")</f>
        <v/>
      </c>
    </row>
    <row r="14" spans="1:25" x14ac:dyDescent="0.2">
      <c r="G14" s="2"/>
      <c r="H14" s="35"/>
      <c r="I14" s="2"/>
      <c r="J14" s="2"/>
      <c r="K14" s="8" t="str">
        <f>IFERROR(VLOOKUP(J14,data[],2,FALSE),"")</f>
        <v/>
      </c>
      <c r="L14" s="2"/>
      <c r="M14" s="2"/>
      <c r="N14" s="2"/>
      <c r="O14" s="2"/>
      <c r="P14" s="8" t="str">
        <f t="shared" si="1"/>
        <v/>
      </c>
      <c r="Q14" s="2"/>
      <c r="R14" s="2"/>
      <c r="S14" s="2"/>
      <c r="T14" s="2"/>
      <c r="V14" s="2">
        <v>12</v>
      </c>
      <c r="W14" s="32" t="str">
        <f t="shared" si="0"/>
        <v/>
      </c>
      <c r="X14" s="30" t="str">
        <f>IFERROR(SUMPRODUCT((#REF!=V14)*($P$3:$P$3003)),"")</f>
        <v/>
      </c>
    </row>
    <row r="15" spans="1:25" x14ac:dyDescent="0.2">
      <c r="G15" s="2"/>
      <c r="H15" s="35"/>
      <c r="I15" s="2"/>
      <c r="J15" s="2"/>
      <c r="K15" s="8" t="str">
        <f>IFERROR(VLOOKUP(J15,data[],2,FALSE),"")</f>
        <v/>
      </c>
      <c r="L15" s="2"/>
      <c r="M15" s="2"/>
      <c r="N15" s="2"/>
      <c r="O15" s="2"/>
      <c r="P15" s="8" t="str">
        <f t="shared" si="1"/>
        <v/>
      </c>
      <c r="Q15" s="2"/>
      <c r="R15" s="2"/>
      <c r="S15" s="2"/>
      <c r="T15" s="2"/>
      <c r="V15" s="2">
        <v>13</v>
      </c>
      <c r="W15" s="32" t="str">
        <f t="shared" si="0"/>
        <v/>
      </c>
      <c r="X15" s="30" t="str">
        <f>IFERROR(SUMPRODUCT((#REF!=V15)*($P$3:$P$3003)),"")</f>
        <v/>
      </c>
    </row>
    <row r="16" spans="1:25" x14ac:dyDescent="0.2">
      <c r="G16" s="2"/>
      <c r="H16" s="35"/>
      <c r="I16" s="2"/>
      <c r="J16" s="2"/>
      <c r="K16" s="8" t="str">
        <f>IFERROR(VLOOKUP(J16,data[],2,FALSE),"")</f>
        <v/>
      </c>
      <c r="L16" s="2"/>
      <c r="M16" s="2"/>
      <c r="N16" s="2"/>
      <c r="O16" s="2"/>
      <c r="P16" s="8" t="str">
        <f t="shared" si="1"/>
        <v/>
      </c>
      <c r="Q16" s="2"/>
      <c r="R16" s="2"/>
      <c r="S16" s="2"/>
      <c r="T16" s="2"/>
      <c r="V16" s="2">
        <v>14</v>
      </c>
      <c r="W16" s="32" t="str">
        <f t="shared" si="0"/>
        <v/>
      </c>
      <c r="X16" s="30" t="str">
        <f>IFERROR(SUMPRODUCT((#REF!=V16)*($P$3:$P$3003)),"")</f>
        <v/>
      </c>
    </row>
    <row r="17" spans="7:24" x14ac:dyDescent="0.2">
      <c r="G17" s="2"/>
      <c r="H17" s="35"/>
      <c r="I17" s="2"/>
      <c r="J17" s="2"/>
      <c r="K17" s="8" t="str">
        <f>IFERROR(VLOOKUP(J17,data[],2,FALSE),"")</f>
        <v/>
      </c>
      <c r="L17" s="2"/>
      <c r="M17" s="2"/>
      <c r="N17" s="2"/>
      <c r="O17" s="2"/>
      <c r="P17" s="8" t="str">
        <f t="shared" si="1"/>
        <v/>
      </c>
      <c r="Q17" s="2"/>
      <c r="R17" s="2"/>
      <c r="S17" s="2"/>
      <c r="T17" s="2"/>
      <c r="V17" s="2">
        <v>15</v>
      </c>
      <c r="W17" s="32" t="str">
        <f t="shared" si="0"/>
        <v/>
      </c>
      <c r="X17" s="30" t="str">
        <f>IFERROR(SUMPRODUCT((#REF!=V17)*($P$3:$P$3003)),"")</f>
        <v/>
      </c>
    </row>
    <row r="18" spans="7:24" x14ac:dyDescent="0.2">
      <c r="G18" s="2"/>
      <c r="H18" s="35"/>
      <c r="I18" s="2"/>
      <c r="J18" s="2"/>
      <c r="K18" s="8" t="str">
        <f>IFERROR(VLOOKUP(J18,data[],2,FALSE),"")</f>
        <v/>
      </c>
      <c r="L18" s="2"/>
      <c r="M18" s="2"/>
      <c r="N18" s="2"/>
      <c r="O18" s="2"/>
      <c r="P18" s="8" t="str">
        <f t="shared" si="1"/>
        <v/>
      </c>
      <c r="Q18" s="2"/>
      <c r="R18" s="2"/>
      <c r="S18" s="2"/>
      <c r="T18" s="2"/>
      <c r="V18" s="2">
        <v>16</v>
      </c>
      <c r="W18" s="32" t="str">
        <f t="shared" si="0"/>
        <v/>
      </c>
      <c r="X18" s="30" t="str">
        <f>IFERROR(SUMPRODUCT((#REF!=V18)*($P$3:$P$3003)),"")</f>
        <v/>
      </c>
    </row>
    <row r="19" spans="7:24" x14ac:dyDescent="0.2">
      <c r="G19" s="2"/>
      <c r="H19" s="35"/>
      <c r="I19" s="2"/>
      <c r="J19" s="2"/>
      <c r="K19" s="8" t="str">
        <f>IFERROR(VLOOKUP(J19,data[],2,FALSE),"")</f>
        <v/>
      </c>
      <c r="L19" s="2"/>
      <c r="M19" s="2"/>
      <c r="N19" s="2"/>
      <c r="O19" s="2"/>
      <c r="P19" s="8" t="str">
        <f t="shared" si="1"/>
        <v/>
      </c>
      <c r="Q19" s="2"/>
      <c r="R19" s="2"/>
      <c r="S19" s="2"/>
      <c r="T19" s="2"/>
      <c r="V19" s="2">
        <v>17</v>
      </c>
      <c r="W19" s="32" t="str">
        <f t="shared" si="0"/>
        <v/>
      </c>
      <c r="X19" s="30" t="str">
        <f>IFERROR(SUMPRODUCT((#REF!=V19)*($P$3:$P$3003)),"")</f>
        <v/>
      </c>
    </row>
    <row r="20" spans="7:24" x14ac:dyDescent="0.2">
      <c r="G20" s="2"/>
      <c r="H20" s="35"/>
      <c r="I20" s="2"/>
      <c r="J20" s="2"/>
      <c r="K20" s="8" t="str">
        <f>IFERROR(VLOOKUP(J20,data[],2,FALSE),"")</f>
        <v/>
      </c>
      <c r="L20" s="2"/>
      <c r="M20" s="2"/>
      <c r="N20" s="2"/>
      <c r="O20" s="2"/>
      <c r="P20" s="8" t="str">
        <f t="shared" si="1"/>
        <v/>
      </c>
      <c r="Q20" s="2"/>
      <c r="R20" s="2"/>
      <c r="S20" s="2"/>
      <c r="T20" s="2"/>
      <c r="V20" s="2">
        <v>18</v>
      </c>
      <c r="W20" s="32" t="str">
        <f t="shared" si="0"/>
        <v/>
      </c>
      <c r="X20" s="30" t="str">
        <f>IFERROR(SUMPRODUCT((#REF!=V20)*($P$3:$P$3003)),"")</f>
        <v/>
      </c>
    </row>
    <row r="21" spans="7:24" x14ac:dyDescent="0.2">
      <c r="G21" s="2"/>
      <c r="H21" s="35"/>
      <c r="I21" s="2"/>
      <c r="J21" s="2"/>
      <c r="K21" s="8" t="str">
        <f>IFERROR(VLOOKUP(J21,data[],2,FALSE),"")</f>
        <v/>
      </c>
      <c r="L21" s="2"/>
      <c r="M21" s="2"/>
      <c r="N21" s="2"/>
      <c r="O21" s="2"/>
      <c r="P21" s="8" t="str">
        <f t="shared" si="1"/>
        <v/>
      </c>
      <c r="Q21" s="2"/>
      <c r="R21" s="2"/>
      <c r="S21" s="2"/>
      <c r="T21" s="2"/>
      <c r="V21" s="2">
        <v>19</v>
      </c>
      <c r="W21" s="32" t="str">
        <f t="shared" si="0"/>
        <v/>
      </c>
      <c r="X21" s="30" t="str">
        <f>IFERROR(SUMPRODUCT((#REF!=V21)*($P$3:$P$3003)),"")</f>
        <v/>
      </c>
    </row>
    <row r="22" spans="7:24" x14ac:dyDescent="0.2">
      <c r="G22" s="2"/>
      <c r="H22" s="35"/>
      <c r="I22" s="2"/>
      <c r="J22" s="2"/>
      <c r="K22" s="8" t="str">
        <f>IFERROR(VLOOKUP(J22,data[],2,FALSE),"")</f>
        <v/>
      </c>
      <c r="L22" s="2"/>
      <c r="M22" s="2"/>
      <c r="N22" s="2"/>
      <c r="O22" s="2"/>
      <c r="P22" s="8" t="str">
        <f t="shared" si="1"/>
        <v/>
      </c>
      <c r="Q22" s="2"/>
      <c r="R22" s="2"/>
      <c r="S22" s="2"/>
      <c r="T22" s="2"/>
      <c r="V22" s="2">
        <v>20</v>
      </c>
      <c r="W22" s="32" t="str">
        <f t="shared" si="0"/>
        <v/>
      </c>
      <c r="X22" s="30" t="str">
        <f>IFERROR(SUMPRODUCT((#REF!=V22)*($P$3:$P$3003)),"")</f>
        <v/>
      </c>
    </row>
    <row r="23" spans="7:24" x14ac:dyDescent="0.2">
      <c r="G23" s="2"/>
      <c r="H23" s="35"/>
      <c r="I23" s="2"/>
      <c r="J23" s="2"/>
      <c r="K23" s="8" t="str">
        <f>IFERROR(VLOOKUP(J23,data[],2,FALSE),"")</f>
        <v/>
      </c>
      <c r="L23" s="2"/>
      <c r="M23" s="2"/>
      <c r="N23" s="2"/>
      <c r="O23" s="2"/>
      <c r="P23" s="8" t="str">
        <f t="shared" si="1"/>
        <v/>
      </c>
      <c r="Q23" s="2"/>
      <c r="R23" s="2"/>
      <c r="S23" s="2"/>
      <c r="T23" s="2"/>
      <c r="V23" s="2">
        <v>21</v>
      </c>
      <c r="W23" s="32" t="str">
        <f t="shared" si="0"/>
        <v/>
      </c>
      <c r="X23" s="30" t="str">
        <f>IFERROR(SUMPRODUCT((#REF!=V23)*($P$3:$P$3003)),"")</f>
        <v/>
      </c>
    </row>
    <row r="24" spans="7:24" x14ac:dyDescent="0.2">
      <c r="G24" s="2"/>
      <c r="H24" s="35"/>
      <c r="I24" s="2"/>
      <c r="J24" s="2"/>
      <c r="K24" s="8" t="str">
        <f>IFERROR(VLOOKUP(J24,data[],2,FALSE),"")</f>
        <v/>
      </c>
      <c r="L24" s="2"/>
      <c r="M24" s="2"/>
      <c r="N24" s="2"/>
      <c r="O24" s="2"/>
      <c r="P24" s="8" t="str">
        <f t="shared" si="1"/>
        <v/>
      </c>
      <c r="Q24" s="2"/>
      <c r="R24" s="2"/>
      <c r="S24" s="2"/>
      <c r="T24" s="2"/>
      <c r="V24" s="2">
        <v>22</v>
      </c>
      <c r="W24" s="32" t="str">
        <f t="shared" si="0"/>
        <v/>
      </c>
      <c r="X24" s="30" t="str">
        <f>IFERROR(SUMPRODUCT((#REF!=V24)*($P$3:$P$3003)),"")</f>
        <v/>
      </c>
    </row>
    <row r="25" spans="7:24" x14ac:dyDescent="0.2">
      <c r="G25" s="2"/>
      <c r="H25" s="35"/>
      <c r="I25" s="2"/>
      <c r="J25" s="2"/>
      <c r="K25" s="8" t="str">
        <f>IFERROR(VLOOKUP(J25,data[],2,FALSE),"")</f>
        <v/>
      </c>
      <c r="L25" s="2"/>
      <c r="M25" s="2"/>
      <c r="N25" s="2"/>
      <c r="O25" s="2"/>
      <c r="P25" s="8" t="str">
        <f t="shared" si="1"/>
        <v/>
      </c>
      <c r="Q25" s="2"/>
      <c r="R25" s="2"/>
      <c r="S25" s="2"/>
      <c r="T25" s="2"/>
      <c r="V25" s="2">
        <v>23</v>
      </c>
      <c r="W25" s="32" t="str">
        <f t="shared" si="0"/>
        <v/>
      </c>
      <c r="X25" s="30" t="str">
        <f>IFERROR(SUMPRODUCT((#REF!=V25)*($P$3:$P$3003)),"")</f>
        <v/>
      </c>
    </row>
    <row r="26" spans="7:24" x14ac:dyDescent="0.2">
      <c r="G26" s="2"/>
      <c r="H26" s="35"/>
      <c r="I26" s="2"/>
      <c r="J26" s="2"/>
      <c r="K26" s="8" t="str">
        <f>IFERROR(VLOOKUP(J26,data[],2,FALSE),"")</f>
        <v/>
      </c>
      <c r="L26" s="2"/>
      <c r="M26" s="2"/>
      <c r="N26" s="2"/>
      <c r="O26" s="2"/>
      <c r="P26" s="8" t="str">
        <f t="shared" si="1"/>
        <v/>
      </c>
      <c r="Q26" s="2"/>
      <c r="R26" s="2"/>
      <c r="S26" s="2"/>
      <c r="T26" s="2"/>
      <c r="V26" s="2">
        <v>24</v>
      </c>
      <c r="W26" s="32" t="str">
        <f t="shared" si="0"/>
        <v/>
      </c>
      <c r="X26" s="30" t="str">
        <f>IFERROR(SUMPRODUCT((#REF!=V26)*($P$3:$P$3003)),"")</f>
        <v/>
      </c>
    </row>
    <row r="27" spans="7:24" x14ac:dyDescent="0.2">
      <c r="G27" s="2"/>
      <c r="H27" s="35"/>
      <c r="I27" s="2"/>
      <c r="J27" s="2"/>
      <c r="K27" s="8" t="str">
        <f>IFERROR(VLOOKUP(J27,data[],2,FALSE),"")</f>
        <v/>
      </c>
      <c r="L27" s="2"/>
      <c r="M27" s="2"/>
      <c r="N27" s="2"/>
      <c r="O27" s="2"/>
      <c r="P27" s="8" t="str">
        <f t="shared" si="1"/>
        <v/>
      </c>
      <c r="Q27" s="2"/>
      <c r="R27" s="2"/>
      <c r="S27" s="2"/>
      <c r="T27" s="2"/>
      <c r="V27" s="2">
        <v>25</v>
      </c>
      <c r="W27" s="32" t="str">
        <f t="shared" si="0"/>
        <v/>
      </c>
      <c r="X27" s="30" t="str">
        <f>IFERROR(SUMPRODUCT((#REF!=V27)*($P$3:$P$3003)),"")</f>
        <v/>
      </c>
    </row>
    <row r="28" spans="7:24" x14ac:dyDescent="0.2">
      <c r="G28" s="2"/>
      <c r="H28" s="35"/>
      <c r="I28" s="2"/>
      <c r="J28" s="2"/>
      <c r="K28" s="8" t="str">
        <f>IFERROR(VLOOKUP(J28,data[],2,FALSE),"")</f>
        <v/>
      </c>
      <c r="L28" s="2"/>
      <c r="M28" s="2"/>
      <c r="N28" s="2"/>
      <c r="O28" s="2"/>
      <c r="P28" s="8" t="str">
        <f t="shared" si="1"/>
        <v/>
      </c>
      <c r="Q28" s="2"/>
      <c r="R28" s="2"/>
      <c r="S28" s="2"/>
      <c r="T28" s="2"/>
      <c r="V28" s="2">
        <v>26</v>
      </c>
      <c r="W28" s="32" t="str">
        <f t="shared" si="0"/>
        <v/>
      </c>
      <c r="X28" s="30" t="str">
        <f>IFERROR(SUMPRODUCT((#REF!=V28)*($P$3:$P$3003)),"")</f>
        <v/>
      </c>
    </row>
    <row r="29" spans="7:24" x14ac:dyDescent="0.2">
      <c r="G29" s="2"/>
      <c r="H29" s="35"/>
      <c r="I29" s="2"/>
      <c r="J29" s="2"/>
      <c r="K29" s="8" t="str">
        <f>IFERROR(VLOOKUP(J29,data[],2,FALSE),"")</f>
        <v/>
      </c>
      <c r="L29" s="2"/>
      <c r="M29" s="2"/>
      <c r="N29" s="2"/>
      <c r="O29" s="2"/>
      <c r="P29" s="8" t="str">
        <f t="shared" si="1"/>
        <v/>
      </c>
      <c r="Q29" s="2"/>
      <c r="R29" s="2"/>
      <c r="S29" s="2"/>
      <c r="T29" s="2"/>
      <c r="V29" s="2">
        <v>27</v>
      </c>
      <c r="W29" s="32" t="str">
        <f t="shared" si="0"/>
        <v/>
      </c>
      <c r="X29" s="30" t="str">
        <f>IFERROR(SUMPRODUCT((#REF!=V29)*($P$3:$P$3003)),"")</f>
        <v/>
      </c>
    </row>
    <row r="30" spans="7:24" x14ac:dyDescent="0.2">
      <c r="G30" s="2"/>
      <c r="H30" s="35"/>
      <c r="I30" s="2"/>
      <c r="J30" s="2"/>
      <c r="K30" s="8" t="str">
        <f>IFERROR(VLOOKUP(J30,data[],2,FALSE),"")</f>
        <v/>
      </c>
      <c r="L30" s="2"/>
      <c r="M30" s="2"/>
      <c r="N30" s="2"/>
      <c r="O30" s="2"/>
      <c r="P30" s="8" t="str">
        <f t="shared" si="1"/>
        <v/>
      </c>
      <c r="Q30" s="2"/>
      <c r="R30" s="2"/>
      <c r="S30" s="2"/>
      <c r="T30" s="2"/>
      <c r="V30" s="2">
        <v>28</v>
      </c>
      <c r="W30" s="32" t="str">
        <f t="shared" si="0"/>
        <v/>
      </c>
      <c r="X30" s="30" t="str">
        <f>IFERROR(SUMPRODUCT((#REF!=V30)*($P$3:$P$3003)),"")</f>
        <v/>
      </c>
    </row>
    <row r="31" spans="7:24" x14ac:dyDescent="0.2">
      <c r="G31" s="2"/>
      <c r="H31" s="35"/>
      <c r="I31" s="2"/>
      <c r="J31" s="2"/>
      <c r="K31" s="8" t="str">
        <f>IFERROR(VLOOKUP(J31,data[],2,FALSE),"")</f>
        <v/>
      </c>
      <c r="L31" s="2"/>
      <c r="M31" s="2"/>
      <c r="N31" s="2"/>
      <c r="O31" s="2"/>
      <c r="P31" s="8" t="str">
        <f t="shared" si="1"/>
        <v/>
      </c>
      <c r="Q31" s="2"/>
      <c r="R31" s="2"/>
      <c r="S31" s="2"/>
      <c r="T31" s="2"/>
      <c r="V31" s="2">
        <v>29</v>
      </c>
      <c r="W31" s="32" t="str">
        <f t="shared" si="0"/>
        <v/>
      </c>
      <c r="X31" s="30" t="str">
        <f>IFERROR(SUMPRODUCT((#REF!=V31)*($P$3:$P$3003)),"")</f>
        <v/>
      </c>
    </row>
    <row r="32" spans="7:24" x14ac:dyDescent="0.2">
      <c r="G32" s="2"/>
      <c r="H32" s="35"/>
      <c r="I32" s="2"/>
      <c r="J32" s="2"/>
      <c r="K32" s="8" t="str">
        <f>IFERROR(VLOOKUP(J32,data[],2,FALSE),"")</f>
        <v/>
      </c>
      <c r="L32" s="2"/>
      <c r="M32" s="2"/>
      <c r="N32" s="2"/>
      <c r="O32" s="2"/>
      <c r="P32" s="8" t="str">
        <f t="shared" si="1"/>
        <v/>
      </c>
      <c r="Q32" s="2"/>
      <c r="R32" s="2"/>
      <c r="S32" s="2"/>
      <c r="T32" s="2"/>
      <c r="V32" s="2">
        <v>30</v>
      </c>
      <c r="W32" s="32" t="str">
        <f t="shared" si="0"/>
        <v/>
      </c>
      <c r="X32" s="30" t="str">
        <f>IFERROR(SUMPRODUCT((#REF!=V32)*($P$3:$P$3003)),"")</f>
        <v/>
      </c>
    </row>
    <row r="33" spans="7:24" x14ac:dyDescent="0.2">
      <c r="G33" s="2"/>
      <c r="H33" s="35"/>
      <c r="I33" s="2"/>
      <c r="J33" s="2"/>
      <c r="K33" s="8" t="str">
        <f>IFERROR(VLOOKUP(J33,data[],2,FALSE),"")</f>
        <v/>
      </c>
      <c r="L33" s="2"/>
      <c r="M33" s="2"/>
      <c r="N33" s="2"/>
      <c r="O33" s="2"/>
      <c r="P33" s="8" t="str">
        <f t="shared" si="1"/>
        <v/>
      </c>
      <c r="Q33" s="2"/>
      <c r="R33" s="2"/>
      <c r="S33" s="2"/>
      <c r="T33" s="2"/>
      <c r="V33" s="2">
        <v>31</v>
      </c>
      <c r="W33" s="32" t="str">
        <f t="shared" si="0"/>
        <v/>
      </c>
      <c r="X33" s="30" t="str">
        <f>IFERROR(SUMPRODUCT((#REF!=V33)*($P$3:$P$3003)),"")</f>
        <v/>
      </c>
    </row>
    <row r="34" spans="7:24" x14ac:dyDescent="0.2">
      <c r="G34" s="2"/>
      <c r="H34" s="35"/>
      <c r="I34" s="2"/>
      <c r="J34" s="2"/>
      <c r="K34" s="8" t="str">
        <f>IFERROR(VLOOKUP(J34,data[],2,FALSE),"")</f>
        <v/>
      </c>
      <c r="L34" s="2"/>
      <c r="M34" s="2"/>
      <c r="N34" s="2"/>
      <c r="O34" s="2"/>
      <c r="P34" s="8" t="str">
        <f t="shared" si="1"/>
        <v/>
      </c>
      <c r="Q34" s="2"/>
      <c r="R34" s="2"/>
      <c r="S34" s="2"/>
      <c r="T34" s="2"/>
      <c r="V34" s="2">
        <v>32</v>
      </c>
      <c r="W34" s="32" t="str">
        <f t="shared" si="0"/>
        <v/>
      </c>
      <c r="X34" s="30" t="str">
        <f>IFERROR(SUMPRODUCT((#REF!=V34)*($P$3:$P$3003)),"")</f>
        <v/>
      </c>
    </row>
    <row r="35" spans="7:24" x14ac:dyDescent="0.2">
      <c r="G35" s="2"/>
      <c r="H35" s="35"/>
      <c r="I35" s="2"/>
      <c r="J35" s="2"/>
      <c r="K35" s="8" t="str">
        <f>IFERROR(VLOOKUP(J35,data[],2,FALSE),"")</f>
        <v/>
      </c>
      <c r="L35" s="2"/>
      <c r="M35" s="2"/>
      <c r="N35" s="2"/>
      <c r="O35" s="2"/>
      <c r="P35" s="8" t="str">
        <f t="shared" si="1"/>
        <v/>
      </c>
      <c r="Q35" s="2"/>
      <c r="R35" s="2"/>
      <c r="S35" s="2"/>
      <c r="T35" s="2"/>
      <c r="V35" s="2">
        <v>33</v>
      </c>
      <c r="W35" s="32" t="str">
        <f t="shared" si="0"/>
        <v/>
      </c>
      <c r="X35" s="30" t="str">
        <f>IFERROR(SUMPRODUCT((#REF!=V35)*($P$3:$P$3003)),"")</f>
        <v/>
      </c>
    </row>
    <row r="36" spans="7:24" x14ac:dyDescent="0.2">
      <c r="G36" s="2"/>
      <c r="H36" s="35"/>
      <c r="I36" s="2"/>
      <c r="J36" s="2"/>
      <c r="K36" s="8" t="str">
        <f>IFERROR(VLOOKUP(J36,data[],2,FALSE),"")</f>
        <v/>
      </c>
      <c r="L36" s="2"/>
      <c r="M36" s="2"/>
      <c r="N36" s="2"/>
      <c r="O36" s="2"/>
      <c r="P36" s="8" t="str">
        <f t="shared" si="1"/>
        <v/>
      </c>
      <c r="Q36" s="2"/>
      <c r="R36" s="2"/>
      <c r="S36" s="2"/>
      <c r="T36" s="2"/>
      <c r="V36" s="2">
        <v>34</v>
      </c>
      <c r="W36" s="32" t="str">
        <f t="shared" si="0"/>
        <v/>
      </c>
      <c r="X36" s="30" t="str">
        <f>IFERROR(SUMPRODUCT((#REF!=V36)*($P$3:$P$3003)),"")</f>
        <v/>
      </c>
    </row>
    <row r="37" spans="7:24" x14ac:dyDescent="0.2">
      <c r="G37" s="2"/>
      <c r="H37" s="35"/>
      <c r="I37" s="2"/>
      <c r="J37" s="2"/>
      <c r="K37" s="8" t="str">
        <f>IFERROR(VLOOKUP(J37,data[],2,FALSE),"")</f>
        <v/>
      </c>
      <c r="L37" s="2"/>
      <c r="M37" s="2"/>
      <c r="N37" s="2"/>
      <c r="O37" s="2"/>
      <c r="P37" s="8" t="str">
        <f t="shared" si="1"/>
        <v/>
      </c>
      <c r="Q37" s="2"/>
      <c r="R37" s="2"/>
      <c r="S37" s="2"/>
      <c r="T37" s="2"/>
      <c r="V37" s="2">
        <v>35</v>
      </c>
      <c r="W37" s="32" t="str">
        <f t="shared" si="0"/>
        <v/>
      </c>
      <c r="X37" s="30" t="str">
        <f>IFERROR(SUMPRODUCT((#REF!=V37)*($P$3:$P$3003)),"")</f>
        <v/>
      </c>
    </row>
    <row r="38" spans="7:24" x14ac:dyDescent="0.2">
      <c r="G38" s="2"/>
      <c r="H38" s="35"/>
      <c r="I38" s="2"/>
      <c r="J38" s="2"/>
      <c r="K38" s="8" t="str">
        <f>IFERROR(VLOOKUP(J38,data[],2,FALSE),"")</f>
        <v/>
      </c>
      <c r="L38" s="2"/>
      <c r="M38" s="2"/>
      <c r="N38" s="2"/>
      <c r="O38" s="2"/>
      <c r="P38" s="8" t="str">
        <f t="shared" si="1"/>
        <v/>
      </c>
      <c r="Q38" s="2"/>
      <c r="R38" s="2"/>
      <c r="S38" s="2"/>
      <c r="T38" s="2"/>
      <c r="V38" s="2">
        <v>36</v>
      </c>
      <c r="W38" s="32" t="str">
        <f t="shared" si="0"/>
        <v/>
      </c>
      <c r="X38" s="30" t="str">
        <f>IFERROR(SUMPRODUCT((#REF!=V38)*($P$3:$P$3003)),"")</f>
        <v/>
      </c>
    </row>
    <row r="39" spans="7:24" x14ac:dyDescent="0.2">
      <c r="G39" s="2"/>
      <c r="H39" s="35"/>
      <c r="I39" s="2"/>
      <c r="J39" s="2"/>
      <c r="K39" s="8" t="str">
        <f>IFERROR(VLOOKUP(J39,data[],2,FALSE),"")</f>
        <v/>
      </c>
      <c r="L39" s="2"/>
      <c r="M39" s="2"/>
      <c r="N39" s="2"/>
      <c r="O39" s="2"/>
      <c r="P39" s="8" t="str">
        <f t="shared" si="1"/>
        <v/>
      </c>
      <c r="Q39" s="2"/>
      <c r="R39" s="2"/>
      <c r="S39" s="2"/>
      <c r="T39" s="2"/>
      <c r="V39" s="2">
        <v>37</v>
      </c>
      <c r="W39" s="32" t="str">
        <f t="shared" si="0"/>
        <v/>
      </c>
      <c r="X39" s="30" t="str">
        <f>IFERROR(SUMPRODUCT((#REF!=V39)*($P$3:$P$3003)),"")</f>
        <v/>
      </c>
    </row>
    <row r="40" spans="7:24" x14ac:dyDescent="0.2">
      <c r="G40" s="2"/>
      <c r="H40" s="35"/>
      <c r="I40" s="2"/>
      <c r="J40" s="2"/>
      <c r="K40" s="8" t="str">
        <f>IFERROR(VLOOKUP(J40,data[],2,FALSE),"")</f>
        <v/>
      </c>
      <c r="L40" s="2"/>
      <c r="M40" s="2"/>
      <c r="N40" s="2"/>
      <c r="O40" s="2"/>
      <c r="P40" s="8" t="str">
        <f t="shared" si="1"/>
        <v/>
      </c>
      <c r="Q40" s="2"/>
      <c r="R40" s="2"/>
      <c r="S40" s="2"/>
      <c r="T40" s="2"/>
      <c r="V40" s="2">
        <v>38</v>
      </c>
      <c r="W40" s="32" t="str">
        <f t="shared" si="0"/>
        <v/>
      </c>
      <c r="X40" s="30" t="str">
        <f>IFERROR(SUMPRODUCT((#REF!=V40)*($P$3:$P$3003)),"")</f>
        <v/>
      </c>
    </row>
    <row r="41" spans="7:24" x14ac:dyDescent="0.2">
      <c r="G41" s="2"/>
      <c r="H41" s="35"/>
      <c r="I41" s="2"/>
      <c r="J41" s="2"/>
      <c r="K41" s="8" t="str">
        <f>IFERROR(VLOOKUP(J41,data[],2,FALSE),"")</f>
        <v/>
      </c>
      <c r="L41" s="2"/>
      <c r="M41" s="2"/>
      <c r="N41" s="2"/>
      <c r="O41" s="2"/>
      <c r="P41" s="8" t="str">
        <f t="shared" si="1"/>
        <v/>
      </c>
      <c r="Q41" s="2"/>
      <c r="R41" s="2"/>
      <c r="S41" s="2"/>
      <c r="T41" s="2"/>
      <c r="V41" s="2">
        <v>39</v>
      </c>
      <c r="W41" s="32" t="str">
        <f t="shared" si="0"/>
        <v/>
      </c>
      <c r="X41" s="30" t="str">
        <f>IFERROR(SUMPRODUCT((#REF!=V41)*($P$3:$P$3003)),"")</f>
        <v/>
      </c>
    </row>
    <row r="42" spans="7:24" x14ac:dyDescent="0.2">
      <c r="G42" s="2"/>
      <c r="H42" s="35"/>
      <c r="I42" s="2"/>
      <c r="J42" s="2"/>
      <c r="K42" s="8" t="str">
        <f>IFERROR(VLOOKUP(J42,data[],2,FALSE),"")</f>
        <v/>
      </c>
      <c r="L42" s="2"/>
      <c r="M42" s="2"/>
      <c r="N42" s="2"/>
      <c r="O42" s="2"/>
      <c r="P42" s="8" t="str">
        <f t="shared" si="1"/>
        <v/>
      </c>
      <c r="Q42" s="2"/>
      <c r="R42" s="2"/>
      <c r="S42" s="2"/>
      <c r="T42" s="2"/>
      <c r="V42" s="2">
        <v>40</v>
      </c>
      <c r="W42" s="32" t="str">
        <f t="shared" si="0"/>
        <v/>
      </c>
      <c r="X42" s="30" t="str">
        <f>IFERROR(SUMPRODUCT((#REF!=V42)*($P$3:$P$3003)),"")</f>
        <v/>
      </c>
    </row>
    <row r="43" spans="7:24" x14ac:dyDescent="0.2">
      <c r="G43" s="2"/>
      <c r="H43" s="35"/>
      <c r="I43" s="2"/>
      <c r="J43" s="2"/>
      <c r="K43" s="8" t="str">
        <f>IFERROR(VLOOKUP(J43,data[],2,FALSE),"")</f>
        <v/>
      </c>
      <c r="L43" s="2"/>
      <c r="M43" s="2"/>
      <c r="N43" s="2"/>
      <c r="O43" s="2"/>
      <c r="P43" s="8" t="str">
        <f t="shared" si="1"/>
        <v/>
      </c>
      <c r="Q43" s="2"/>
      <c r="R43" s="2"/>
      <c r="S43" s="2"/>
      <c r="T43" s="2"/>
      <c r="V43" s="2">
        <v>41</v>
      </c>
      <c r="W43" s="32" t="str">
        <f t="shared" si="0"/>
        <v/>
      </c>
      <c r="X43" s="30" t="str">
        <f>IFERROR(SUMPRODUCT((#REF!=V43)*($P$3:$P$3003)),"")</f>
        <v/>
      </c>
    </row>
    <row r="44" spans="7:24" x14ac:dyDescent="0.2">
      <c r="G44" s="2"/>
      <c r="H44" s="35"/>
      <c r="I44" s="2"/>
      <c r="J44" s="2"/>
      <c r="K44" s="8" t="str">
        <f>IFERROR(VLOOKUP(J44,data[],2,FALSE),"")</f>
        <v/>
      </c>
      <c r="L44" s="2"/>
      <c r="M44" s="2"/>
      <c r="N44" s="2"/>
      <c r="O44" s="2"/>
      <c r="P44" s="8" t="str">
        <f t="shared" si="1"/>
        <v/>
      </c>
      <c r="Q44" s="2"/>
      <c r="R44" s="2"/>
      <c r="S44" s="2"/>
      <c r="T44" s="2"/>
      <c r="V44" s="2">
        <v>42</v>
      </c>
      <c r="W44" s="32" t="str">
        <f t="shared" si="0"/>
        <v/>
      </c>
      <c r="X44" s="30" t="str">
        <f>IFERROR(SUMPRODUCT((#REF!=V44)*($P$3:$P$3003)),"")</f>
        <v/>
      </c>
    </row>
    <row r="45" spans="7:24" x14ac:dyDescent="0.2">
      <c r="G45" s="2"/>
      <c r="H45" s="35"/>
      <c r="I45" s="2"/>
      <c r="J45" s="2"/>
      <c r="K45" s="8" t="str">
        <f>IFERROR(VLOOKUP(J45,data[],2,FALSE),"")</f>
        <v/>
      </c>
      <c r="L45" s="2"/>
      <c r="M45" s="2"/>
      <c r="N45" s="2"/>
      <c r="O45" s="2"/>
      <c r="P45" s="8" t="str">
        <f t="shared" si="1"/>
        <v/>
      </c>
      <c r="Q45" s="2"/>
      <c r="R45" s="2"/>
      <c r="S45" s="2"/>
      <c r="T45" s="2"/>
      <c r="V45" s="2">
        <v>43</v>
      </c>
      <c r="W45" s="32" t="str">
        <f t="shared" si="0"/>
        <v/>
      </c>
      <c r="X45" s="30" t="str">
        <f>IFERROR(SUMPRODUCT((#REF!=V45)*($P$3:$P$3003)),"")</f>
        <v/>
      </c>
    </row>
    <row r="46" spans="7:24" x14ac:dyDescent="0.2">
      <c r="G46" s="2"/>
      <c r="H46" s="35"/>
      <c r="I46" s="2"/>
      <c r="J46" s="2"/>
      <c r="K46" s="8" t="str">
        <f>IFERROR(VLOOKUP(J46,data[],2,FALSE),"")</f>
        <v/>
      </c>
      <c r="L46" s="2"/>
      <c r="M46" s="2"/>
      <c r="N46" s="2"/>
      <c r="O46" s="2"/>
      <c r="P46" s="8" t="str">
        <f t="shared" si="1"/>
        <v/>
      </c>
      <c r="Q46" s="2"/>
      <c r="R46" s="2"/>
      <c r="S46" s="2"/>
      <c r="T46" s="2"/>
      <c r="V46" s="2">
        <v>44</v>
      </c>
      <c r="W46" s="32" t="str">
        <f t="shared" si="0"/>
        <v/>
      </c>
      <c r="X46" s="30" t="str">
        <f>IFERROR(SUMPRODUCT((#REF!=V46)*($P$3:$P$3003)),"")</f>
        <v/>
      </c>
    </row>
    <row r="47" spans="7:24" x14ac:dyDescent="0.2">
      <c r="G47" s="2"/>
      <c r="H47" s="35"/>
      <c r="I47" s="2"/>
      <c r="J47" s="2"/>
      <c r="K47" s="8" t="str">
        <f>IFERROR(VLOOKUP(J47,data[],2,FALSE),"")</f>
        <v/>
      </c>
      <c r="L47" s="2"/>
      <c r="M47" s="2"/>
      <c r="N47" s="2"/>
      <c r="O47" s="2"/>
      <c r="P47" s="8" t="str">
        <f t="shared" si="1"/>
        <v/>
      </c>
      <c r="Q47" s="2"/>
      <c r="R47" s="2"/>
      <c r="S47" s="2"/>
      <c r="T47" s="2"/>
      <c r="V47" s="2">
        <v>45</v>
      </c>
      <c r="W47" s="32" t="str">
        <f t="shared" si="0"/>
        <v/>
      </c>
      <c r="X47" s="30" t="str">
        <f>IFERROR(SUMPRODUCT((#REF!=V47)*($P$3:$P$3003)),"")</f>
        <v/>
      </c>
    </row>
    <row r="48" spans="7:24" x14ac:dyDescent="0.2">
      <c r="G48" s="2"/>
      <c r="H48" s="35"/>
      <c r="I48" s="2"/>
      <c r="J48" s="2"/>
      <c r="K48" s="8" t="str">
        <f>IFERROR(VLOOKUP(J48,data[],2,FALSE),"")</f>
        <v/>
      </c>
      <c r="L48" s="2"/>
      <c r="M48" s="2"/>
      <c r="N48" s="2"/>
      <c r="O48" s="2"/>
      <c r="P48" s="8" t="str">
        <f t="shared" si="1"/>
        <v/>
      </c>
      <c r="Q48" s="2"/>
      <c r="R48" s="2"/>
      <c r="S48" s="2"/>
      <c r="T48" s="2"/>
      <c r="V48" s="2">
        <v>46</v>
      </c>
      <c r="W48" s="32" t="str">
        <f t="shared" si="0"/>
        <v/>
      </c>
      <c r="X48" s="30" t="str">
        <f>IFERROR(SUMPRODUCT((#REF!=V48)*($P$3:$P$3003)),"")</f>
        <v/>
      </c>
    </row>
    <row r="49" spans="7:24" x14ac:dyDescent="0.2">
      <c r="G49" s="2"/>
      <c r="H49" s="35"/>
      <c r="I49" s="2"/>
      <c r="J49" s="2"/>
      <c r="K49" s="8" t="str">
        <f>IFERROR(VLOOKUP(J49,data[],2,FALSE),"")</f>
        <v/>
      </c>
      <c r="L49" s="2"/>
      <c r="M49" s="2"/>
      <c r="N49" s="2"/>
      <c r="O49" s="2"/>
      <c r="P49" s="8" t="str">
        <f t="shared" si="1"/>
        <v/>
      </c>
      <c r="Q49" s="2"/>
      <c r="R49" s="2"/>
      <c r="S49" s="2"/>
      <c r="T49" s="2"/>
      <c r="V49" s="2">
        <v>47</v>
      </c>
      <c r="W49" s="32" t="str">
        <f t="shared" si="0"/>
        <v/>
      </c>
      <c r="X49" s="30" t="str">
        <f>IFERROR(SUMPRODUCT((#REF!=V49)*($P$3:$P$3003)),"")</f>
        <v/>
      </c>
    </row>
    <row r="50" spans="7:24" x14ac:dyDescent="0.2">
      <c r="G50" s="2"/>
      <c r="H50" s="35"/>
      <c r="I50" s="2"/>
      <c r="J50" s="2"/>
      <c r="K50" s="8" t="str">
        <f>IFERROR(VLOOKUP(J50,data[],2,FALSE),"")</f>
        <v/>
      </c>
      <c r="L50" s="2"/>
      <c r="M50" s="2"/>
      <c r="N50" s="2"/>
      <c r="O50" s="2"/>
      <c r="P50" s="8" t="str">
        <f t="shared" si="1"/>
        <v/>
      </c>
      <c r="Q50" s="2"/>
      <c r="R50" s="2"/>
      <c r="S50" s="2"/>
      <c r="T50" s="2"/>
      <c r="V50" s="2">
        <v>48</v>
      </c>
      <c r="W50" s="32" t="str">
        <f t="shared" si="0"/>
        <v/>
      </c>
      <c r="X50" s="30" t="str">
        <f>IFERROR(SUMPRODUCT((#REF!=V50)*($P$3:$P$3003)),"")</f>
        <v/>
      </c>
    </row>
    <row r="51" spans="7:24" x14ac:dyDescent="0.2">
      <c r="G51" s="2"/>
      <c r="H51" s="35"/>
      <c r="I51" s="2"/>
      <c r="J51" s="2"/>
      <c r="K51" s="8" t="str">
        <f>IFERROR(VLOOKUP(J51,data[],2,FALSE),"")</f>
        <v/>
      </c>
      <c r="L51" s="2"/>
      <c r="M51" s="2"/>
      <c r="N51" s="2"/>
      <c r="O51" s="2"/>
      <c r="P51" s="8" t="str">
        <f t="shared" si="1"/>
        <v/>
      </c>
      <c r="Q51" s="2"/>
      <c r="R51" s="2"/>
      <c r="S51" s="2"/>
      <c r="T51" s="2"/>
      <c r="V51" s="2">
        <v>49</v>
      </c>
      <c r="W51" s="32" t="str">
        <f t="shared" si="0"/>
        <v/>
      </c>
      <c r="X51" s="30" t="str">
        <f>IFERROR(SUMPRODUCT((#REF!=V51)*($P$3:$P$3003)),"")</f>
        <v/>
      </c>
    </row>
    <row r="52" spans="7:24" x14ac:dyDescent="0.2">
      <c r="G52" s="2"/>
      <c r="H52" s="35"/>
      <c r="I52" s="2"/>
      <c r="J52" s="2"/>
      <c r="K52" s="8" t="str">
        <f>IFERROR(VLOOKUP(J52,data[],2,FALSE),"")</f>
        <v/>
      </c>
      <c r="L52" s="2"/>
      <c r="M52" s="2"/>
      <c r="N52" s="2"/>
      <c r="O52" s="2"/>
      <c r="P52" s="8" t="str">
        <f t="shared" si="1"/>
        <v/>
      </c>
      <c r="Q52" s="2"/>
      <c r="R52" s="2"/>
      <c r="S52" s="2"/>
      <c r="T52" s="2"/>
      <c r="V52" s="2">
        <v>50</v>
      </c>
      <c r="W52" s="32" t="str">
        <f t="shared" si="0"/>
        <v/>
      </c>
      <c r="X52" s="30" t="str">
        <f>IFERROR(SUMPRODUCT((#REF!=V52)*($P$3:$P$3003)),"")</f>
        <v/>
      </c>
    </row>
    <row r="53" spans="7:24" x14ac:dyDescent="0.2">
      <c r="G53" s="2"/>
      <c r="H53" s="35"/>
      <c r="I53" s="2"/>
      <c r="J53" s="2"/>
      <c r="K53" s="8" t="str">
        <f>IFERROR(VLOOKUP(J53,data[],2,FALSE),"")</f>
        <v/>
      </c>
      <c r="L53" s="2"/>
      <c r="M53" s="2"/>
      <c r="N53" s="2"/>
      <c r="O53" s="2"/>
      <c r="P53" s="8" t="str">
        <f t="shared" si="1"/>
        <v/>
      </c>
      <c r="Q53" s="2"/>
      <c r="R53" s="2"/>
      <c r="S53" s="2"/>
      <c r="T53" s="2"/>
      <c r="V53" s="2">
        <v>51</v>
      </c>
      <c r="W53" s="32" t="str">
        <f t="shared" si="0"/>
        <v/>
      </c>
      <c r="X53" s="30" t="str">
        <f>IFERROR(SUMPRODUCT((#REF!=V53)*($P$3:$P$3003)),"")</f>
        <v/>
      </c>
    </row>
    <row r="54" spans="7:24" x14ac:dyDescent="0.2">
      <c r="G54" s="2"/>
      <c r="H54" s="35"/>
      <c r="I54" s="2"/>
      <c r="J54" s="2"/>
      <c r="K54" s="8" t="str">
        <f>IFERROR(VLOOKUP(J54,data[],2,FALSE),"")</f>
        <v/>
      </c>
      <c r="L54" s="2"/>
      <c r="M54" s="2"/>
      <c r="N54" s="2"/>
      <c r="O54" s="2"/>
      <c r="P54" s="8" t="str">
        <f t="shared" si="1"/>
        <v/>
      </c>
      <c r="Q54" s="2"/>
      <c r="R54" s="2"/>
      <c r="S54" s="2"/>
      <c r="T54" s="2"/>
      <c r="V54" s="2">
        <v>52</v>
      </c>
      <c r="W54" s="32" t="str">
        <f t="shared" si="0"/>
        <v/>
      </c>
      <c r="X54" s="30" t="str">
        <f>IFERROR(SUMPRODUCT((#REF!=V54)*($P$3:$P$3003)),"")</f>
        <v/>
      </c>
    </row>
    <row r="55" spans="7:24" x14ac:dyDescent="0.2">
      <c r="G55" s="2"/>
      <c r="H55" s="35"/>
      <c r="I55" s="2"/>
      <c r="J55" s="2"/>
      <c r="K55" s="8" t="str">
        <f>IFERROR(VLOOKUP(J55,data[],2,FALSE),"")</f>
        <v/>
      </c>
      <c r="L55" s="2"/>
      <c r="M55" s="2"/>
      <c r="N55" s="2"/>
      <c r="O55" s="2"/>
      <c r="P55" s="8" t="str">
        <f t="shared" si="1"/>
        <v/>
      </c>
      <c r="Q55" s="2"/>
      <c r="R55" s="2"/>
      <c r="S55" s="2"/>
      <c r="T55" s="2"/>
      <c r="V55" s="2">
        <v>53</v>
      </c>
      <c r="W55" s="32" t="str">
        <f t="shared" si="0"/>
        <v/>
      </c>
      <c r="X55" s="30" t="str">
        <f>IFERROR(SUMPRODUCT((#REF!=V55)*($P$3:$P$3003)),"")</f>
        <v/>
      </c>
    </row>
    <row r="56" spans="7:24" x14ac:dyDescent="0.2">
      <c r="G56" s="2"/>
      <c r="H56" s="35"/>
      <c r="I56" s="2"/>
      <c r="J56" s="2"/>
      <c r="K56" s="8" t="str">
        <f>IFERROR(VLOOKUP(J56,data[],2,FALSE),"")</f>
        <v/>
      </c>
      <c r="L56" s="2"/>
      <c r="M56" s="2"/>
      <c r="N56" s="2"/>
      <c r="O56" s="2"/>
      <c r="P56" s="8" t="str">
        <f t="shared" si="1"/>
        <v/>
      </c>
      <c r="Q56" s="2"/>
      <c r="R56" s="2"/>
      <c r="S56" s="2"/>
      <c r="T56" s="2"/>
      <c r="V56" s="2">
        <v>54</v>
      </c>
      <c r="W56" s="32" t="str">
        <f t="shared" si="0"/>
        <v/>
      </c>
      <c r="X56" s="30" t="str">
        <f>IFERROR(SUMPRODUCT((#REF!=V56)*($P$3:$P$3003)),"")</f>
        <v/>
      </c>
    </row>
    <row r="57" spans="7:24" x14ac:dyDescent="0.2">
      <c r="G57" s="2"/>
      <c r="H57" s="35"/>
      <c r="I57" s="2"/>
      <c r="J57" s="2"/>
      <c r="K57" s="8" t="str">
        <f>IFERROR(VLOOKUP(J57,data[],2,FALSE),"")</f>
        <v/>
      </c>
      <c r="L57" s="2"/>
      <c r="M57" s="2"/>
      <c r="N57" s="2"/>
      <c r="O57" s="2"/>
      <c r="P57" s="8" t="str">
        <f t="shared" si="1"/>
        <v/>
      </c>
      <c r="Q57" s="2"/>
      <c r="R57" s="2"/>
      <c r="S57" s="2"/>
      <c r="T57" s="2"/>
      <c r="V57" s="2">
        <v>55</v>
      </c>
      <c r="W57" s="32" t="str">
        <f t="shared" si="0"/>
        <v/>
      </c>
      <c r="X57" s="30" t="str">
        <f>IFERROR(SUMPRODUCT((#REF!=V57)*($P$3:$P$3003)),"")</f>
        <v/>
      </c>
    </row>
    <row r="58" spans="7:24" x14ac:dyDescent="0.2">
      <c r="G58" s="2"/>
      <c r="H58" s="35"/>
      <c r="I58" s="2"/>
      <c r="J58" s="2"/>
      <c r="K58" s="8" t="str">
        <f>IFERROR(VLOOKUP(J58,data[],2,FALSE),"")</f>
        <v/>
      </c>
      <c r="L58" s="2"/>
      <c r="M58" s="2"/>
      <c r="N58" s="2"/>
      <c r="O58" s="2"/>
      <c r="P58" s="8" t="str">
        <f t="shared" si="1"/>
        <v/>
      </c>
      <c r="Q58" s="2"/>
      <c r="R58" s="2"/>
      <c r="S58" s="2"/>
      <c r="T58" s="2"/>
      <c r="V58" s="2">
        <v>56</v>
      </c>
      <c r="W58" s="32" t="str">
        <f t="shared" si="0"/>
        <v/>
      </c>
      <c r="X58" s="30" t="str">
        <f>IFERROR(SUMPRODUCT((#REF!=V58)*($P$3:$P$3003)),"")</f>
        <v/>
      </c>
    </row>
    <row r="59" spans="7:24" x14ac:dyDescent="0.2">
      <c r="G59" s="2"/>
      <c r="H59" s="35"/>
      <c r="I59" s="2"/>
      <c r="J59" s="2"/>
      <c r="K59" s="8" t="str">
        <f>IFERROR(VLOOKUP(J59,data[],2,FALSE),"")</f>
        <v/>
      </c>
      <c r="L59" s="2"/>
      <c r="M59" s="2"/>
      <c r="N59" s="2"/>
      <c r="O59" s="2"/>
      <c r="P59" s="8" t="str">
        <f t="shared" si="1"/>
        <v/>
      </c>
      <c r="Q59" s="2"/>
      <c r="R59" s="2"/>
      <c r="S59" s="2"/>
      <c r="T59" s="2"/>
      <c r="V59" s="2">
        <v>57</v>
      </c>
      <c r="W59" s="32" t="str">
        <f t="shared" si="0"/>
        <v/>
      </c>
      <c r="X59" s="30" t="str">
        <f>IFERROR(SUMPRODUCT((#REF!=V59)*($P$3:$P$3003)),"")</f>
        <v/>
      </c>
    </row>
    <row r="60" spans="7:24" x14ac:dyDescent="0.2">
      <c r="G60" s="2"/>
      <c r="H60" s="35"/>
      <c r="I60" s="2"/>
      <c r="J60" s="2"/>
      <c r="K60" s="8" t="str">
        <f>IFERROR(VLOOKUP(J60,data[],2,FALSE),"")</f>
        <v/>
      </c>
      <c r="L60" s="2"/>
      <c r="M60" s="2"/>
      <c r="N60" s="2"/>
      <c r="O60" s="2"/>
      <c r="P60" s="8" t="str">
        <f t="shared" si="1"/>
        <v/>
      </c>
      <c r="Q60" s="2"/>
      <c r="R60" s="2"/>
      <c r="S60" s="2"/>
      <c r="T60" s="2"/>
      <c r="V60" s="2">
        <v>58</v>
      </c>
      <c r="W60" s="32" t="str">
        <f t="shared" si="0"/>
        <v/>
      </c>
      <c r="X60" s="30" t="str">
        <f>IFERROR(SUMPRODUCT((#REF!=V60)*($P$3:$P$3003)),"")</f>
        <v/>
      </c>
    </row>
    <row r="61" spans="7:24" x14ac:dyDescent="0.2">
      <c r="G61" s="2"/>
      <c r="H61" s="35"/>
      <c r="I61" s="2"/>
      <c r="J61" s="2"/>
      <c r="K61" s="8" t="str">
        <f>IFERROR(VLOOKUP(J61,data[],2,FALSE),"")</f>
        <v/>
      </c>
      <c r="L61" s="2"/>
      <c r="M61" s="2"/>
      <c r="N61" s="2"/>
      <c r="O61" s="2"/>
      <c r="P61" s="8" t="str">
        <f t="shared" si="1"/>
        <v/>
      </c>
      <c r="Q61" s="2"/>
      <c r="R61" s="2"/>
      <c r="S61" s="2"/>
      <c r="T61" s="2"/>
      <c r="V61" s="2">
        <v>59</v>
      </c>
      <c r="W61" s="32" t="str">
        <f t="shared" si="0"/>
        <v/>
      </c>
      <c r="X61" s="30" t="str">
        <f>IFERROR(SUMPRODUCT((#REF!=V61)*($P$3:$P$3003)),"")</f>
        <v/>
      </c>
    </row>
    <row r="62" spans="7:24" x14ac:dyDescent="0.2">
      <c r="G62" s="2"/>
      <c r="H62" s="35"/>
      <c r="I62" s="2"/>
      <c r="J62" s="2"/>
      <c r="K62" s="8" t="str">
        <f>IFERROR(VLOOKUP(J62,data[],2,FALSE),"")</f>
        <v/>
      </c>
      <c r="L62" s="2"/>
      <c r="M62" s="2"/>
      <c r="N62" s="2"/>
      <c r="O62" s="2"/>
      <c r="P62" s="8" t="str">
        <f t="shared" si="1"/>
        <v/>
      </c>
      <c r="Q62" s="2"/>
      <c r="R62" s="2"/>
      <c r="S62" s="2"/>
      <c r="T62" s="2"/>
      <c r="V62" s="2">
        <v>60</v>
      </c>
      <c r="W62" s="32" t="str">
        <f t="shared" si="0"/>
        <v/>
      </c>
      <c r="X62" s="30" t="str">
        <f>IFERROR(SUMPRODUCT((#REF!=V62)*($P$3:$P$3003)),"")</f>
        <v/>
      </c>
    </row>
    <row r="63" spans="7:24" x14ac:dyDescent="0.2">
      <c r="G63" s="2"/>
      <c r="H63" s="35"/>
      <c r="I63" s="2"/>
      <c r="J63" s="2"/>
      <c r="K63" s="8" t="str">
        <f>IFERROR(VLOOKUP(J63,data[],2,FALSE),"")</f>
        <v/>
      </c>
      <c r="L63" s="2"/>
      <c r="M63" s="2"/>
      <c r="N63" s="2"/>
      <c r="O63" s="2"/>
      <c r="P63" s="8" t="str">
        <f t="shared" si="1"/>
        <v/>
      </c>
      <c r="Q63" s="2"/>
      <c r="R63" s="2"/>
      <c r="S63" s="2"/>
      <c r="T63" s="2"/>
      <c r="V63" s="2">
        <v>61</v>
      </c>
      <c r="W63" s="32" t="str">
        <f t="shared" si="0"/>
        <v/>
      </c>
      <c r="X63" s="30" t="str">
        <f>IFERROR(SUMPRODUCT((#REF!=V63)*($P$3:$P$3003)),"")</f>
        <v/>
      </c>
    </row>
    <row r="64" spans="7:24" x14ac:dyDescent="0.2">
      <c r="G64" s="2"/>
      <c r="H64" s="35"/>
      <c r="I64" s="2"/>
      <c r="J64" s="2"/>
      <c r="K64" s="8" t="str">
        <f>IFERROR(VLOOKUP(J64,data[],2,FALSE),"")</f>
        <v/>
      </c>
      <c r="L64" s="2"/>
      <c r="M64" s="2"/>
      <c r="N64" s="2"/>
      <c r="O64" s="2"/>
      <c r="P64" s="8" t="str">
        <f t="shared" si="1"/>
        <v/>
      </c>
      <c r="Q64" s="2"/>
      <c r="R64" s="2"/>
      <c r="S64" s="2"/>
      <c r="T64" s="2"/>
      <c r="V64" s="2">
        <v>62</v>
      </c>
      <c r="W64" s="32" t="str">
        <f t="shared" si="0"/>
        <v/>
      </c>
      <c r="X64" s="30" t="str">
        <f>IFERROR(SUMPRODUCT((#REF!=V64)*($P$3:$P$3003)),"")</f>
        <v/>
      </c>
    </row>
    <row r="65" spans="7:24" x14ac:dyDescent="0.2">
      <c r="G65" s="2"/>
      <c r="H65" s="35"/>
      <c r="I65" s="2"/>
      <c r="J65" s="2"/>
      <c r="K65" s="8" t="str">
        <f>IFERROR(VLOOKUP(J65,data[],2,FALSE),"")</f>
        <v/>
      </c>
      <c r="L65" s="2"/>
      <c r="M65" s="2"/>
      <c r="N65" s="2"/>
      <c r="O65" s="2"/>
      <c r="P65" s="8" t="str">
        <f t="shared" si="1"/>
        <v/>
      </c>
      <c r="Q65" s="2"/>
      <c r="R65" s="2"/>
      <c r="S65" s="2"/>
      <c r="T65" s="2"/>
      <c r="V65" s="2">
        <v>63</v>
      </c>
      <c r="W65" s="32" t="str">
        <f t="shared" si="0"/>
        <v/>
      </c>
      <c r="X65" s="30" t="str">
        <f>IFERROR(SUMPRODUCT((#REF!=V65)*($P$3:$P$3003)),"")</f>
        <v/>
      </c>
    </row>
    <row r="66" spans="7:24" x14ac:dyDescent="0.2">
      <c r="G66" s="2"/>
      <c r="H66" s="35"/>
      <c r="I66" s="2"/>
      <c r="J66" s="2"/>
      <c r="K66" s="8" t="str">
        <f>IFERROR(VLOOKUP(J66,data[],2,FALSE),"")</f>
        <v/>
      </c>
      <c r="L66" s="2"/>
      <c r="M66" s="2"/>
      <c r="N66" s="2"/>
      <c r="O66" s="2"/>
      <c r="P66" s="8" t="str">
        <f t="shared" si="1"/>
        <v/>
      </c>
      <c r="Q66" s="2"/>
      <c r="R66" s="2"/>
      <c r="S66" s="2"/>
      <c r="T66" s="2"/>
      <c r="V66" s="2">
        <v>64</v>
      </c>
      <c r="W66" s="32" t="str">
        <f t="shared" si="0"/>
        <v/>
      </c>
      <c r="X66" s="30" t="str">
        <f>IFERROR(SUMPRODUCT((#REF!=V66)*($P$3:$P$3003)),"")</f>
        <v/>
      </c>
    </row>
    <row r="67" spans="7:24" x14ac:dyDescent="0.2">
      <c r="G67" s="2"/>
      <c r="H67" s="35"/>
      <c r="I67" s="2"/>
      <c r="J67" s="2"/>
      <c r="K67" s="8" t="str">
        <f>IFERROR(VLOOKUP(J67,data[],2,FALSE),"")</f>
        <v/>
      </c>
      <c r="L67" s="2"/>
      <c r="M67" s="2"/>
      <c r="N67" s="2"/>
      <c r="O67" s="2"/>
      <c r="P67" s="8" t="str">
        <f t="shared" si="1"/>
        <v/>
      </c>
      <c r="Q67" s="2"/>
      <c r="R67" s="2"/>
      <c r="S67" s="2"/>
      <c r="T67" s="2"/>
      <c r="V67" s="2">
        <v>65</v>
      </c>
      <c r="W67" s="32" t="str">
        <f t="shared" ref="W67:W130" si="2">IFERROR(VLOOKUP(V67,buy,12,FALSE),"")</f>
        <v/>
      </c>
      <c r="X67" s="30" t="str">
        <f>IFERROR(SUMPRODUCT((#REF!=V67)*($P$3:$P$3003)),"")</f>
        <v/>
      </c>
    </row>
    <row r="68" spans="7:24" x14ac:dyDescent="0.2">
      <c r="G68" s="2"/>
      <c r="H68" s="35"/>
      <c r="I68" s="2"/>
      <c r="J68" s="2"/>
      <c r="K68" s="8" t="str">
        <f>IFERROR(VLOOKUP(J68,data[],2,FALSE),"")</f>
        <v/>
      </c>
      <c r="L68" s="2"/>
      <c r="M68" s="2"/>
      <c r="N68" s="2"/>
      <c r="O68" s="2"/>
      <c r="P68" s="8" t="str">
        <f t="shared" ref="P68:P131" si="3">IF(J68="","",SUM(L68:N68)*(O68)+(Q68-R68))</f>
        <v/>
      </c>
      <c r="Q68" s="2"/>
      <c r="R68" s="2"/>
      <c r="S68" s="2"/>
      <c r="T68" s="2"/>
      <c r="V68" s="2">
        <v>66</v>
      </c>
      <c r="W68" s="32" t="str">
        <f t="shared" si="2"/>
        <v/>
      </c>
      <c r="X68" s="30" t="str">
        <f>IFERROR(SUMPRODUCT((#REF!=V68)*($P$3:$P$3003)),"")</f>
        <v/>
      </c>
    </row>
    <row r="69" spans="7:24" x14ac:dyDescent="0.2">
      <c r="G69" s="2"/>
      <c r="H69" s="35"/>
      <c r="I69" s="2"/>
      <c r="J69" s="2"/>
      <c r="K69" s="8" t="str">
        <f>IFERROR(VLOOKUP(J69,data[],2,FALSE),"")</f>
        <v/>
      </c>
      <c r="L69" s="2"/>
      <c r="M69" s="2"/>
      <c r="N69" s="2"/>
      <c r="O69" s="2"/>
      <c r="P69" s="8" t="str">
        <f t="shared" si="3"/>
        <v/>
      </c>
      <c r="Q69" s="2"/>
      <c r="R69" s="2"/>
      <c r="S69" s="2"/>
      <c r="T69" s="2"/>
      <c r="V69" s="2">
        <v>67</v>
      </c>
      <c r="W69" s="32" t="str">
        <f t="shared" si="2"/>
        <v/>
      </c>
      <c r="X69" s="30" t="str">
        <f>IFERROR(SUMPRODUCT((#REF!=V69)*($P$3:$P$3003)),"")</f>
        <v/>
      </c>
    </row>
    <row r="70" spans="7:24" x14ac:dyDescent="0.2">
      <c r="G70" s="2"/>
      <c r="H70" s="35"/>
      <c r="I70" s="2"/>
      <c r="J70" s="2"/>
      <c r="K70" s="8" t="str">
        <f>IFERROR(VLOOKUP(J70,data[],2,FALSE),"")</f>
        <v/>
      </c>
      <c r="L70" s="2"/>
      <c r="M70" s="2"/>
      <c r="N70" s="2"/>
      <c r="O70" s="2"/>
      <c r="P70" s="8" t="str">
        <f t="shared" si="3"/>
        <v/>
      </c>
      <c r="Q70" s="2"/>
      <c r="R70" s="2"/>
      <c r="S70" s="2"/>
      <c r="T70" s="2"/>
      <c r="V70" s="2">
        <v>68</v>
      </c>
      <c r="W70" s="32" t="str">
        <f t="shared" si="2"/>
        <v/>
      </c>
      <c r="X70" s="30" t="str">
        <f>IFERROR(SUMPRODUCT((#REF!=V70)*($P$3:$P$3003)),"")</f>
        <v/>
      </c>
    </row>
    <row r="71" spans="7:24" x14ac:dyDescent="0.2">
      <c r="G71" s="2"/>
      <c r="H71" s="35"/>
      <c r="I71" s="2"/>
      <c r="J71" s="2"/>
      <c r="K71" s="8" t="str">
        <f>IFERROR(VLOOKUP(J71,data[],2,FALSE),"")</f>
        <v/>
      </c>
      <c r="L71" s="2"/>
      <c r="M71" s="2"/>
      <c r="N71" s="2"/>
      <c r="O71" s="2"/>
      <c r="P71" s="8" t="str">
        <f t="shared" si="3"/>
        <v/>
      </c>
      <c r="Q71" s="2"/>
      <c r="R71" s="2"/>
      <c r="S71" s="2"/>
      <c r="T71" s="2"/>
      <c r="V71" s="2">
        <v>69</v>
      </c>
      <c r="W71" s="32" t="str">
        <f t="shared" si="2"/>
        <v/>
      </c>
      <c r="X71" s="30" t="str">
        <f>IFERROR(SUMPRODUCT((#REF!=V71)*($P$3:$P$3003)),"")</f>
        <v/>
      </c>
    </row>
    <row r="72" spans="7:24" x14ac:dyDescent="0.2">
      <c r="G72" s="2"/>
      <c r="H72" s="35"/>
      <c r="I72" s="2"/>
      <c r="J72" s="2"/>
      <c r="K72" s="8" t="str">
        <f>IFERROR(VLOOKUP(J72,data[],2,FALSE),"")</f>
        <v/>
      </c>
      <c r="L72" s="2"/>
      <c r="M72" s="2"/>
      <c r="N72" s="2"/>
      <c r="O72" s="2"/>
      <c r="P72" s="8" t="str">
        <f t="shared" si="3"/>
        <v/>
      </c>
      <c r="Q72" s="2"/>
      <c r="R72" s="2"/>
      <c r="S72" s="2"/>
      <c r="T72" s="2"/>
      <c r="V72" s="2">
        <v>70</v>
      </c>
      <c r="W72" s="32" t="str">
        <f t="shared" si="2"/>
        <v/>
      </c>
      <c r="X72" s="30" t="str">
        <f>IFERROR(SUMPRODUCT((#REF!=V72)*($P$3:$P$3003)),"")</f>
        <v/>
      </c>
    </row>
    <row r="73" spans="7:24" x14ac:dyDescent="0.2">
      <c r="G73" s="2"/>
      <c r="H73" s="35"/>
      <c r="I73" s="2"/>
      <c r="J73" s="2"/>
      <c r="K73" s="8" t="str">
        <f>IFERROR(VLOOKUP(J73,data[],2,FALSE),"")</f>
        <v/>
      </c>
      <c r="L73" s="2"/>
      <c r="M73" s="2"/>
      <c r="N73" s="2"/>
      <c r="O73" s="2"/>
      <c r="P73" s="8" t="str">
        <f t="shared" si="3"/>
        <v/>
      </c>
      <c r="Q73" s="2"/>
      <c r="R73" s="2"/>
      <c r="S73" s="2"/>
      <c r="T73" s="2"/>
      <c r="V73" s="2">
        <v>71</v>
      </c>
      <c r="W73" s="32" t="str">
        <f t="shared" si="2"/>
        <v/>
      </c>
      <c r="X73" s="30" t="str">
        <f>IFERROR(SUMPRODUCT((#REF!=V73)*($P$3:$P$3003)),"")</f>
        <v/>
      </c>
    </row>
    <row r="74" spans="7:24" x14ac:dyDescent="0.2">
      <c r="G74" s="2"/>
      <c r="H74" s="35"/>
      <c r="I74" s="2"/>
      <c r="J74" s="2"/>
      <c r="K74" s="8" t="str">
        <f>IFERROR(VLOOKUP(J74,data[],2,FALSE),"")</f>
        <v/>
      </c>
      <c r="L74" s="2"/>
      <c r="M74" s="2"/>
      <c r="N74" s="2"/>
      <c r="O74" s="2"/>
      <c r="P74" s="8" t="str">
        <f t="shared" si="3"/>
        <v/>
      </c>
      <c r="Q74" s="2"/>
      <c r="R74" s="2"/>
      <c r="S74" s="2"/>
      <c r="T74" s="2"/>
      <c r="V74" s="2">
        <v>72</v>
      </c>
      <c r="W74" s="32" t="str">
        <f t="shared" si="2"/>
        <v/>
      </c>
      <c r="X74" s="30" t="str">
        <f>IFERROR(SUMPRODUCT((#REF!=V74)*($P$3:$P$3003)),"")</f>
        <v/>
      </c>
    </row>
    <row r="75" spans="7:24" x14ac:dyDescent="0.2">
      <c r="G75" s="2"/>
      <c r="H75" s="35"/>
      <c r="I75" s="2"/>
      <c r="J75" s="2"/>
      <c r="K75" s="8" t="str">
        <f>IFERROR(VLOOKUP(J75,data[],2,FALSE),"")</f>
        <v/>
      </c>
      <c r="L75" s="2"/>
      <c r="M75" s="2"/>
      <c r="N75" s="2"/>
      <c r="O75" s="2"/>
      <c r="P75" s="8" t="str">
        <f t="shared" si="3"/>
        <v/>
      </c>
      <c r="Q75" s="2"/>
      <c r="R75" s="2"/>
      <c r="S75" s="2"/>
      <c r="T75" s="2"/>
      <c r="V75" s="2">
        <v>73</v>
      </c>
      <c r="W75" s="32" t="str">
        <f t="shared" si="2"/>
        <v/>
      </c>
      <c r="X75" s="30" t="str">
        <f>IFERROR(SUMPRODUCT((#REF!=V75)*($P$3:$P$3003)),"")</f>
        <v/>
      </c>
    </row>
    <row r="76" spans="7:24" x14ac:dyDescent="0.2">
      <c r="G76" s="2"/>
      <c r="H76" s="35"/>
      <c r="I76" s="2"/>
      <c r="J76" s="2"/>
      <c r="K76" s="8" t="str">
        <f>IFERROR(VLOOKUP(J76,data[],2,FALSE),"")</f>
        <v/>
      </c>
      <c r="L76" s="2"/>
      <c r="M76" s="2"/>
      <c r="N76" s="2"/>
      <c r="O76" s="2"/>
      <c r="P76" s="8" t="str">
        <f t="shared" si="3"/>
        <v/>
      </c>
      <c r="Q76" s="2"/>
      <c r="R76" s="2"/>
      <c r="S76" s="2"/>
      <c r="T76" s="2"/>
      <c r="V76" s="2">
        <v>74</v>
      </c>
      <c r="W76" s="32" t="str">
        <f t="shared" si="2"/>
        <v/>
      </c>
      <c r="X76" s="30" t="str">
        <f>IFERROR(SUMPRODUCT((#REF!=V76)*($P$3:$P$3003)),"")</f>
        <v/>
      </c>
    </row>
    <row r="77" spans="7:24" x14ac:dyDescent="0.2">
      <c r="G77" s="2"/>
      <c r="H77" s="35"/>
      <c r="I77" s="2"/>
      <c r="J77" s="2"/>
      <c r="K77" s="8" t="str">
        <f>IFERROR(VLOOKUP(J77,data[],2,FALSE),"")</f>
        <v/>
      </c>
      <c r="L77" s="2"/>
      <c r="M77" s="2"/>
      <c r="N77" s="2"/>
      <c r="O77" s="2"/>
      <c r="P77" s="8" t="str">
        <f t="shared" si="3"/>
        <v/>
      </c>
      <c r="Q77" s="2"/>
      <c r="R77" s="2"/>
      <c r="S77" s="2"/>
      <c r="T77" s="2"/>
      <c r="V77" s="2">
        <v>75</v>
      </c>
      <c r="W77" s="32" t="str">
        <f t="shared" si="2"/>
        <v/>
      </c>
      <c r="X77" s="30" t="str">
        <f>IFERROR(SUMPRODUCT((#REF!=V77)*($P$3:$P$3003)),"")</f>
        <v/>
      </c>
    </row>
    <row r="78" spans="7:24" x14ac:dyDescent="0.2">
      <c r="G78" s="2"/>
      <c r="H78" s="35"/>
      <c r="I78" s="2"/>
      <c r="J78" s="2"/>
      <c r="K78" s="8" t="str">
        <f>IFERROR(VLOOKUP(J78,data[],2,FALSE),"")</f>
        <v/>
      </c>
      <c r="L78" s="2"/>
      <c r="M78" s="2"/>
      <c r="N78" s="2"/>
      <c r="O78" s="2"/>
      <c r="P78" s="8" t="str">
        <f t="shared" si="3"/>
        <v/>
      </c>
      <c r="Q78" s="2"/>
      <c r="R78" s="2"/>
      <c r="S78" s="2"/>
      <c r="T78" s="2"/>
      <c r="V78" s="2">
        <v>76</v>
      </c>
      <c r="W78" s="32" t="str">
        <f t="shared" si="2"/>
        <v/>
      </c>
      <c r="X78" s="30" t="str">
        <f>IFERROR(SUMPRODUCT((#REF!=V78)*($P$3:$P$3003)),"")</f>
        <v/>
      </c>
    </row>
    <row r="79" spans="7:24" x14ac:dyDescent="0.2">
      <c r="G79" s="2"/>
      <c r="H79" s="35"/>
      <c r="I79" s="2"/>
      <c r="J79" s="2"/>
      <c r="K79" s="8" t="str">
        <f>IFERROR(VLOOKUP(J79,data[],2,FALSE),"")</f>
        <v/>
      </c>
      <c r="L79" s="2"/>
      <c r="M79" s="2"/>
      <c r="N79" s="2"/>
      <c r="O79" s="2"/>
      <c r="P79" s="8" t="str">
        <f t="shared" si="3"/>
        <v/>
      </c>
      <c r="Q79" s="2"/>
      <c r="R79" s="2"/>
      <c r="S79" s="2"/>
      <c r="T79" s="2"/>
      <c r="V79" s="2">
        <v>77</v>
      </c>
      <c r="W79" s="32" t="str">
        <f t="shared" si="2"/>
        <v/>
      </c>
      <c r="X79" s="30" t="str">
        <f>IFERROR(SUMPRODUCT((#REF!=V79)*($P$3:$P$3003)),"")</f>
        <v/>
      </c>
    </row>
    <row r="80" spans="7:24" x14ac:dyDescent="0.2">
      <c r="G80" s="2"/>
      <c r="H80" s="35"/>
      <c r="I80" s="2"/>
      <c r="J80" s="2"/>
      <c r="K80" s="8" t="str">
        <f>IFERROR(VLOOKUP(J80,data[],2,FALSE),"")</f>
        <v/>
      </c>
      <c r="L80" s="2"/>
      <c r="M80" s="2"/>
      <c r="N80" s="2"/>
      <c r="O80" s="2"/>
      <c r="P80" s="8" t="str">
        <f t="shared" si="3"/>
        <v/>
      </c>
      <c r="Q80" s="2"/>
      <c r="R80" s="2"/>
      <c r="S80" s="2"/>
      <c r="T80" s="2"/>
      <c r="V80" s="2">
        <v>78</v>
      </c>
      <c r="W80" s="32" t="str">
        <f t="shared" si="2"/>
        <v/>
      </c>
      <c r="X80" s="30" t="str">
        <f>IFERROR(SUMPRODUCT((#REF!=V80)*($P$3:$P$3003)),"")</f>
        <v/>
      </c>
    </row>
    <row r="81" spans="7:24" x14ac:dyDescent="0.2">
      <c r="G81" s="2"/>
      <c r="H81" s="35"/>
      <c r="I81" s="2"/>
      <c r="J81" s="2"/>
      <c r="K81" s="8" t="str">
        <f>IFERROR(VLOOKUP(J81,data[],2,FALSE),"")</f>
        <v/>
      </c>
      <c r="L81" s="2"/>
      <c r="M81" s="2"/>
      <c r="N81" s="2"/>
      <c r="O81" s="2"/>
      <c r="P81" s="8" t="str">
        <f t="shared" si="3"/>
        <v/>
      </c>
      <c r="Q81" s="2"/>
      <c r="R81" s="2"/>
      <c r="S81" s="2"/>
      <c r="T81" s="2"/>
      <c r="V81" s="2">
        <v>79</v>
      </c>
      <c r="W81" s="32" t="str">
        <f t="shared" si="2"/>
        <v/>
      </c>
      <c r="X81" s="30" t="str">
        <f>IFERROR(SUMPRODUCT((#REF!=V81)*($P$3:$P$3003)),"")</f>
        <v/>
      </c>
    </row>
    <row r="82" spans="7:24" x14ac:dyDescent="0.2">
      <c r="G82" s="2"/>
      <c r="H82" s="35"/>
      <c r="I82" s="2"/>
      <c r="J82" s="2"/>
      <c r="K82" s="8" t="str">
        <f>IFERROR(VLOOKUP(J82,data[],2,FALSE),"")</f>
        <v/>
      </c>
      <c r="L82" s="2"/>
      <c r="M82" s="2"/>
      <c r="N82" s="2"/>
      <c r="O82" s="2"/>
      <c r="P82" s="8" t="str">
        <f t="shared" si="3"/>
        <v/>
      </c>
      <c r="Q82" s="2"/>
      <c r="R82" s="2"/>
      <c r="S82" s="2"/>
      <c r="T82" s="2"/>
      <c r="V82" s="2">
        <v>80</v>
      </c>
      <c r="W82" s="32" t="str">
        <f t="shared" si="2"/>
        <v/>
      </c>
      <c r="X82" s="30" t="str">
        <f>IFERROR(SUMPRODUCT((#REF!=V82)*($P$3:$P$3003)),"")</f>
        <v/>
      </c>
    </row>
    <row r="83" spans="7:24" x14ac:dyDescent="0.2">
      <c r="G83" s="2"/>
      <c r="H83" s="35"/>
      <c r="I83" s="2"/>
      <c r="J83" s="2"/>
      <c r="K83" s="8" t="str">
        <f>IFERROR(VLOOKUP(J83,data[],2,FALSE),"")</f>
        <v/>
      </c>
      <c r="L83" s="2"/>
      <c r="M83" s="2"/>
      <c r="N83" s="2"/>
      <c r="O83" s="2"/>
      <c r="P83" s="8" t="str">
        <f t="shared" si="3"/>
        <v/>
      </c>
      <c r="Q83" s="2"/>
      <c r="R83" s="2"/>
      <c r="S83" s="2"/>
      <c r="T83" s="2"/>
      <c r="V83" s="2">
        <v>81</v>
      </c>
      <c r="W83" s="32" t="str">
        <f t="shared" si="2"/>
        <v/>
      </c>
      <c r="X83" s="30" t="str">
        <f>IFERROR(SUMPRODUCT((#REF!=V83)*($P$3:$P$3003)),"")</f>
        <v/>
      </c>
    </row>
    <row r="84" spans="7:24" x14ac:dyDescent="0.2">
      <c r="G84" s="2"/>
      <c r="H84" s="35"/>
      <c r="I84" s="2"/>
      <c r="J84" s="2"/>
      <c r="K84" s="8" t="str">
        <f>IFERROR(VLOOKUP(J84,data[],2,FALSE),"")</f>
        <v/>
      </c>
      <c r="L84" s="2"/>
      <c r="M84" s="2"/>
      <c r="N84" s="2"/>
      <c r="O84" s="2"/>
      <c r="P84" s="8" t="str">
        <f t="shared" si="3"/>
        <v/>
      </c>
      <c r="Q84" s="2"/>
      <c r="R84" s="2"/>
      <c r="S84" s="2"/>
      <c r="T84" s="2"/>
      <c r="V84" s="2">
        <v>82</v>
      </c>
      <c r="W84" s="32" t="str">
        <f t="shared" si="2"/>
        <v/>
      </c>
      <c r="X84" s="30" t="str">
        <f>IFERROR(SUMPRODUCT((#REF!=V84)*($P$3:$P$3003)),"")</f>
        <v/>
      </c>
    </row>
    <row r="85" spans="7:24" x14ac:dyDescent="0.2">
      <c r="G85" s="2"/>
      <c r="H85" s="35"/>
      <c r="I85" s="2"/>
      <c r="J85" s="2"/>
      <c r="K85" s="8" t="str">
        <f>IFERROR(VLOOKUP(J85,data[],2,FALSE),"")</f>
        <v/>
      </c>
      <c r="L85" s="2"/>
      <c r="M85" s="2"/>
      <c r="N85" s="2"/>
      <c r="O85" s="2"/>
      <c r="P85" s="8" t="str">
        <f t="shared" si="3"/>
        <v/>
      </c>
      <c r="Q85" s="2"/>
      <c r="R85" s="2"/>
      <c r="S85" s="2"/>
      <c r="T85" s="2"/>
      <c r="V85" s="2">
        <v>83</v>
      </c>
      <c r="W85" s="32" t="str">
        <f t="shared" si="2"/>
        <v/>
      </c>
      <c r="X85" s="30" t="str">
        <f>IFERROR(SUMPRODUCT((#REF!=V85)*($P$3:$P$3003)),"")</f>
        <v/>
      </c>
    </row>
    <row r="86" spans="7:24" x14ac:dyDescent="0.2">
      <c r="G86" s="2"/>
      <c r="H86" s="35"/>
      <c r="I86" s="2"/>
      <c r="J86" s="2"/>
      <c r="K86" s="8" t="str">
        <f>IFERROR(VLOOKUP(J86,data[],2,FALSE),"")</f>
        <v/>
      </c>
      <c r="L86" s="2"/>
      <c r="M86" s="2"/>
      <c r="N86" s="2"/>
      <c r="O86" s="2"/>
      <c r="P86" s="8" t="str">
        <f t="shared" si="3"/>
        <v/>
      </c>
      <c r="Q86" s="2"/>
      <c r="R86" s="2"/>
      <c r="S86" s="2"/>
      <c r="T86" s="2"/>
      <c r="V86" s="2">
        <v>84</v>
      </c>
      <c r="W86" s="32" t="str">
        <f t="shared" si="2"/>
        <v/>
      </c>
      <c r="X86" s="30" t="str">
        <f>IFERROR(SUMPRODUCT((#REF!=V86)*($P$3:$P$3003)),"")</f>
        <v/>
      </c>
    </row>
    <row r="87" spans="7:24" x14ac:dyDescent="0.2">
      <c r="G87" s="2"/>
      <c r="H87" s="35"/>
      <c r="I87" s="2"/>
      <c r="J87" s="2"/>
      <c r="K87" s="8" t="str">
        <f>IFERROR(VLOOKUP(J87,data[],2,FALSE),"")</f>
        <v/>
      </c>
      <c r="L87" s="2"/>
      <c r="M87" s="2"/>
      <c r="N87" s="2"/>
      <c r="O87" s="2"/>
      <c r="P87" s="8" t="str">
        <f t="shared" si="3"/>
        <v/>
      </c>
      <c r="Q87" s="2"/>
      <c r="R87" s="2"/>
      <c r="S87" s="2"/>
      <c r="T87" s="2"/>
      <c r="V87" s="2">
        <v>85</v>
      </c>
      <c r="W87" s="32" t="str">
        <f t="shared" si="2"/>
        <v/>
      </c>
      <c r="X87" s="30" t="str">
        <f>IFERROR(SUMPRODUCT((#REF!=V87)*($P$3:$P$3003)),"")</f>
        <v/>
      </c>
    </row>
    <row r="88" spans="7:24" x14ac:dyDescent="0.2">
      <c r="G88" s="2"/>
      <c r="H88" s="35"/>
      <c r="I88" s="2"/>
      <c r="J88" s="2"/>
      <c r="K88" s="8" t="str">
        <f>IFERROR(VLOOKUP(J88,data[],2,FALSE),"")</f>
        <v/>
      </c>
      <c r="L88" s="2"/>
      <c r="M88" s="2"/>
      <c r="N88" s="2"/>
      <c r="O88" s="2"/>
      <c r="P88" s="8" t="str">
        <f t="shared" si="3"/>
        <v/>
      </c>
      <c r="Q88" s="2"/>
      <c r="R88" s="2"/>
      <c r="S88" s="2"/>
      <c r="T88" s="2"/>
      <c r="V88" s="2">
        <v>86</v>
      </c>
      <c r="W88" s="32" t="str">
        <f t="shared" si="2"/>
        <v/>
      </c>
      <c r="X88" s="30" t="str">
        <f>IFERROR(SUMPRODUCT((#REF!=V88)*($P$3:$P$3003)),"")</f>
        <v/>
      </c>
    </row>
    <row r="89" spans="7:24" x14ac:dyDescent="0.2">
      <c r="G89" s="2"/>
      <c r="H89" s="35"/>
      <c r="I89" s="2"/>
      <c r="J89" s="2"/>
      <c r="K89" s="8" t="str">
        <f>IFERROR(VLOOKUP(J89,data[],2,FALSE),"")</f>
        <v/>
      </c>
      <c r="L89" s="2"/>
      <c r="M89" s="2"/>
      <c r="N89" s="2"/>
      <c r="O89" s="2"/>
      <c r="P89" s="8" t="str">
        <f t="shared" si="3"/>
        <v/>
      </c>
      <c r="Q89" s="2"/>
      <c r="R89" s="2"/>
      <c r="S89" s="2"/>
      <c r="T89" s="2"/>
      <c r="V89" s="2">
        <v>87</v>
      </c>
      <c r="W89" s="32" t="str">
        <f t="shared" si="2"/>
        <v/>
      </c>
      <c r="X89" s="30" t="str">
        <f>IFERROR(SUMPRODUCT((#REF!=V89)*($P$3:$P$3003)),"")</f>
        <v/>
      </c>
    </row>
    <row r="90" spans="7:24" x14ac:dyDescent="0.2">
      <c r="G90" s="2"/>
      <c r="H90" s="35"/>
      <c r="I90" s="2"/>
      <c r="J90" s="2"/>
      <c r="K90" s="8" t="str">
        <f>IFERROR(VLOOKUP(J90,data[],2,FALSE),"")</f>
        <v/>
      </c>
      <c r="L90" s="2"/>
      <c r="M90" s="2"/>
      <c r="N90" s="2"/>
      <c r="O90" s="2"/>
      <c r="P90" s="8" t="str">
        <f t="shared" si="3"/>
        <v/>
      </c>
      <c r="Q90" s="2"/>
      <c r="R90" s="2"/>
      <c r="S90" s="2"/>
      <c r="T90" s="2"/>
      <c r="V90" s="2">
        <v>88</v>
      </c>
      <c r="W90" s="32" t="str">
        <f t="shared" si="2"/>
        <v/>
      </c>
      <c r="X90" s="30" t="str">
        <f>IFERROR(SUMPRODUCT((#REF!=V90)*($P$3:$P$3003)),"")</f>
        <v/>
      </c>
    </row>
    <row r="91" spans="7:24" x14ac:dyDescent="0.2">
      <c r="G91" s="2"/>
      <c r="H91" s="35"/>
      <c r="I91" s="2"/>
      <c r="J91" s="2"/>
      <c r="K91" s="8" t="str">
        <f>IFERROR(VLOOKUP(J91,data[],2,FALSE),"")</f>
        <v/>
      </c>
      <c r="L91" s="2"/>
      <c r="M91" s="2"/>
      <c r="N91" s="2"/>
      <c r="O91" s="2"/>
      <c r="P91" s="8" t="str">
        <f t="shared" si="3"/>
        <v/>
      </c>
      <c r="Q91" s="2"/>
      <c r="R91" s="2"/>
      <c r="S91" s="2"/>
      <c r="T91" s="2"/>
      <c r="V91" s="2">
        <v>89</v>
      </c>
      <c r="W91" s="32" t="str">
        <f t="shared" si="2"/>
        <v/>
      </c>
      <c r="X91" s="30" t="str">
        <f>IFERROR(SUMPRODUCT((#REF!=V91)*($P$3:$P$3003)),"")</f>
        <v/>
      </c>
    </row>
    <row r="92" spans="7:24" x14ac:dyDescent="0.2">
      <c r="G92" s="2"/>
      <c r="H92" s="35"/>
      <c r="I92" s="2"/>
      <c r="J92" s="2"/>
      <c r="K92" s="8" t="str">
        <f>IFERROR(VLOOKUP(J92,data[],2,FALSE),"")</f>
        <v/>
      </c>
      <c r="L92" s="2"/>
      <c r="M92" s="2"/>
      <c r="N92" s="2"/>
      <c r="O92" s="2"/>
      <c r="P92" s="8" t="str">
        <f t="shared" si="3"/>
        <v/>
      </c>
      <c r="Q92" s="2"/>
      <c r="R92" s="2"/>
      <c r="S92" s="2"/>
      <c r="T92" s="2"/>
      <c r="V92" s="2">
        <v>90</v>
      </c>
      <c r="W92" s="32" t="str">
        <f t="shared" si="2"/>
        <v/>
      </c>
      <c r="X92" s="30" t="str">
        <f>IFERROR(SUMPRODUCT((#REF!=V92)*($P$3:$P$3003)),"")</f>
        <v/>
      </c>
    </row>
    <row r="93" spans="7:24" x14ac:dyDescent="0.2">
      <c r="G93" s="2"/>
      <c r="H93" s="35"/>
      <c r="I93" s="2"/>
      <c r="J93" s="2"/>
      <c r="K93" s="8" t="str">
        <f>IFERROR(VLOOKUP(J93,data[],2,FALSE),"")</f>
        <v/>
      </c>
      <c r="L93" s="2"/>
      <c r="M93" s="2"/>
      <c r="N93" s="2"/>
      <c r="O93" s="2"/>
      <c r="P93" s="8" t="str">
        <f t="shared" si="3"/>
        <v/>
      </c>
      <c r="Q93" s="2"/>
      <c r="R93" s="2"/>
      <c r="S93" s="2"/>
      <c r="T93" s="2"/>
      <c r="V93" s="2">
        <v>91</v>
      </c>
      <c r="W93" s="32" t="str">
        <f t="shared" si="2"/>
        <v/>
      </c>
      <c r="X93" s="30" t="str">
        <f>IFERROR(SUMPRODUCT((#REF!=V93)*($P$3:$P$3003)),"")</f>
        <v/>
      </c>
    </row>
    <row r="94" spans="7:24" x14ac:dyDescent="0.2">
      <c r="G94" s="2"/>
      <c r="H94" s="35"/>
      <c r="I94" s="2"/>
      <c r="J94" s="2"/>
      <c r="K94" s="8" t="str">
        <f>IFERROR(VLOOKUP(J94,data[],2,FALSE),"")</f>
        <v/>
      </c>
      <c r="L94" s="2"/>
      <c r="M94" s="2"/>
      <c r="N94" s="2"/>
      <c r="O94" s="2"/>
      <c r="P94" s="8" t="str">
        <f t="shared" si="3"/>
        <v/>
      </c>
      <c r="Q94" s="2"/>
      <c r="R94" s="2"/>
      <c r="S94" s="2"/>
      <c r="T94" s="2"/>
      <c r="V94" s="2">
        <v>92</v>
      </c>
      <c r="W94" s="32" t="str">
        <f t="shared" si="2"/>
        <v/>
      </c>
      <c r="X94" s="30" t="str">
        <f>IFERROR(SUMPRODUCT((#REF!=V94)*($P$3:$P$3003)),"")</f>
        <v/>
      </c>
    </row>
    <row r="95" spans="7:24" x14ac:dyDescent="0.2">
      <c r="G95" s="2"/>
      <c r="H95" s="35"/>
      <c r="I95" s="2"/>
      <c r="J95" s="2"/>
      <c r="K95" s="8" t="str">
        <f>IFERROR(VLOOKUP(J95,data[],2,FALSE),"")</f>
        <v/>
      </c>
      <c r="L95" s="2"/>
      <c r="M95" s="2"/>
      <c r="N95" s="2"/>
      <c r="O95" s="2"/>
      <c r="P95" s="8" t="str">
        <f t="shared" si="3"/>
        <v/>
      </c>
      <c r="Q95" s="2"/>
      <c r="R95" s="2"/>
      <c r="S95" s="2"/>
      <c r="T95" s="2"/>
      <c r="V95" s="2">
        <v>93</v>
      </c>
      <c r="W95" s="32" t="str">
        <f t="shared" si="2"/>
        <v/>
      </c>
      <c r="X95" s="30" t="str">
        <f>IFERROR(SUMPRODUCT((#REF!=V95)*($P$3:$P$3003)),"")</f>
        <v/>
      </c>
    </row>
    <row r="96" spans="7:24" x14ac:dyDescent="0.2">
      <c r="G96" s="2"/>
      <c r="H96" s="35"/>
      <c r="I96" s="2"/>
      <c r="J96" s="2"/>
      <c r="K96" s="8" t="str">
        <f>IFERROR(VLOOKUP(J96,data[],2,FALSE),"")</f>
        <v/>
      </c>
      <c r="L96" s="2"/>
      <c r="M96" s="2"/>
      <c r="N96" s="2"/>
      <c r="O96" s="2"/>
      <c r="P96" s="8" t="str">
        <f t="shared" si="3"/>
        <v/>
      </c>
      <c r="Q96" s="2"/>
      <c r="R96" s="2"/>
      <c r="S96" s="2"/>
      <c r="T96" s="2"/>
      <c r="V96" s="2">
        <v>94</v>
      </c>
      <c r="W96" s="32" t="str">
        <f t="shared" si="2"/>
        <v/>
      </c>
      <c r="X96" s="30" t="str">
        <f>IFERROR(SUMPRODUCT((#REF!=V96)*($P$3:$P$3003)),"")</f>
        <v/>
      </c>
    </row>
    <row r="97" spans="7:24" x14ac:dyDescent="0.2">
      <c r="G97" s="2"/>
      <c r="H97" s="35"/>
      <c r="I97" s="2"/>
      <c r="J97" s="2"/>
      <c r="K97" s="8" t="str">
        <f>IFERROR(VLOOKUP(J97,data[],2,FALSE),"")</f>
        <v/>
      </c>
      <c r="L97" s="2"/>
      <c r="M97" s="2"/>
      <c r="N97" s="2"/>
      <c r="O97" s="2"/>
      <c r="P97" s="8" t="str">
        <f t="shared" si="3"/>
        <v/>
      </c>
      <c r="Q97" s="2"/>
      <c r="R97" s="2"/>
      <c r="S97" s="2"/>
      <c r="T97" s="2"/>
      <c r="V97" s="2">
        <v>95</v>
      </c>
      <c r="W97" s="32" t="str">
        <f t="shared" si="2"/>
        <v/>
      </c>
      <c r="X97" s="30" t="str">
        <f>IFERROR(SUMPRODUCT((#REF!=V97)*($P$3:$P$3003)),"")</f>
        <v/>
      </c>
    </row>
    <row r="98" spans="7:24" x14ac:dyDescent="0.2">
      <c r="G98" s="2"/>
      <c r="H98" s="35"/>
      <c r="I98" s="2"/>
      <c r="J98" s="2"/>
      <c r="K98" s="8" t="str">
        <f>IFERROR(VLOOKUP(J98,data[],2,FALSE),"")</f>
        <v/>
      </c>
      <c r="L98" s="2"/>
      <c r="M98" s="2"/>
      <c r="N98" s="2"/>
      <c r="O98" s="2"/>
      <c r="P98" s="8" t="str">
        <f t="shared" si="3"/>
        <v/>
      </c>
      <c r="Q98" s="2"/>
      <c r="R98" s="2"/>
      <c r="S98" s="2"/>
      <c r="T98" s="2"/>
      <c r="V98" s="2">
        <v>96</v>
      </c>
      <c r="W98" s="32" t="str">
        <f t="shared" si="2"/>
        <v/>
      </c>
      <c r="X98" s="30" t="str">
        <f>IFERROR(SUMPRODUCT((#REF!=V98)*($P$3:$P$3003)),"")</f>
        <v/>
      </c>
    </row>
    <row r="99" spans="7:24" x14ac:dyDescent="0.2">
      <c r="G99" s="2"/>
      <c r="H99" s="35"/>
      <c r="I99" s="2"/>
      <c r="J99" s="2"/>
      <c r="K99" s="8" t="str">
        <f>IFERROR(VLOOKUP(J99,data[],2,FALSE),"")</f>
        <v/>
      </c>
      <c r="L99" s="2"/>
      <c r="M99" s="2"/>
      <c r="N99" s="2"/>
      <c r="O99" s="2"/>
      <c r="P99" s="8" t="str">
        <f t="shared" si="3"/>
        <v/>
      </c>
      <c r="Q99" s="2"/>
      <c r="R99" s="2"/>
      <c r="S99" s="2"/>
      <c r="T99" s="2"/>
      <c r="V99" s="2">
        <v>97</v>
      </c>
      <c r="W99" s="32" t="str">
        <f t="shared" si="2"/>
        <v/>
      </c>
      <c r="X99" s="30" t="str">
        <f>IFERROR(SUMPRODUCT((#REF!=V99)*($P$3:$P$3003)),"")</f>
        <v/>
      </c>
    </row>
    <row r="100" spans="7:24" x14ac:dyDescent="0.2">
      <c r="G100" s="2"/>
      <c r="H100" s="35"/>
      <c r="I100" s="2"/>
      <c r="J100" s="2"/>
      <c r="K100" s="8" t="str">
        <f>IFERROR(VLOOKUP(J100,data[],2,FALSE),"")</f>
        <v/>
      </c>
      <c r="L100" s="2"/>
      <c r="M100" s="2"/>
      <c r="N100" s="2"/>
      <c r="O100" s="2"/>
      <c r="P100" s="8" t="str">
        <f t="shared" si="3"/>
        <v/>
      </c>
      <c r="Q100" s="2"/>
      <c r="R100" s="2"/>
      <c r="S100" s="2"/>
      <c r="T100" s="2"/>
      <c r="V100" s="2">
        <v>98</v>
      </c>
      <c r="W100" s="32" t="str">
        <f t="shared" si="2"/>
        <v/>
      </c>
      <c r="X100" s="30" t="str">
        <f>IFERROR(SUMPRODUCT((#REF!=V100)*($P$3:$P$3003)),"")</f>
        <v/>
      </c>
    </row>
    <row r="101" spans="7:24" x14ac:dyDescent="0.2">
      <c r="G101" s="2"/>
      <c r="H101" s="35"/>
      <c r="I101" s="2"/>
      <c r="J101" s="2"/>
      <c r="K101" s="8" t="str">
        <f>IFERROR(VLOOKUP(J101,data[],2,FALSE),"")</f>
        <v/>
      </c>
      <c r="L101" s="2"/>
      <c r="M101" s="2"/>
      <c r="N101" s="2"/>
      <c r="O101" s="2"/>
      <c r="P101" s="8" t="str">
        <f t="shared" si="3"/>
        <v/>
      </c>
      <c r="Q101" s="2"/>
      <c r="R101" s="2"/>
      <c r="S101" s="2"/>
      <c r="T101" s="2"/>
      <c r="V101" s="2">
        <v>99</v>
      </c>
      <c r="W101" s="32" t="str">
        <f t="shared" si="2"/>
        <v/>
      </c>
      <c r="X101" s="30" t="str">
        <f>IFERROR(SUMPRODUCT((#REF!=V101)*($P$3:$P$3003)),"")</f>
        <v/>
      </c>
    </row>
    <row r="102" spans="7:24" x14ac:dyDescent="0.2">
      <c r="G102" s="2"/>
      <c r="H102" s="35"/>
      <c r="I102" s="2"/>
      <c r="J102" s="2"/>
      <c r="K102" s="8" t="str">
        <f>IFERROR(VLOOKUP(J102,data[],2,FALSE),"")</f>
        <v/>
      </c>
      <c r="L102" s="2"/>
      <c r="M102" s="2"/>
      <c r="N102" s="2"/>
      <c r="O102" s="2"/>
      <c r="P102" s="8" t="str">
        <f t="shared" si="3"/>
        <v/>
      </c>
      <c r="Q102" s="2"/>
      <c r="R102" s="2"/>
      <c r="S102" s="2"/>
      <c r="T102" s="2"/>
      <c r="V102" s="2">
        <v>100</v>
      </c>
      <c r="W102" s="32" t="str">
        <f t="shared" si="2"/>
        <v/>
      </c>
      <c r="X102" s="30" t="str">
        <f>IFERROR(SUMPRODUCT((#REF!=V102)*($P$3:$P$3003)),"")</f>
        <v/>
      </c>
    </row>
    <row r="103" spans="7:24" x14ac:dyDescent="0.2">
      <c r="G103" s="2"/>
      <c r="H103" s="35"/>
      <c r="I103" s="2"/>
      <c r="J103" s="2"/>
      <c r="K103" s="8" t="str">
        <f>IFERROR(VLOOKUP(J103,data[],2,FALSE),"")</f>
        <v/>
      </c>
      <c r="L103" s="2"/>
      <c r="M103" s="2"/>
      <c r="N103" s="2"/>
      <c r="O103" s="2"/>
      <c r="P103" s="8" t="str">
        <f t="shared" si="3"/>
        <v/>
      </c>
      <c r="Q103" s="2"/>
      <c r="R103" s="2"/>
      <c r="S103" s="2"/>
      <c r="T103" s="2"/>
      <c r="V103" s="2">
        <v>101</v>
      </c>
      <c r="W103" s="32" t="str">
        <f t="shared" si="2"/>
        <v/>
      </c>
      <c r="X103" s="30" t="str">
        <f>IFERROR(SUMPRODUCT((#REF!=V103)*($P$3:$P$3003)),"")</f>
        <v/>
      </c>
    </row>
    <row r="104" spans="7:24" x14ac:dyDescent="0.2">
      <c r="G104" s="2"/>
      <c r="H104" s="35"/>
      <c r="I104" s="2"/>
      <c r="J104" s="2"/>
      <c r="K104" s="8" t="str">
        <f>IFERROR(VLOOKUP(J104,data[],2,FALSE),"")</f>
        <v/>
      </c>
      <c r="L104" s="2"/>
      <c r="M104" s="2"/>
      <c r="N104" s="2"/>
      <c r="O104" s="2"/>
      <c r="P104" s="8" t="str">
        <f t="shared" si="3"/>
        <v/>
      </c>
      <c r="Q104" s="2"/>
      <c r="R104" s="2"/>
      <c r="S104" s="2"/>
      <c r="T104" s="2"/>
      <c r="V104" s="2">
        <v>102</v>
      </c>
      <c r="W104" s="32" t="str">
        <f t="shared" si="2"/>
        <v/>
      </c>
      <c r="X104" s="30" t="str">
        <f>IFERROR(SUMPRODUCT((#REF!=V104)*($P$3:$P$3003)),"")</f>
        <v/>
      </c>
    </row>
    <row r="105" spans="7:24" x14ac:dyDescent="0.2">
      <c r="G105" s="2"/>
      <c r="H105" s="35"/>
      <c r="I105" s="2"/>
      <c r="J105" s="2"/>
      <c r="K105" s="8" t="str">
        <f>IFERROR(VLOOKUP(J105,data[],2,FALSE),"")</f>
        <v/>
      </c>
      <c r="L105" s="2"/>
      <c r="M105" s="2"/>
      <c r="N105" s="2"/>
      <c r="O105" s="2"/>
      <c r="P105" s="8" t="str">
        <f t="shared" si="3"/>
        <v/>
      </c>
      <c r="Q105" s="2"/>
      <c r="R105" s="2"/>
      <c r="S105" s="2"/>
      <c r="T105" s="2"/>
      <c r="V105" s="2">
        <v>103</v>
      </c>
      <c r="W105" s="32" t="str">
        <f t="shared" si="2"/>
        <v/>
      </c>
      <c r="X105" s="30" t="str">
        <f>IFERROR(SUMPRODUCT((#REF!=V105)*($P$3:$P$3003)),"")</f>
        <v/>
      </c>
    </row>
    <row r="106" spans="7:24" x14ac:dyDescent="0.2">
      <c r="G106" s="2"/>
      <c r="H106" s="35"/>
      <c r="I106" s="2"/>
      <c r="J106" s="2"/>
      <c r="K106" s="8" t="str">
        <f>IFERROR(VLOOKUP(J106,data[],2,FALSE),"")</f>
        <v/>
      </c>
      <c r="L106" s="2"/>
      <c r="M106" s="2"/>
      <c r="N106" s="2"/>
      <c r="O106" s="2"/>
      <c r="P106" s="8" t="str">
        <f t="shared" si="3"/>
        <v/>
      </c>
      <c r="Q106" s="2"/>
      <c r="R106" s="2"/>
      <c r="S106" s="2"/>
      <c r="T106" s="2"/>
      <c r="V106" s="2">
        <v>104</v>
      </c>
      <c r="W106" s="32" t="str">
        <f t="shared" si="2"/>
        <v/>
      </c>
      <c r="X106" s="30" t="str">
        <f>IFERROR(SUMPRODUCT((#REF!=V106)*($P$3:$P$3003)),"")</f>
        <v/>
      </c>
    </row>
    <row r="107" spans="7:24" x14ac:dyDescent="0.2">
      <c r="G107" s="2"/>
      <c r="H107" s="35"/>
      <c r="I107" s="2"/>
      <c r="J107" s="2"/>
      <c r="K107" s="8" t="str">
        <f>IFERROR(VLOOKUP(J107,data[],2,FALSE),"")</f>
        <v/>
      </c>
      <c r="L107" s="2"/>
      <c r="M107" s="2"/>
      <c r="N107" s="2"/>
      <c r="O107" s="2"/>
      <c r="P107" s="8" t="str">
        <f t="shared" si="3"/>
        <v/>
      </c>
      <c r="Q107" s="2"/>
      <c r="R107" s="2"/>
      <c r="S107" s="2"/>
      <c r="T107" s="2"/>
      <c r="V107" s="2">
        <v>105</v>
      </c>
      <c r="W107" s="32" t="str">
        <f t="shared" si="2"/>
        <v/>
      </c>
      <c r="X107" s="30" t="str">
        <f>IFERROR(SUMPRODUCT((#REF!=V107)*($P$3:$P$3003)),"")</f>
        <v/>
      </c>
    </row>
    <row r="108" spans="7:24" x14ac:dyDescent="0.2">
      <c r="G108" s="2"/>
      <c r="H108" s="35"/>
      <c r="I108" s="2"/>
      <c r="J108" s="2"/>
      <c r="K108" s="8" t="str">
        <f>IFERROR(VLOOKUP(J108,data[],2,FALSE),"")</f>
        <v/>
      </c>
      <c r="L108" s="2"/>
      <c r="M108" s="2"/>
      <c r="N108" s="2"/>
      <c r="O108" s="2"/>
      <c r="P108" s="8" t="str">
        <f t="shared" si="3"/>
        <v/>
      </c>
      <c r="Q108" s="2"/>
      <c r="R108" s="2"/>
      <c r="S108" s="2"/>
      <c r="T108" s="2"/>
      <c r="V108" s="2">
        <v>106</v>
      </c>
      <c r="W108" s="32" t="str">
        <f t="shared" si="2"/>
        <v/>
      </c>
      <c r="X108" s="30" t="str">
        <f>IFERROR(SUMPRODUCT((#REF!=V108)*($P$3:$P$3003)),"")</f>
        <v/>
      </c>
    </row>
    <row r="109" spans="7:24" x14ac:dyDescent="0.2">
      <c r="G109" s="2"/>
      <c r="H109" s="35"/>
      <c r="I109" s="2"/>
      <c r="J109" s="2"/>
      <c r="K109" s="8" t="str">
        <f>IFERROR(VLOOKUP(J109,data[],2,FALSE),"")</f>
        <v/>
      </c>
      <c r="L109" s="2"/>
      <c r="M109" s="2"/>
      <c r="N109" s="2"/>
      <c r="O109" s="2"/>
      <c r="P109" s="8" t="str">
        <f t="shared" si="3"/>
        <v/>
      </c>
      <c r="Q109" s="2"/>
      <c r="R109" s="2"/>
      <c r="S109" s="2"/>
      <c r="T109" s="2"/>
      <c r="V109" s="2">
        <v>107</v>
      </c>
      <c r="W109" s="32" t="str">
        <f t="shared" si="2"/>
        <v/>
      </c>
      <c r="X109" s="30" t="str">
        <f>IFERROR(SUMPRODUCT((#REF!=V109)*($P$3:$P$3003)),"")</f>
        <v/>
      </c>
    </row>
    <row r="110" spans="7:24" x14ac:dyDescent="0.2">
      <c r="G110" s="2"/>
      <c r="H110" s="35"/>
      <c r="I110" s="2"/>
      <c r="J110" s="2"/>
      <c r="K110" s="8" t="str">
        <f>IFERROR(VLOOKUP(J110,data[],2,FALSE),"")</f>
        <v/>
      </c>
      <c r="L110" s="2"/>
      <c r="M110" s="2"/>
      <c r="N110" s="2"/>
      <c r="O110" s="2"/>
      <c r="P110" s="8" t="str">
        <f t="shared" si="3"/>
        <v/>
      </c>
      <c r="Q110" s="2"/>
      <c r="R110" s="2"/>
      <c r="S110" s="2"/>
      <c r="T110" s="2"/>
      <c r="V110" s="2">
        <v>108</v>
      </c>
      <c r="W110" s="32" t="str">
        <f t="shared" si="2"/>
        <v/>
      </c>
      <c r="X110" s="30" t="str">
        <f>IFERROR(SUMPRODUCT((#REF!=V110)*($P$3:$P$3003)),"")</f>
        <v/>
      </c>
    </row>
    <row r="111" spans="7:24" x14ac:dyDescent="0.2">
      <c r="G111" s="2"/>
      <c r="H111" s="35"/>
      <c r="I111" s="2"/>
      <c r="J111" s="2"/>
      <c r="K111" s="8" t="str">
        <f>IFERROR(VLOOKUP(J111,data[],2,FALSE),"")</f>
        <v/>
      </c>
      <c r="L111" s="2"/>
      <c r="M111" s="2"/>
      <c r="N111" s="2"/>
      <c r="O111" s="2"/>
      <c r="P111" s="8" t="str">
        <f t="shared" si="3"/>
        <v/>
      </c>
      <c r="Q111" s="2"/>
      <c r="R111" s="2"/>
      <c r="S111" s="2"/>
      <c r="T111" s="2"/>
      <c r="V111" s="2">
        <v>109</v>
      </c>
      <c r="W111" s="32" t="str">
        <f t="shared" si="2"/>
        <v/>
      </c>
      <c r="X111" s="30" t="str">
        <f>IFERROR(SUMPRODUCT((#REF!=V111)*($P$3:$P$3003)),"")</f>
        <v/>
      </c>
    </row>
    <row r="112" spans="7:24" x14ac:dyDescent="0.2">
      <c r="G112" s="2"/>
      <c r="H112" s="35"/>
      <c r="I112" s="2"/>
      <c r="J112" s="2"/>
      <c r="K112" s="8" t="str">
        <f>IFERROR(VLOOKUP(J112,data[],2,FALSE),"")</f>
        <v/>
      </c>
      <c r="L112" s="2"/>
      <c r="M112" s="2"/>
      <c r="N112" s="2"/>
      <c r="O112" s="2"/>
      <c r="P112" s="8" t="str">
        <f t="shared" si="3"/>
        <v/>
      </c>
      <c r="Q112" s="2"/>
      <c r="R112" s="2"/>
      <c r="S112" s="2"/>
      <c r="T112" s="2"/>
      <c r="V112" s="2">
        <v>110</v>
      </c>
      <c r="W112" s="32" t="str">
        <f t="shared" si="2"/>
        <v/>
      </c>
      <c r="X112" s="30" t="str">
        <f>IFERROR(SUMPRODUCT((#REF!=V112)*($P$3:$P$3003)),"")</f>
        <v/>
      </c>
    </row>
    <row r="113" spans="7:24" x14ac:dyDescent="0.2">
      <c r="G113" s="2"/>
      <c r="H113" s="35"/>
      <c r="I113" s="2"/>
      <c r="J113" s="2"/>
      <c r="K113" s="8" t="str">
        <f>IFERROR(VLOOKUP(J113,data[],2,FALSE),"")</f>
        <v/>
      </c>
      <c r="L113" s="2"/>
      <c r="M113" s="2"/>
      <c r="N113" s="2"/>
      <c r="O113" s="2"/>
      <c r="P113" s="8" t="str">
        <f t="shared" si="3"/>
        <v/>
      </c>
      <c r="Q113" s="2"/>
      <c r="R113" s="2"/>
      <c r="S113" s="2"/>
      <c r="T113" s="2"/>
      <c r="V113" s="2">
        <v>111</v>
      </c>
      <c r="W113" s="32" t="str">
        <f t="shared" si="2"/>
        <v/>
      </c>
      <c r="X113" s="30" t="str">
        <f>IFERROR(SUMPRODUCT((#REF!=V113)*($P$3:$P$3003)),"")</f>
        <v/>
      </c>
    </row>
    <row r="114" spans="7:24" x14ac:dyDescent="0.2">
      <c r="G114" s="2"/>
      <c r="H114" s="35"/>
      <c r="I114" s="2"/>
      <c r="J114" s="2"/>
      <c r="K114" s="8" t="str">
        <f>IFERROR(VLOOKUP(J114,data[],2,FALSE),"")</f>
        <v/>
      </c>
      <c r="L114" s="2"/>
      <c r="M114" s="2"/>
      <c r="N114" s="2"/>
      <c r="O114" s="2"/>
      <c r="P114" s="8" t="str">
        <f t="shared" si="3"/>
        <v/>
      </c>
      <c r="Q114" s="2"/>
      <c r="R114" s="2"/>
      <c r="S114" s="2"/>
      <c r="T114" s="2"/>
      <c r="V114" s="2">
        <v>112</v>
      </c>
      <c r="W114" s="32" t="str">
        <f t="shared" si="2"/>
        <v/>
      </c>
      <c r="X114" s="30" t="str">
        <f>IFERROR(SUMPRODUCT((#REF!=V114)*($P$3:$P$3003)),"")</f>
        <v/>
      </c>
    </row>
    <row r="115" spans="7:24" x14ac:dyDescent="0.2">
      <c r="G115" s="2"/>
      <c r="H115" s="35"/>
      <c r="I115" s="2"/>
      <c r="J115" s="2"/>
      <c r="K115" s="8" t="str">
        <f>IFERROR(VLOOKUP(J115,data[],2,FALSE),"")</f>
        <v/>
      </c>
      <c r="L115" s="2"/>
      <c r="M115" s="2"/>
      <c r="N115" s="2"/>
      <c r="O115" s="2"/>
      <c r="P115" s="8" t="str">
        <f t="shared" si="3"/>
        <v/>
      </c>
      <c r="Q115" s="2"/>
      <c r="R115" s="2"/>
      <c r="S115" s="2"/>
      <c r="T115" s="2"/>
      <c r="V115" s="2">
        <v>113</v>
      </c>
      <c r="W115" s="32" t="str">
        <f t="shared" si="2"/>
        <v/>
      </c>
      <c r="X115" s="30" t="str">
        <f>IFERROR(SUMPRODUCT((#REF!=V115)*($P$3:$P$3003)),"")</f>
        <v/>
      </c>
    </row>
    <row r="116" spans="7:24" x14ac:dyDescent="0.2">
      <c r="G116" s="2"/>
      <c r="H116" s="35"/>
      <c r="I116" s="2"/>
      <c r="J116" s="2"/>
      <c r="K116" s="8" t="str">
        <f>IFERROR(VLOOKUP(J116,data[],2,FALSE),"")</f>
        <v/>
      </c>
      <c r="L116" s="2"/>
      <c r="M116" s="2"/>
      <c r="N116" s="2"/>
      <c r="O116" s="2"/>
      <c r="P116" s="8" t="str">
        <f t="shared" si="3"/>
        <v/>
      </c>
      <c r="Q116" s="2"/>
      <c r="R116" s="2"/>
      <c r="S116" s="2"/>
      <c r="T116" s="2"/>
      <c r="V116" s="2">
        <v>114</v>
      </c>
      <c r="W116" s="32" t="str">
        <f t="shared" si="2"/>
        <v/>
      </c>
      <c r="X116" s="30" t="str">
        <f>IFERROR(SUMPRODUCT((#REF!=V116)*($P$3:$P$3003)),"")</f>
        <v/>
      </c>
    </row>
    <row r="117" spans="7:24" x14ac:dyDescent="0.2">
      <c r="G117" s="2"/>
      <c r="H117" s="35"/>
      <c r="I117" s="2"/>
      <c r="J117" s="2"/>
      <c r="K117" s="8" t="str">
        <f>IFERROR(VLOOKUP(J117,data[],2,FALSE),"")</f>
        <v/>
      </c>
      <c r="L117" s="2"/>
      <c r="M117" s="2"/>
      <c r="N117" s="2"/>
      <c r="O117" s="2"/>
      <c r="P117" s="8" t="str">
        <f t="shared" si="3"/>
        <v/>
      </c>
      <c r="Q117" s="2"/>
      <c r="R117" s="2"/>
      <c r="S117" s="2"/>
      <c r="T117" s="2"/>
      <c r="V117" s="2">
        <v>115</v>
      </c>
      <c r="W117" s="32" t="str">
        <f t="shared" si="2"/>
        <v/>
      </c>
      <c r="X117" s="30" t="str">
        <f>IFERROR(SUMPRODUCT((#REF!=V117)*($P$3:$P$3003)),"")</f>
        <v/>
      </c>
    </row>
    <row r="118" spans="7:24" x14ac:dyDescent="0.2">
      <c r="G118" s="2"/>
      <c r="H118" s="35"/>
      <c r="I118" s="2"/>
      <c r="J118" s="2"/>
      <c r="K118" s="8" t="str">
        <f>IFERROR(VLOOKUP(J118,data[],2,FALSE),"")</f>
        <v/>
      </c>
      <c r="L118" s="2"/>
      <c r="M118" s="2"/>
      <c r="N118" s="2"/>
      <c r="O118" s="2"/>
      <c r="P118" s="8" t="str">
        <f t="shared" si="3"/>
        <v/>
      </c>
      <c r="Q118" s="2"/>
      <c r="R118" s="2"/>
      <c r="S118" s="2"/>
      <c r="T118" s="2"/>
      <c r="V118" s="2">
        <v>116</v>
      </c>
      <c r="W118" s="32" t="str">
        <f t="shared" si="2"/>
        <v/>
      </c>
      <c r="X118" s="30" t="str">
        <f>IFERROR(SUMPRODUCT((#REF!=V118)*($P$3:$P$3003)),"")</f>
        <v/>
      </c>
    </row>
    <row r="119" spans="7:24" x14ac:dyDescent="0.2">
      <c r="G119" s="2"/>
      <c r="H119" s="35"/>
      <c r="I119" s="2"/>
      <c r="J119" s="2"/>
      <c r="K119" s="8" t="str">
        <f>IFERROR(VLOOKUP(J119,data[],2,FALSE),"")</f>
        <v/>
      </c>
      <c r="L119" s="2"/>
      <c r="M119" s="2"/>
      <c r="N119" s="2"/>
      <c r="O119" s="2"/>
      <c r="P119" s="8" t="str">
        <f t="shared" si="3"/>
        <v/>
      </c>
      <c r="Q119" s="2"/>
      <c r="R119" s="2"/>
      <c r="S119" s="2"/>
      <c r="T119" s="2"/>
      <c r="V119" s="2">
        <v>117</v>
      </c>
      <c r="W119" s="32" t="str">
        <f t="shared" si="2"/>
        <v/>
      </c>
      <c r="X119" s="30" t="str">
        <f>IFERROR(SUMPRODUCT((#REF!=V119)*($P$3:$P$3003)),"")</f>
        <v/>
      </c>
    </row>
    <row r="120" spans="7:24" x14ac:dyDescent="0.2">
      <c r="G120" s="2"/>
      <c r="H120" s="35"/>
      <c r="I120" s="2"/>
      <c r="J120" s="2"/>
      <c r="K120" s="8" t="str">
        <f>IFERROR(VLOOKUP(J120,data[],2,FALSE),"")</f>
        <v/>
      </c>
      <c r="L120" s="2"/>
      <c r="M120" s="2"/>
      <c r="N120" s="2"/>
      <c r="O120" s="2"/>
      <c r="P120" s="8" t="str">
        <f t="shared" si="3"/>
        <v/>
      </c>
      <c r="Q120" s="2"/>
      <c r="R120" s="2"/>
      <c r="S120" s="2"/>
      <c r="T120" s="2"/>
      <c r="V120" s="2">
        <v>118</v>
      </c>
      <c r="W120" s="32" t="str">
        <f t="shared" si="2"/>
        <v/>
      </c>
      <c r="X120" s="30" t="str">
        <f>IFERROR(SUMPRODUCT((#REF!=V120)*($P$3:$P$3003)),"")</f>
        <v/>
      </c>
    </row>
    <row r="121" spans="7:24" x14ac:dyDescent="0.2">
      <c r="G121" s="2"/>
      <c r="H121" s="35"/>
      <c r="I121" s="2"/>
      <c r="J121" s="2"/>
      <c r="K121" s="8" t="str">
        <f>IFERROR(VLOOKUP(J121,data[],2,FALSE),"")</f>
        <v/>
      </c>
      <c r="L121" s="2"/>
      <c r="M121" s="2"/>
      <c r="N121" s="2"/>
      <c r="O121" s="2"/>
      <c r="P121" s="8" t="str">
        <f t="shared" si="3"/>
        <v/>
      </c>
      <c r="Q121" s="2"/>
      <c r="R121" s="2"/>
      <c r="S121" s="2"/>
      <c r="T121" s="2"/>
      <c r="V121" s="2">
        <v>119</v>
      </c>
      <c r="W121" s="32" t="str">
        <f t="shared" si="2"/>
        <v/>
      </c>
      <c r="X121" s="30" t="str">
        <f>IFERROR(SUMPRODUCT((#REF!=V121)*($P$3:$P$3003)),"")</f>
        <v/>
      </c>
    </row>
    <row r="122" spans="7:24" x14ac:dyDescent="0.2">
      <c r="G122" s="2"/>
      <c r="H122" s="35"/>
      <c r="I122" s="2"/>
      <c r="J122" s="2"/>
      <c r="K122" s="8" t="str">
        <f>IFERROR(VLOOKUP(J122,data[],2,FALSE),"")</f>
        <v/>
      </c>
      <c r="L122" s="2"/>
      <c r="M122" s="2"/>
      <c r="N122" s="2"/>
      <c r="O122" s="2"/>
      <c r="P122" s="8" t="str">
        <f t="shared" si="3"/>
        <v/>
      </c>
      <c r="Q122" s="2"/>
      <c r="R122" s="2"/>
      <c r="S122" s="2"/>
      <c r="T122" s="2"/>
      <c r="V122" s="2">
        <v>120</v>
      </c>
      <c r="W122" s="32" t="str">
        <f t="shared" si="2"/>
        <v/>
      </c>
      <c r="X122" s="30" t="str">
        <f>IFERROR(SUMPRODUCT((#REF!=V122)*($P$3:$P$3003)),"")</f>
        <v/>
      </c>
    </row>
    <row r="123" spans="7:24" x14ac:dyDescent="0.2">
      <c r="G123" s="2"/>
      <c r="H123" s="35"/>
      <c r="I123" s="2"/>
      <c r="J123" s="2"/>
      <c r="K123" s="8" t="str">
        <f>IFERROR(VLOOKUP(J123,data[],2,FALSE),"")</f>
        <v/>
      </c>
      <c r="L123" s="2"/>
      <c r="M123" s="2"/>
      <c r="N123" s="2"/>
      <c r="O123" s="2"/>
      <c r="P123" s="8" t="str">
        <f t="shared" si="3"/>
        <v/>
      </c>
      <c r="Q123" s="2"/>
      <c r="R123" s="2"/>
      <c r="S123" s="2"/>
      <c r="T123" s="2"/>
      <c r="V123" s="2">
        <v>121</v>
      </c>
      <c r="W123" s="32" t="str">
        <f t="shared" si="2"/>
        <v/>
      </c>
      <c r="X123" s="30" t="str">
        <f>IFERROR(SUMPRODUCT((#REF!=V123)*($P$3:$P$3003)),"")</f>
        <v/>
      </c>
    </row>
    <row r="124" spans="7:24" x14ac:dyDescent="0.2">
      <c r="G124" s="2"/>
      <c r="H124" s="35"/>
      <c r="I124" s="2"/>
      <c r="J124" s="2"/>
      <c r="K124" s="8" t="str">
        <f>IFERROR(VLOOKUP(J124,data[],2,FALSE),"")</f>
        <v/>
      </c>
      <c r="L124" s="2"/>
      <c r="M124" s="2"/>
      <c r="N124" s="2"/>
      <c r="O124" s="2"/>
      <c r="P124" s="8" t="str">
        <f t="shared" si="3"/>
        <v/>
      </c>
      <c r="Q124" s="2"/>
      <c r="R124" s="2"/>
      <c r="S124" s="2"/>
      <c r="T124" s="2"/>
      <c r="V124" s="2">
        <v>122</v>
      </c>
      <c r="W124" s="32" t="str">
        <f t="shared" si="2"/>
        <v/>
      </c>
      <c r="X124" s="30" t="str">
        <f>IFERROR(SUMPRODUCT((#REF!=V124)*($P$3:$P$3003)),"")</f>
        <v/>
      </c>
    </row>
    <row r="125" spans="7:24" x14ac:dyDescent="0.2">
      <c r="G125" s="2"/>
      <c r="H125" s="35"/>
      <c r="I125" s="2"/>
      <c r="J125" s="2"/>
      <c r="K125" s="8" t="str">
        <f>IFERROR(VLOOKUP(J125,data[],2,FALSE),"")</f>
        <v/>
      </c>
      <c r="L125" s="2"/>
      <c r="M125" s="2"/>
      <c r="N125" s="2"/>
      <c r="O125" s="2"/>
      <c r="P125" s="8" t="str">
        <f t="shared" si="3"/>
        <v/>
      </c>
      <c r="Q125" s="2"/>
      <c r="R125" s="2"/>
      <c r="S125" s="2"/>
      <c r="T125" s="2"/>
      <c r="V125" s="2">
        <v>123</v>
      </c>
      <c r="W125" s="32" t="str">
        <f t="shared" si="2"/>
        <v/>
      </c>
      <c r="X125" s="30" t="str">
        <f>IFERROR(SUMPRODUCT((#REF!=V125)*($P$3:$P$3003)),"")</f>
        <v/>
      </c>
    </row>
    <row r="126" spans="7:24" x14ac:dyDescent="0.2">
      <c r="G126" s="2"/>
      <c r="H126" s="35"/>
      <c r="I126" s="2"/>
      <c r="J126" s="2"/>
      <c r="K126" s="8" t="str">
        <f>IFERROR(VLOOKUP(J126,data[],2,FALSE),"")</f>
        <v/>
      </c>
      <c r="L126" s="2"/>
      <c r="M126" s="2"/>
      <c r="N126" s="2"/>
      <c r="O126" s="2"/>
      <c r="P126" s="8" t="str">
        <f t="shared" si="3"/>
        <v/>
      </c>
      <c r="Q126" s="2"/>
      <c r="R126" s="2"/>
      <c r="S126" s="2"/>
      <c r="T126" s="2"/>
      <c r="V126" s="2">
        <v>124</v>
      </c>
      <c r="W126" s="32" t="str">
        <f t="shared" si="2"/>
        <v/>
      </c>
      <c r="X126" s="30" t="str">
        <f>IFERROR(SUMPRODUCT((#REF!=V126)*($P$3:$P$3003)),"")</f>
        <v/>
      </c>
    </row>
    <row r="127" spans="7:24" x14ac:dyDescent="0.2">
      <c r="G127" s="2"/>
      <c r="H127" s="35"/>
      <c r="I127" s="2"/>
      <c r="J127" s="2"/>
      <c r="K127" s="8" t="str">
        <f>IFERROR(VLOOKUP(J127,data[],2,FALSE),"")</f>
        <v/>
      </c>
      <c r="L127" s="2"/>
      <c r="M127" s="2"/>
      <c r="N127" s="2"/>
      <c r="O127" s="2"/>
      <c r="P127" s="8" t="str">
        <f t="shared" si="3"/>
        <v/>
      </c>
      <c r="Q127" s="2"/>
      <c r="R127" s="2"/>
      <c r="S127" s="2"/>
      <c r="T127" s="2"/>
      <c r="V127" s="2">
        <v>125</v>
      </c>
      <c r="W127" s="32" t="str">
        <f t="shared" si="2"/>
        <v/>
      </c>
      <c r="X127" s="30" t="str">
        <f>IFERROR(SUMPRODUCT((#REF!=V127)*($P$3:$P$3003)),"")</f>
        <v/>
      </c>
    </row>
    <row r="128" spans="7:24" x14ac:dyDescent="0.2">
      <c r="G128" s="2"/>
      <c r="H128" s="35"/>
      <c r="I128" s="2"/>
      <c r="J128" s="2"/>
      <c r="K128" s="8" t="str">
        <f>IFERROR(VLOOKUP(J128,data[],2,FALSE),"")</f>
        <v/>
      </c>
      <c r="L128" s="2"/>
      <c r="M128" s="2"/>
      <c r="N128" s="2"/>
      <c r="O128" s="2"/>
      <c r="P128" s="8" t="str">
        <f t="shared" si="3"/>
        <v/>
      </c>
      <c r="Q128" s="2"/>
      <c r="R128" s="2"/>
      <c r="S128" s="2"/>
      <c r="T128" s="2"/>
      <c r="V128" s="2">
        <v>126</v>
      </c>
      <c r="W128" s="32" t="str">
        <f t="shared" si="2"/>
        <v/>
      </c>
      <c r="X128" s="30" t="str">
        <f>IFERROR(SUMPRODUCT((#REF!=V128)*($P$3:$P$3003)),"")</f>
        <v/>
      </c>
    </row>
    <row r="129" spans="7:24" x14ac:dyDescent="0.2">
      <c r="G129" s="2"/>
      <c r="H129" s="35"/>
      <c r="I129" s="2"/>
      <c r="J129" s="2"/>
      <c r="K129" s="8" t="str">
        <f>IFERROR(VLOOKUP(J129,data[],2,FALSE),"")</f>
        <v/>
      </c>
      <c r="L129" s="2"/>
      <c r="M129" s="2"/>
      <c r="N129" s="2"/>
      <c r="O129" s="2"/>
      <c r="P129" s="8" t="str">
        <f t="shared" si="3"/>
        <v/>
      </c>
      <c r="Q129" s="2"/>
      <c r="R129" s="2"/>
      <c r="S129" s="2"/>
      <c r="T129" s="2"/>
      <c r="V129" s="2">
        <v>127</v>
      </c>
      <c r="W129" s="32" t="str">
        <f t="shared" si="2"/>
        <v/>
      </c>
      <c r="X129" s="30" t="str">
        <f>IFERROR(SUMPRODUCT((#REF!=V129)*($P$3:$P$3003)),"")</f>
        <v/>
      </c>
    </row>
    <row r="130" spans="7:24" x14ac:dyDescent="0.2">
      <c r="G130" s="2"/>
      <c r="H130" s="35"/>
      <c r="I130" s="2"/>
      <c r="J130" s="2"/>
      <c r="K130" s="8" t="str">
        <f>IFERROR(VLOOKUP(J130,data[],2,FALSE),"")</f>
        <v/>
      </c>
      <c r="L130" s="2"/>
      <c r="M130" s="2"/>
      <c r="N130" s="2"/>
      <c r="O130" s="2"/>
      <c r="P130" s="8" t="str">
        <f t="shared" si="3"/>
        <v/>
      </c>
      <c r="Q130" s="2"/>
      <c r="R130" s="2"/>
      <c r="S130" s="2"/>
      <c r="T130" s="2"/>
      <c r="V130" s="2">
        <v>128</v>
      </c>
      <c r="W130" s="32" t="str">
        <f t="shared" si="2"/>
        <v/>
      </c>
      <c r="X130" s="30" t="str">
        <f>IFERROR(SUMPRODUCT((#REF!=V130)*($P$3:$P$3003)),"")</f>
        <v/>
      </c>
    </row>
    <row r="131" spans="7:24" x14ac:dyDescent="0.2">
      <c r="G131" s="2"/>
      <c r="H131" s="35"/>
      <c r="I131" s="2"/>
      <c r="J131" s="2"/>
      <c r="K131" s="8" t="str">
        <f>IFERROR(VLOOKUP(J131,data[],2,FALSE),"")</f>
        <v/>
      </c>
      <c r="L131" s="2"/>
      <c r="M131" s="2"/>
      <c r="N131" s="2"/>
      <c r="O131" s="2"/>
      <c r="P131" s="8" t="str">
        <f t="shared" si="3"/>
        <v/>
      </c>
      <c r="Q131" s="2"/>
      <c r="R131" s="2"/>
      <c r="S131" s="2"/>
      <c r="T131" s="2"/>
      <c r="V131" s="2">
        <v>129</v>
      </c>
      <c r="W131" s="32" t="str">
        <f t="shared" ref="W131:W194" si="4">IFERROR(VLOOKUP(V131,buy,12,FALSE),"")</f>
        <v/>
      </c>
      <c r="X131" s="30" t="str">
        <f>IFERROR(SUMPRODUCT((#REF!=V131)*($P$3:$P$3003)),"")</f>
        <v/>
      </c>
    </row>
    <row r="132" spans="7:24" x14ac:dyDescent="0.2">
      <c r="G132" s="2"/>
      <c r="H132" s="35"/>
      <c r="I132" s="2"/>
      <c r="J132" s="2"/>
      <c r="K132" s="8" t="str">
        <f>IFERROR(VLOOKUP(J132,data[],2,FALSE),"")</f>
        <v/>
      </c>
      <c r="L132" s="2"/>
      <c r="M132" s="2"/>
      <c r="N132" s="2"/>
      <c r="O132" s="2"/>
      <c r="P132" s="8" t="str">
        <f t="shared" ref="P132:P195" si="5">IF(J132="","",SUM(L132:N132)*(O132)+(Q132-R132))</f>
        <v/>
      </c>
      <c r="Q132" s="2"/>
      <c r="R132" s="2"/>
      <c r="S132" s="2"/>
      <c r="T132" s="2"/>
      <c r="V132" s="2">
        <v>130</v>
      </c>
      <c r="W132" s="32" t="str">
        <f t="shared" si="4"/>
        <v/>
      </c>
      <c r="X132" s="30" t="str">
        <f>IFERROR(SUMPRODUCT((#REF!=V132)*($P$3:$P$3003)),"")</f>
        <v/>
      </c>
    </row>
    <row r="133" spans="7:24" x14ac:dyDescent="0.2">
      <c r="G133" s="2"/>
      <c r="H133" s="35"/>
      <c r="I133" s="2"/>
      <c r="J133" s="2"/>
      <c r="K133" s="8" t="str">
        <f>IFERROR(VLOOKUP(J133,data[],2,FALSE),"")</f>
        <v/>
      </c>
      <c r="L133" s="2"/>
      <c r="M133" s="2"/>
      <c r="N133" s="2"/>
      <c r="O133" s="2"/>
      <c r="P133" s="8" t="str">
        <f t="shared" si="5"/>
        <v/>
      </c>
      <c r="Q133" s="2"/>
      <c r="R133" s="2"/>
      <c r="S133" s="2"/>
      <c r="T133" s="2"/>
      <c r="V133" s="2">
        <v>131</v>
      </c>
      <c r="W133" s="32" t="str">
        <f t="shared" si="4"/>
        <v/>
      </c>
      <c r="X133" s="30" t="str">
        <f>IFERROR(SUMPRODUCT((#REF!=V133)*($P$3:$P$3003)),"")</f>
        <v/>
      </c>
    </row>
    <row r="134" spans="7:24" x14ac:dyDescent="0.2">
      <c r="G134" s="2"/>
      <c r="H134" s="35"/>
      <c r="I134" s="2"/>
      <c r="J134" s="2"/>
      <c r="K134" s="8" t="str">
        <f>IFERROR(VLOOKUP(J134,data[],2,FALSE),"")</f>
        <v/>
      </c>
      <c r="L134" s="2"/>
      <c r="M134" s="2"/>
      <c r="N134" s="2"/>
      <c r="O134" s="2"/>
      <c r="P134" s="8" t="str">
        <f t="shared" si="5"/>
        <v/>
      </c>
      <c r="Q134" s="2"/>
      <c r="R134" s="2"/>
      <c r="S134" s="2"/>
      <c r="T134" s="2"/>
      <c r="V134" s="2">
        <v>132</v>
      </c>
      <c r="W134" s="32" t="str">
        <f t="shared" si="4"/>
        <v/>
      </c>
      <c r="X134" s="30" t="str">
        <f>IFERROR(SUMPRODUCT((#REF!=V134)*($P$3:$P$3003)),"")</f>
        <v/>
      </c>
    </row>
    <row r="135" spans="7:24" x14ac:dyDescent="0.2">
      <c r="G135" s="2"/>
      <c r="H135" s="35"/>
      <c r="I135" s="2"/>
      <c r="J135" s="2"/>
      <c r="K135" s="8" t="str">
        <f>IFERROR(VLOOKUP(J135,data[],2,FALSE),"")</f>
        <v/>
      </c>
      <c r="L135" s="2"/>
      <c r="M135" s="2"/>
      <c r="N135" s="2"/>
      <c r="O135" s="2"/>
      <c r="P135" s="8" t="str">
        <f t="shared" si="5"/>
        <v/>
      </c>
      <c r="Q135" s="2"/>
      <c r="R135" s="2"/>
      <c r="S135" s="2"/>
      <c r="T135" s="2"/>
      <c r="V135" s="2">
        <v>133</v>
      </c>
      <c r="W135" s="32" t="str">
        <f t="shared" si="4"/>
        <v/>
      </c>
      <c r="X135" s="30" t="str">
        <f>IFERROR(SUMPRODUCT((#REF!=V135)*($P$3:$P$3003)),"")</f>
        <v/>
      </c>
    </row>
    <row r="136" spans="7:24" x14ac:dyDescent="0.2">
      <c r="G136" s="2"/>
      <c r="H136" s="35"/>
      <c r="I136" s="2"/>
      <c r="J136" s="2"/>
      <c r="K136" s="8" t="str">
        <f>IFERROR(VLOOKUP(J136,data[],2,FALSE),"")</f>
        <v/>
      </c>
      <c r="L136" s="2"/>
      <c r="M136" s="2"/>
      <c r="N136" s="2"/>
      <c r="O136" s="2"/>
      <c r="P136" s="8" t="str">
        <f t="shared" si="5"/>
        <v/>
      </c>
      <c r="Q136" s="2"/>
      <c r="R136" s="2"/>
      <c r="S136" s="2"/>
      <c r="T136" s="2"/>
      <c r="V136" s="2">
        <v>134</v>
      </c>
      <c r="W136" s="32" t="str">
        <f t="shared" si="4"/>
        <v/>
      </c>
      <c r="X136" s="30" t="str">
        <f>IFERROR(SUMPRODUCT((#REF!=V136)*($P$3:$P$3003)),"")</f>
        <v/>
      </c>
    </row>
    <row r="137" spans="7:24" x14ac:dyDescent="0.2">
      <c r="G137" s="2"/>
      <c r="H137" s="35"/>
      <c r="I137" s="2"/>
      <c r="J137" s="2"/>
      <c r="K137" s="8" t="str">
        <f>IFERROR(VLOOKUP(J137,data[],2,FALSE),"")</f>
        <v/>
      </c>
      <c r="L137" s="2"/>
      <c r="M137" s="2"/>
      <c r="N137" s="2"/>
      <c r="O137" s="2"/>
      <c r="P137" s="8" t="str">
        <f t="shared" si="5"/>
        <v/>
      </c>
      <c r="Q137" s="2"/>
      <c r="R137" s="2"/>
      <c r="S137" s="2"/>
      <c r="T137" s="2"/>
      <c r="V137" s="2">
        <v>135</v>
      </c>
      <c r="W137" s="32" t="str">
        <f t="shared" si="4"/>
        <v/>
      </c>
      <c r="X137" s="30" t="str">
        <f>IFERROR(SUMPRODUCT((#REF!=V137)*($P$3:$P$3003)),"")</f>
        <v/>
      </c>
    </row>
    <row r="138" spans="7:24" x14ac:dyDescent="0.2">
      <c r="G138" s="2"/>
      <c r="H138" s="35"/>
      <c r="I138" s="2"/>
      <c r="J138" s="2"/>
      <c r="K138" s="8" t="str">
        <f>IFERROR(VLOOKUP(J138,data[],2,FALSE),"")</f>
        <v/>
      </c>
      <c r="L138" s="2"/>
      <c r="M138" s="2"/>
      <c r="N138" s="2"/>
      <c r="O138" s="2"/>
      <c r="P138" s="8" t="str">
        <f t="shared" si="5"/>
        <v/>
      </c>
      <c r="Q138" s="2"/>
      <c r="R138" s="2"/>
      <c r="S138" s="2"/>
      <c r="T138" s="2"/>
      <c r="V138" s="2">
        <v>136</v>
      </c>
      <c r="W138" s="32" t="str">
        <f t="shared" si="4"/>
        <v/>
      </c>
      <c r="X138" s="30" t="str">
        <f>IFERROR(SUMPRODUCT((#REF!=V138)*($P$3:$P$3003)),"")</f>
        <v/>
      </c>
    </row>
    <row r="139" spans="7:24" x14ac:dyDescent="0.2">
      <c r="G139" s="2"/>
      <c r="H139" s="35"/>
      <c r="I139" s="2"/>
      <c r="J139" s="2"/>
      <c r="K139" s="8" t="str">
        <f>IFERROR(VLOOKUP(J139,data[],2,FALSE),"")</f>
        <v/>
      </c>
      <c r="L139" s="2"/>
      <c r="M139" s="2"/>
      <c r="N139" s="2"/>
      <c r="O139" s="2"/>
      <c r="P139" s="8" t="str">
        <f t="shared" si="5"/>
        <v/>
      </c>
      <c r="Q139" s="2"/>
      <c r="R139" s="2"/>
      <c r="S139" s="2"/>
      <c r="T139" s="2"/>
      <c r="V139" s="2">
        <v>137</v>
      </c>
      <c r="W139" s="32" t="str">
        <f t="shared" si="4"/>
        <v/>
      </c>
      <c r="X139" s="30" t="str">
        <f>IFERROR(SUMPRODUCT((#REF!=V139)*($P$3:$P$3003)),"")</f>
        <v/>
      </c>
    </row>
    <row r="140" spans="7:24" x14ac:dyDescent="0.2">
      <c r="G140" s="2"/>
      <c r="H140" s="35"/>
      <c r="I140" s="2"/>
      <c r="J140" s="2"/>
      <c r="K140" s="8" t="str">
        <f>IFERROR(VLOOKUP(J140,data[],2,FALSE),"")</f>
        <v/>
      </c>
      <c r="L140" s="2"/>
      <c r="M140" s="2"/>
      <c r="N140" s="2"/>
      <c r="O140" s="2"/>
      <c r="P140" s="8" t="str">
        <f t="shared" si="5"/>
        <v/>
      </c>
      <c r="Q140" s="2"/>
      <c r="R140" s="2"/>
      <c r="S140" s="2"/>
      <c r="T140" s="2"/>
      <c r="V140" s="2">
        <v>138</v>
      </c>
      <c r="W140" s="32" t="str">
        <f t="shared" si="4"/>
        <v/>
      </c>
      <c r="X140" s="30" t="str">
        <f>IFERROR(SUMPRODUCT((#REF!=V140)*($P$3:$P$3003)),"")</f>
        <v/>
      </c>
    </row>
    <row r="141" spans="7:24" x14ac:dyDescent="0.2">
      <c r="G141" s="2"/>
      <c r="H141" s="35"/>
      <c r="I141" s="2"/>
      <c r="J141" s="2"/>
      <c r="K141" s="8" t="str">
        <f>IFERROR(VLOOKUP(J141,data[],2,FALSE),"")</f>
        <v/>
      </c>
      <c r="L141" s="2"/>
      <c r="M141" s="2"/>
      <c r="N141" s="2"/>
      <c r="O141" s="2"/>
      <c r="P141" s="8" t="str">
        <f t="shared" si="5"/>
        <v/>
      </c>
      <c r="Q141" s="2"/>
      <c r="R141" s="2"/>
      <c r="S141" s="2"/>
      <c r="T141" s="2"/>
      <c r="V141" s="2">
        <v>139</v>
      </c>
      <c r="W141" s="32" t="str">
        <f t="shared" si="4"/>
        <v/>
      </c>
      <c r="X141" s="30" t="str">
        <f>IFERROR(SUMPRODUCT((#REF!=V141)*($P$3:$P$3003)),"")</f>
        <v/>
      </c>
    </row>
    <row r="142" spans="7:24" x14ac:dyDescent="0.2">
      <c r="G142" s="2"/>
      <c r="H142" s="35"/>
      <c r="I142" s="2"/>
      <c r="J142" s="2"/>
      <c r="K142" s="8" t="str">
        <f>IFERROR(VLOOKUP(J142,data[],2,FALSE),"")</f>
        <v/>
      </c>
      <c r="L142" s="2"/>
      <c r="M142" s="2"/>
      <c r="N142" s="2"/>
      <c r="O142" s="2"/>
      <c r="P142" s="8" t="str">
        <f t="shared" si="5"/>
        <v/>
      </c>
      <c r="Q142" s="2"/>
      <c r="R142" s="2"/>
      <c r="S142" s="2"/>
      <c r="T142" s="2"/>
      <c r="V142" s="2">
        <v>140</v>
      </c>
      <c r="W142" s="32" t="str">
        <f t="shared" si="4"/>
        <v/>
      </c>
      <c r="X142" s="30" t="str">
        <f>IFERROR(SUMPRODUCT((#REF!=V142)*($P$3:$P$3003)),"")</f>
        <v/>
      </c>
    </row>
    <row r="143" spans="7:24" x14ac:dyDescent="0.2">
      <c r="G143" s="2"/>
      <c r="H143" s="35"/>
      <c r="I143" s="2"/>
      <c r="J143" s="2"/>
      <c r="K143" s="8" t="str">
        <f>IFERROR(VLOOKUP(J143,data[],2,FALSE),"")</f>
        <v/>
      </c>
      <c r="L143" s="2"/>
      <c r="M143" s="2"/>
      <c r="N143" s="2"/>
      <c r="O143" s="2"/>
      <c r="P143" s="8" t="str">
        <f t="shared" si="5"/>
        <v/>
      </c>
      <c r="Q143" s="2"/>
      <c r="R143" s="2"/>
      <c r="S143" s="2"/>
      <c r="T143" s="2"/>
      <c r="V143" s="2">
        <v>141</v>
      </c>
      <c r="W143" s="32" t="str">
        <f t="shared" si="4"/>
        <v/>
      </c>
      <c r="X143" s="30" t="str">
        <f>IFERROR(SUMPRODUCT((#REF!=V143)*($P$3:$P$3003)),"")</f>
        <v/>
      </c>
    </row>
    <row r="144" spans="7:24" x14ac:dyDescent="0.2">
      <c r="G144" s="2"/>
      <c r="H144" s="35"/>
      <c r="I144" s="2"/>
      <c r="J144" s="2"/>
      <c r="K144" s="8" t="str">
        <f>IFERROR(VLOOKUP(J144,data[],2,FALSE),"")</f>
        <v/>
      </c>
      <c r="L144" s="2"/>
      <c r="M144" s="2"/>
      <c r="N144" s="2"/>
      <c r="O144" s="2"/>
      <c r="P144" s="8" t="str">
        <f t="shared" si="5"/>
        <v/>
      </c>
      <c r="Q144" s="2"/>
      <c r="R144" s="2"/>
      <c r="S144" s="2"/>
      <c r="T144" s="2"/>
      <c r="V144" s="2">
        <v>142</v>
      </c>
      <c r="W144" s="32" t="str">
        <f t="shared" si="4"/>
        <v/>
      </c>
      <c r="X144" s="30" t="str">
        <f>IFERROR(SUMPRODUCT((#REF!=V144)*($P$3:$P$3003)),"")</f>
        <v/>
      </c>
    </row>
    <row r="145" spans="7:24" x14ac:dyDescent="0.2">
      <c r="G145" s="2"/>
      <c r="H145" s="35"/>
      <c r="I145" s="2"/>
      <c r="J145" s="2"/>
      <c r="K145" s="8" t="str">
        <f>IFERROR(VLOOKUP(J145,data[],2,FALSE),"")</f>
        <v/>
      </c>
      <c r="L145" s="2"/>
      <c r="M145" s="2"/>
      <c r="N145" s="2"/>
      <c r="O145" s="2"/>
      <c r="P145" s="8" t="str">
        <f t="shared" si="5"/>
        <v/>
      </c>
      <c r="Q145" s="2"/>
      <c r="R145" s="2"/>
      <c r="S145" s="2"/>
      <c r="T145" s="2"/>
      <c r="V145" s="2">
        <v>143</v>
      </c>
      <c r="W145" s="32" t="str">
        <f t="shared" si="4"/>
        <v/>
      </c>
      <c r="X145" s="30" t="str">
        <f>IFERROR(SUMPRODUCT((#REF!=V145)*($P$3:$P$3003)),"")</f>
        <v/>
      </c>
    </row>
    <row r="146" spans="7:24" x14ac:dyDescent="0.2">
      <c r="G146" s="2"/>
      <c r="H146" s="35"/>
      <c r="I146" s="2"/>
      <c r="J146" s="2"/>
      <c r="K146" s="8" t="str">
        <f>IFERROR(VLOOKUP(J146,data[],2,FALSE),"")</f>
        <v/>
      </c>
      <c r="L146" s="2"/>
      <c r="M146" s="2"/>
      <c r="N146" s="2"/>
      <c r="O146" s="2"/>
      <c r="P146" s="8" t="str">
        <f t="shared" si="5"/>
        <v/>
      </c>
      <c r="Q146" s="2"/>
      <c r="R146" s="2"/>
      <c r="S146" s="2"/>
      <c r="T146" s="2"/>
      <c r="V146" s="2">
        <v>144</v>
      </c>
      <c r="W146" s="32" t="str">
        <f t="shared" si="4"/>
        <v/>
      </c>
      <c r="X146" s="30" t="str">
        <f>IFERROR(SUMPRODUCT((#REF!=V146)*($P$3:$P$3003)),"")</f>
        <v/>
      </c>
    </row>
    <row r="147" spans="7:24" x14ac:dyDescent="0.2">
      <c r="G147" s="2"/>
      <c r="H147" s="35"/>
      <c r="I147" s="2"/>
      <c r="J147" s="2"/>
      <c r="K147" s="8" t="str">
        <f>IFERROR(VLOOKUP(J147,data[],2,FALSE),"")</f>
        <v/>
      </c>
      <c r="L147" s="2"/>
      <c r="M147" s="2"/>
      <c r="N147" s="2"/>
      <c r="O147" s="2"/>
      <c r="P147" s="8" t="str">
        <f t="shared" si="5"/>
        <v/>
      </c>
      <c r="Q147" s="2"/>
      <c r="R147" s="2"/>
      <c r="S147" s="2"/>
      <c r="T147" s="2"/>
      <c r="V147" s="2">
        <v>145</v>
      </c>
      <c r="W147" s="32" t="str">
        <f t="shared" si="4"/>
        <v/>
      </c>
      <c r="X147" s="30" t="str">
        <f>IFERROR(SUMPRODUCT((#REF!=V147)*($P$3:$P$3003)),"")</f>
        <v/>
      </c>
    </row>
    <row r="148" spans="7:24" x14ac:dyDescent="0.2">
      <c r="G148" s="2"/>
      <c r="H148" s="35"/>
      <c r="I148" s="2"/>
      <c r="J148" s="2"/>
      <c r="K148" s="8" t="str">
        <f>IFERROR(VLOOKUP(J148,data[],2,FALSE),"")</f>
        <v/>
      </c>
      <c r="L148" s="2"/>
      <c r="M148" s="2"/>
      <c r="N148" s="2"/>
      <c r="O148" s="2"/>
      <c r="P148" s="8" t="str">
        <f t="shared" si="5"/>
        <v/>
      </c>
      <c r="Q148" s="2"/>
      <c r="R148" s="2"/>
      <c r="S148" s="2"/>
      <c r="T148" s="2"/>
      <c r="V148" s="2">
        <v>146</v>
      </c>
      <c r="W148" s="32" t="str">
        <f t="shared" si="4"/>
        <v/>
      </c>
      <c r="X148" s="30" t="str">
        <f>IFERROR(SUMPRODUCT((#REF!=V148)*($P$3:$P$3003)),"")</f>
        <v/>
      </c>
    </row>
    <row r="149" spans="7:24" x14ac:dyDescent="0.2">
      <c r="G149" s="2"/>
      <c r="H149" s="35"/>
      <c r="I149" s="2"/>
      <c r="J149" s="2"/>
      <c r="K149" s="8" t="str">
        <f>IFERROR(VLOOKUP(J149,data[],2,FALSE),"")</f>
        <v/>
      </c>
      <c r="L149" s="2"/>
      <c r="M149" s="2"/>
      <c r="N149" s="2"/>
      <c r="O149" s="2"/>
      <c r="P149" s="8" t="str">
        <f t="shared" si="5"/>
        <v/>
      </c>
      <c r="Q149" s="2"/>
      <c r="R149" s="2"/>
      <c r="S149" s="2"/>
      <c r="T149" s="2"/>
      <c r="V149" s="2">
        <v>147</v>
      </c>
      <c r="W149" s="32" t="str">
        <f t="shared" si="4"/>
        <v/>
      </c>
      <c r="X149" s="30" t="str">
        <f>IFERROR(SUMPRODUCT((#REF!=V149)*($P$3:$P$3003)),"")</f>
        <v/>
      </c>
    </row>
    <row r="150" spans="7:24" x14ac:dyDescent="0.2">
      <c r="G150" s="2"/>
      <c r="H150" s="35"/>
      <c r="I150" s="2"/>
      <c r="J150" s="2"/>
      <c r="K150" s="8" t="str">
        <f>IFERROR(VLOOKUP(J150,data[],2,FALSE),"")</f>
        <v/>
      </c>
      <c r="L150" s="2"/>
      <c r="M150" s="2"/>
      <c r="N150" s="2"/>
      <c r="O150" s="2"/>
      <c r="P150" s="8" t="str">
        <f t="shared" si="5"/>
        <v/>
      </c>
      <c r="Q150" s="2"/>
      <c r="R150" s="2"/>
      <c r="S150" s="2"/>
      <c r="T150" s="2"/>
      <c r="V150" s="2">
        <v>148</v>
      </c>
      <c r="W150" s="32" t="str">
        <f t="shared" si="4"/>
        <v/>
      </c>
      <c r="X150" s="30" t="str">
        <f>IFERROR(SUMPRODUCT((#REF!=V150)*($P$3:$P$3003)),"")</f>
        <v/>
      </c>
    </row>
    <row r="151" spans="7:24" x14ac:dyDescent="0.2">
      <c r="G151" s="2"/>
      <c r="H151" s="35"/>
      <c r="I151" s="2"/>
      <c r="J151" s="2"/>
      <c r="K151" s="8" t="str">
        <f>IFERROR(VLOOKUP(J151,data[],2,FALSE),"")</f>
        <v/>
      </c>
      <c r="L151" s="2"/>
      <c r="M151" s="2"/>
      <c r="N151" s="2"/>
      <c r="O151" s="2"/>
      <c r="P151" s="8" t="str">
        <f t="shared" si="5"/>
        <v/>
      </c>
      <c r="Q151" s="2"/>
      <c r="R151" s="2"/>
      <c r="S151" s="2"/>
      <c r="T151" s="2"/>
      <c r="V151" s="2">
        <v>149</v>
      </c>
      <c r="W151" s="32" t="str">
        <f t="shared" si="4"/>
        <v/>
      </c>
      <c r="X151" s="30" t="str">
        <f>IFERROR(SUMPRODUCT((#REF!=V151)*($P$3:$P$3003)),"")</f>
        <v/>
      </c>
    </row>
    <row r="152" spans="7:24" x14ac:dyDescent="0.2">
      <c r="G152" s="2"/>
      <c r="H152" s="35"/>
      <c r="I152" s="2"/>
      <c r="J152" s="2"/>
      <c r="K152" s="8" t="str">
        <f>IFERROR(VLOOKUP(J152,data[],2,FALSE),"")</f>
        <v/>
      </c>
      <c r="L152" s="2"/>
      <c r="M152" s="2"/>
      <c r="N152" s="2"/>
      <c r="O152" s="2"/>
      <c r="P152" s="8" t="str">
        <f t="shared" si="5"/>
        <v/>
      </c>
      <c r="Q152" s="2"/>
      <c r="R152" s="2"/>
      <c r="S152" s="2"/>
      <c r="T152" s="2"/>
      <c r="V152" s="2">
        <v>150</v>
      </c>
      <c r="W152" s="32" t="str">
        <f t="shared" si="4"/>
        <v/>
      </c>
      <c r="X152" s="30" t="str">
        <f>IFERROR(SUMPRODUCT((#REF!=V152)*($P$3:$P$3003)),"")</f>
        <v/>
      </c>
    </row>
    <row r="153" spans="7:24" x14ac:dyDescent="0.2">
      <c r="G153" s="2"/>
      <c r="H153" s="35"/>
      <c r="I153" s="2"/>
      <c r="J153" s="2"/>
      <c r="K153" s="8" t="str">
        <f>IFERROR(VLOOKUP(J153,data[],2,FALSE),"")</f>
        <v/>
      </c>
      <c r="L153" s="2"/>
      <c r="M153" s="2"/>
      <c r="N153" s="2"/>
      <c r="O153" s="2"/>
      <c r="P153" s="8" t="str">
        <f t="shared" si="5"/>
        <v/>
      </c>
      <c r="Q153" s="2"/>
      <c r="R153" s="2"/>
      <c r="S153" s="2"/>
      <c r="T153" s="2"/>
      <c r="V153" s="2">
        <v>151</v>
      </c>
      <c r="W153" s="32" t="str">
        <f t="shared" si="4"/>
        <v/>
      </c>
      <c r="X153" s="30" t="str">
        <f>IFERROR(SUMPRODUCT((#REF!=V153)*($P$3:$P$3003)),"")</f>
        <v/>
      </c>
    </row>
    <row r="154" spans="7:24" x14ac:dyDescent="0.2">
      <c r="G154" s="2"/>
      <c r="H154" s="35"/>
      <c r="I154" s="2"/>
      <c r="J154" s="2"/>
      <c r="K154" s="8" t="str">
        <f>IFERROR(VLOOKUP(J154,data[],2,FALSE),"")</f>
        <v/>
      </c>
      <c r="L154" s="2"/>
      <c r="M154" s="2"/>
      <c r="N154" s="2"/>
      <c r="O154" s="2"/>
      <c r="P154" s="8" t="str">
        <f t="shared" si="5"/>
        <v/>
      </c>
      <c r="Q154" s="2"/>
      <c r="R154" s="2"/>
      <c r="S154" s="2"/>
      <c r="T154" s="2"/>
      <c r="V154" s="2">
        <v>152</v>
      </c>
      <c r="W154" s="32" t="str">
        <f t="shared" si="4"/>
        <v/>
      </c>
      <c r="X154" s="30" t="str">
        <f>IFERROR(SUMPRODUCT((#REF!=V154)*($P$3:$P$3003)),"")</f>
        <v/>
      </c>
    </row>
    <row r="155" spans="7:24" x14ac:dyDescent="0.2">
      <c r="G155" s="2"/>
      <c r="H155" s="35"/>
      <c r="I155" s="2"/>
      <c r="J155" s="2"/>
      <c r="K155" s="8" t="str">
        <f>IFERROR(VLOOKUP(J155,data[],2,FALSE),"")</f>
        <v/>
      </c>
      <c r="L155" s="2"/>
      <c r="M155" s="2"/>
      <c r="N155" s="2"/>
      <c r="O155" s="2"/>
      <c r="P155" s="8" t="str">
        <f t="shared" si="5"/>
        <v/>
      </c>
      <c r="Q155" s="2"/>
      <c r="R155" s="2"/>
      <c r="S155" s="2"/>
      <c r="T155" s="2"/>
      <c r="V155" s="2">
        <v>153</v>
      </c>
      <c r="W155" s="32" t="str">
        <f t="shared" si="4"/>
        <v/>
      </c>
      <c r="X155" s="30" t="str">
        <f>IFERROR(SUMPRODUCT((#REF!=V155)*($P$3:$P$3003)),"")</f>
        <v/>
      </c>
    </row>
    <row r="156" spans="7:24" x14ac:dyDescent="0.2">
      <c r="G156" s="2"/>
      <c r="H156" s="35"/>
      <c r="I156" s="2"/>
      <c r="J156" s="2"/>
      <c r="K156" s="8" t="str">
        <f>IFERROR(VLOOKUP(J156,data[],2,FALSE),"")</f>
        <v/>
      </c>
      <c r="L156" s="2"/>
      <c r="M156" s="2"/>
      <c r="N156" s="2"/>
      <c r="O156" s="2"/>
      <c r="P156" s="8" t="str">
        <f t="shared" si="5"/>
        <v/>
      </c>
      <c r="Q156" s="2"/>
      <c r="R156" s="2"/>
      <c r="S156" s="2"/>
      <c r="T156" s="2"/>
      <c r="V156" s="2">
        <v>154</v>
      </c>
      <c r="W156" s="32" t="str">
        <f t="shared" si="4"/>
        <v/>
      </c>
      <c r="X156" s="30" t="str">
        <f>IFERROR(SUMPRODUCT((#REF!=V156)*($P$3:$P$3003)),"")</f>
        <v/>
      </c>
    </row>
    <row r="157" spans="7:24" x14ac:dyDescent="0.2">
      <c r="G157" s="2"/>
      <c r="H157" s="35"/>
      <c r="I157" s="2"/>
      <c r="J157" s="2"/>
      <c r="K157" s="8" t="str">
        <f>IFERROR(VLOOKUP(J157,data[],2,FALSE),"")</f>
        <v/>
      </c>
      <c r="L157" s="2"/>
      <c r="M157" s="2"/>
      <c r="N157" s="2"/>
      <c r="O157" s="2"/>
      <c r="P157" s="8" t="str">
        <f t="shared" si="5"/>
        <v/>
      </c>
      <c r="Q157" s="2"/>
      <c r="R157" s="2"/>
      <c r="S157" s="2"/>
      <c r="T157" s="2"/>
      <c r="V157" s="2">
        <v>155</v>
      </c>
      <c r="W157" s="32" t="str">
        <f t="shared" si="4"/>
        <v/>
      </c>
      <c r="X157" s="30" t="str">
        <f>IFERROR(SUMPRODUCT((#REF!=V157)*($P$3:$P$3003)),"")</f>
        <v/>
      </c>
    </row>
    <row r="158" spans="7:24" x14ac:dyDescent="0.2">
      <c r="G158" s="2"/>
      <c r="H158" s="35"/>
      <c r="I158" s="2"/>
      <c r="J158" s="2"/>
      <c r="K158" s="8" t="str">
        <f>IFERROR(VLOOKUP(J158,data[],2,FALSE),"")</f>
        <v/>
      </c>
      <c r="L158" s="2"/>
      <c r="M158" s="2"/>
      <c r="N158" s="2"/>
      <c r="O158" s="2"/>
      <c r="P158" s="8" t="str">
        <f t="shared" si="5"/>
        <v/>
      </c>
      <c r="Q158" s="2"/>
      <c r="R158" s="2"/>
      <c r="S158" s="2"/>
      <c r="T158" s="2"/>
      <c r="V158" s="2">
        <v>156</v>
      </c>
      <c r="W158" s="32" t="str">
        <f t="shared" si="4"/>
        <v/>
      </c>
      <c r="X158" s="30" t="str">
        <f>IFERROR(SUMPRODUCT((#REF!=V158)*($P$3:$P$3003)),"")</f>
        <v/>
      </c>
    </row>
    <row r="159" spans="7:24" x14ac:dyDescent="0.2">
      <c r="G159" s="2"/>
      <c r="H159" s="35"/>
      <c r="I159" s="2"/>
      <c r="J159" s="2"/>
      <c r="K159" s="8" t="str">
        <f>IFERROR(VLOOKUP(J159,data[],2,FALSE),"")</f>
        <v/>
      </c>
      <c r="L159" s="2"/>
      <c r="M159" s="2"/>
      <c r="N159" s="2"/>
      <c r="O159" s="2"/>
      <c r="P159" s="8" t="str">
        <f t="shared" si="5"/>
        <v/>
      </c>
      <c r="Q159" s="2"/>
      <c r="R159" s="2"/>
      <c r="S159" s="2"/>
      <c r="T159" s="2"/>
      <c r="V159" s="2">
        <v>157</v>
      </c>
      <c r="W159" s="32" t="str">
        <f t="shared" si="4"/>
        <v/>
      </c>
      <c r="X159" s="30" t="str">
        <f>IFERROR(SUMPRODUCT((#REF!=V159)*($P$3:$P$3003)),"")</f>
        <v/>
      </c>
    </row>
    <row r="160" spans="7:24" x14ac:dyDescent="0.2">
      <c r="G160" s="2"/>
      <c r="H160" s="35"/>
      <c r="I160" s="2"/>
      <c r="J160" s="2"/>
      <c r="K160" s="8" t="str">
        <f>IFERROR(VLOOKUP(J160,data[],2,FALSE),"")</f>
        <v/>
      </c>
      <c r="L160" s="2"/>
      <c r="M160" s="2"/>
      <c r="N160" s="2"/>
      <c r="O160" s="2"/>
      <c r="P160" s="8" t="str">
        <f t="shared" si="5"/>
        <v/>
      </c>
      <c r="Q160" s="2"/>
      <c r="R160" s="2"/>
      <c r="S160" s="2"/>
      <c r="T160" s="2"/>
      <c r="V160" s="2">
        <v>158</v>
      </c>
      <c r="W160" s="32" t="str">
        <f t="shared" si="4"/>
        <v/>
      </c>
      <c r="X160" s="30" t="str">
        <f>IFERROR(SUMPRODUCT((#REF!=V160)*($P$3:$P$3003)),"")</f>
        <v/>
      </c>
    </row>
    <row r="161" spans="7:24" x14ac:dyDescent="0.2">
      <c r="G161" s="2"/>
      <c r="H161" s="35"/>
      <c r="I161" s="2"/>
      <c r="J161" s="2"/>
      <c r="K161" s="8" t="str">
        <f>IFERROR(VLOOKUP(J161,data[],2,FALSE),"")</f>
        <v/>
      </c>
      <c r="L161" s="2"/>
      <c r="M161" s="2"/>
      <c r="N161" s="2"/>
      <c r="O161" s="2"/>
      <c r="P161" s="8" t="str">
        <f t="shared" si="5"/>
        <v/>
      </c>
      <c r="Q161" s="2"/>
      <c r="R161" s="2"/>
      <c r="S161" s="2"/>
      <c r="T161" s="2"/>
      <c r="V161" s="2">
        <v>159</v>
      </c>
      <c r="W161" s="32" t="str">
        <f t="shared" si="4"/>
        <v/>
      </c>
      <c r="X161" s="30" t="str">
        <f>IFERROR(SUMPRODUCT((#REF!=V161)*($P$3:$P$3003)),"")</f>
        <v/>
      </c>
    </row>
    <row r="162" spans="7:24" x14ac:dyDescent="0.2">
      <c r="G162" s="2"/>
      <c r="H162" s="35"/>
      <c r="I162" s="2"/>
      <c r="J162" s="2"/>
      <c r="K162" s="8" t="str">
        <f>IFERROR(VLOOKUP(J162,data[],2,FALSE),"")</f>
        <v/>
      </c>
      <c r="L162" s="2"/>
      <c r="M162" s="2"/>
      <c r="N162" s="2"/>
      <c r="O162" s="2"/>
      <c r="P162" s="8" t="str">
        <f t="shared" si="5"/>
        <v/>
      </c>
      <c r="Q162" s="2"/>
      <c r="R162" s="2"/>
      <c r="S162" s="2"/>
      <c r="T162" s="2"/>
      <c r="V162" s="2">
        <v>160</v>
      </c>
      <c r="W162" s="32" t="str">
        <f t="shared" si="4"/>
        <v/>
      </c>
      <c r="X162" s="30" t="str">
        <f>IFERROR(SUMPRODUCT((#REF!=V162)*($P$3:$P$3003)),"")</f>
        <v/>
      </c>
    </row>
    <row r="163" spans="7:24" x14ac:dyDescent="0.2">
      <c r="G163" s="2"/>
      <c r="H163" s="35"/>
      <c r="I163" s="2"/>
      <c r="J163" s="2"/>
      <c r="K163" s="8" t="str">
        <f>IFERROR(VLOOKUP(J163,data[],2,FALSE),"")</f>
        <v/>
      </c>
      <c r="L163" s="2"/>
      <c r="M163" s="2"/>
      <c r="N163" s="2"/>
      <c r="O163" s="2"/>
      <c r="P163" s="8" t="str">
        <f t="shared" si="5"/>
        <v/>
      </c>
      <c r="Q163" s="2"/>
      <c r="R163" s="2"/>
      <c r="S163" s="2"/>
      <c r="T163" s="2"/>
      <c r="V163" s="2">
        <v>161</v>
      </c>
      <c r="W163" s="32" t="str">
        <f t="shared" si="4"/>
        <v/>
      </c>
      <c r="X163" s="30" t="str">
        <f>IFERROR(SUMPRODUCT((#REF!=V163)*($P$3:$P$3003)),"")</f>
        <v/>
      </c>
    </row>
    <row r="164" spans="7:24" x14ac:dyDescent="0.2">
      <c r="G164" s="2"/>
      <c r="H164" s="35"/>
      <c r="I164" s="2"/>
      <c r="J164" s="2"/>
      <c r="K164" s="8" t="str">
        <f>IFERROR(VLOOKUP(J164,data[],2,FALSE),"")</f>
        <v/>
      </c>
      <c r="L164" s="2"/>
      <c r="M164" s="2"/>
      <c r="N164" s="2"/>
      <c r="O164" s="2"/>
      <c r="P164" s="8" t="str">
        <f t="shared" si="5"/>
        <v/>
      </c>
      <c r="Q164" s="2"/>
      <c r="R164" s="2"/>
      <c r="S164" s="2"/>
      <c r="T164" s="2"/>
      <c r="V164" s="2">
        <v>162</v>
      </c>
      <c r="W164" s="32" t="str">
        <f t="shared" si="4"/>
        <v/>
      </c>
      <c r="X164" s="30" t="str">
        <f>IFERROR(SUMPRODUCT((#REF!=V164)*($P$3:$P$3003)),"")</f>
        <v/>
      </c>
    </row>
    <row r="165" spans="7:24" x14ac:dyDescent="0.2">
      <c r="G165" s="2"/>
      <c r="H165" s="35"/>
      <c r="I165" s="2"/>
      <c r="J165" s="2"/>
      <c r="K165" s="8" t="str">
        <f>IFERROR(VLOOKUP(J165,data[],2,FALSE),"")</f>
        <v/>
      </c>
      <c r="L165" s="2"/>
      <c r="M165" s="2"/>
      <c r="N165" s="2"/>
      <c r="O165" s="2"/>
      <c r="P165" s="8" t="str">
        <f t="shared" si="5"/>
        <v/>
      </c>
      <c r="Q165" s="2"/>
      <c r="R165" s="2"/>
      <c r="S165" s="2"/>
      <c r="T165" s="2"/>
      <c r="V165" s="2">
        <v>163</v>
      </c>
      <c r="W165" s="32" t="str">
        <f t="shared" si="4"/>
        <v/>
      </c>
      <c r="X165" s="30" t="str">
        <f>IFERROR(SUMPRODUCT((#REF!=V165)*($P$3:$P$3003)),"")</f>
        <v/>
      </c>
    </row>
    <row r="166" spans="7:24" x14ac:dyDescent="0.2">
      <c r="G166" s="2"/>
      <c r="H166" s="35"/>
      <c r="I166" s="2"/>
      <c r="J166" s="2"/>
      <c r="K166" s="8" t="str">
        <f>IFERROR(VLOOKUP(J166,data[],2,FALSE),"")</f>
        <v/>
      </c>
      <c r="L166" s="2"/>
      <c r="M166" s="2"/>
      <c r="N166" s="2"/>
      <c r="O166" s="2"/>
      <c r="P166" s="8" t="str">
        <f t="shared" si="5"/>
        <v/>
      </c>
      <c r="Q166" s="2"/>
      <c r="R166" s="2"/>
      <c r="S166" s="2"/>
      <c r="T166" s="2"/>
      <c r="V166" s="2">
        <v>164</v>
      </c>
      <c r="W166" s="32" t="str">
        <f t="shared" si="4"/>
        <v/>
      </c>
      <c r="X166" s="30" t="str">
        <f>IFERROR(SUMPRODUCT((#REF!=V166)*($P$3:$P$3003)),"")</f>
        <v/>
      </c>
    </row>
    <row r="167" spans="7:24" x14ac:dyDescent="0.2">
      <c r="G167" s="2"/>
      <c r="H167" s="35"/>
      <c r="I167" s="2"/>
      <c r="J167" s="2"/>
      <c r="K167" s="8" t="str">
        <f>IFERROR(VLOOKUP(J167,data[],2,FALSE),"")</f>
        <v/>
      </c>
      <c r="L167" s="2"/>
      <c r="M167" s="2"/>
      <c r="N167" s="2"/>
      <c r="O167" s="2"/>
      <c r="P167" s="8" t="str">
        <f t="shared" si="5"/>
        <v/>
      </c>
      <c r="Q167" s="2"/>
      <c r="R167" s="2"/>
      <c r="S167" s="2"/>
      <c r="T167" s="2"/>
      <c r="V167" s="2">
        <v>165</v>
      </c>
      <c r="W167" s="32" t="str">
        <f t="shared" si="4"/>
        <v/>
      </c>
      <c r="X167" s="30" t="str">
        <f>IFERROR(SUMPRODUCT((#REF!=V167)*($P$3:$P$3003)),"")</f>
        <v/>
      </c>
    </row>
    <row r="168" spans="7:24" x14ac:dyDescent="0.2">
      <c r="G168" s="2"/>
      <c r="H168" s="35"/>
      <c r="I168" s="2"/>
      <c r="J168" s="2"/>
      <c r="K168" s="8" t="str">
        <f>IFERROR(VLOOKUP(J168,data[],2,FALSE),"")</f>
        <v/>
      </c>
      <c r="L168" s="2"/>
      <c r="M168" s="2"/>
      <c r="N168" s="2"/>
      <c r="O168" s="2"/>
      <c r="P168" s="8" t="str">
        <f t="shared" si="5"/>
        <v/>
      </c>
      <c r="Q168" s="2"/>
      <c r="R168" s="2"/>
      <c r="S168" s="2"/>
      <c r="T168" s="2"/>
      <c r="V168" s="2">
        <v>166</v>
      </c>
      <c r="W168" s="32" t="str">
        <f t="shared" si="4"/>
        <v/>
      </c>
      <c r="X168" s="30" t="str">
        <f>IFERROR(SUMPRODUCT((#REF!=V168)*($P$3:$P$3003)),"")</f>
        <v/>
      </c>
    </row>
    <row r="169" spans="7:24" x14ac:dyDescent="0.2">
      <c r="G169" s="2"/>
      <c r="H169" s="35"/>
      <c r="I169" s="2"/>
      <c r="J169" s="2"/>
      <c r="K169" s="8" t="str">
        <f>IFERROR(VLOOKUP(J169,data[],2,FALSE),"")</f>
        <v/>
      </c>
      <c r="L169" s="2"/>
      <c r="M169" s="2"/>
      <c r="N169" s="2"/>
      <c r="O169" s="2"/>
      <c r="P169" s="8" t="str">
        <f t="shared" si="5"/>
        <v/>
      </c>
      <c r="Q169" s="2"/>
      <c r="R169" s="2"/>
      <c r="S169" s="2"/>
      <c r="T169" s="2"/>
      <c r="V169" s="2">
        <v>167</v>
      </c>
      <c r="W169" s="32" t="str">
        <f t="shared" si="4"/>
        <v/>
      </c>
      <c r="X169" s="30" t="str">
        <f>IFERROR(SUMPRODUCT((#REF!=V169)*($P$3:$P$3003)),"")</f>
        <v/>
      </c>
    </row>
    <row r="170" spans="7:24" x14ac:dyDescent="0.2">
      <c r="G170" s="2"/>
      <c r="H170" s="35"/>
      <c r="I170" s="2"/>
      <c r="J170" s="2"/>
      <c r="K170" s="8" t="str">
        <f>IFERROR(VLOOKUP(J170,data[],2,FALSE),"")</f>
        <v/>
      </c>
      <c r="L170" s="2"/>
      <c r="M170" s="2"/>
      <c r="N170" s="2"/>
      <c r="O170" s="2"/>
      <c r="P170" s="8" t="str">
        <f t="shared" si="5"/>
        <v/>
      </c>
      <c r="Q170" s="2"/>
      <c r="R170" s="2"/>
      <c r="S170" s="2"/>
      <c r="T170" s="2"/>
      <c r="V170" s="2">
        <v>168</v>
      </c>
      <c r="W170" s="32" t="str">
        <f t="shared" si="4"/>
        <v/>
      </c>
      <c r="X170" s="30" t="str">
        <f>IFERROR(SUMPRODUCT((#REF!=V170)*($P$3:$P$3003)),"")</f>
        <v/>
      </c>
    </row>
    <row r="171" spans="7:24" x14ac:dyDescent="0.2">
      <c r="G171" s="2"/>
      <c r="H171" s="35"/>
      <c r="I171" s="2"/>
      <c r="J171" s="2"/>
      <c r="K171" s="8" t="str">
        <f>IFERROR(VLOOKUP(J171,data[],2,FALSE),"")</f>
        <v/>
      </c>
      <c r="L171" s="2"/>
      <c r="M171" s="2"/>
      <c r="N171" s="2"/>
      <c r="O171" s="2"/>
      <c r="P171" s="8" t="str">
        <f t="shared" si="5"/>
        <v/>
      </c>
      <c r="Q171" s="2"/>
      <c r="R171" s="2"/>
      <c r="S171" s="2"/>
      <c r="T171" s="2"/>
      <c r="V171" s="2">
        <v>169</v>
      </c>
      <c r="W171" s="32" t="str">
        <f t="shared" si="4"/>
        <v/>
      </c>
      <c r="X171" s="30" t="str">
        <f>IFERROR(SUMPRODUCT((#REF!=V171)*($P$3:$P$3003)),"")</f>
        <v/>
      </c>
    </row>
    <row r="172" spans="7:24" x14ac:dyDescent="0.2">
      <c r="G172" s="2"/>
      <c r="H172" s="35"/>
      <c r="I172" s="2"/>
      <c r="J172" s="2"/>
      <c r="K172" s="8" t="str">
        <f>IFERROR(VLOOKUP(J172,data[],2,FALSE),"")</f>
        <v/>
      </c>
      <c r="L172" s="2"/>
      <c r="M172" s="2"/>
      <c r="N172" s="2"/>
      <c r="O172" s="2"/>
      <c r="P172" s="8" t="str">
        <f t="shared" si="5"/>
        <v/>
      </c>
      <c r="Q172" s="2"/>
      <c r="R172" s="2"/>
      <c r="S172" s="2"/>
      <c r="T172" s="2"/>
      <c r="V172" s="2">
        <v>170</v>
      </c>
      <c r="W172" s="32" t="str">
        <f t="shared" si="4"/>
        <v/>
      </c>
      <c r="X172" s="30" t="str">
        <f>IFERROR(SUMPRODUCT((#REF!=V172)*($P$3:$P$3003)),"")</f>
        <v/>
      </c>
    </row>
    <row r="173" spans="7:24" x14ac:dyDescent="0.2">
      <c r="G173" s="2"/>
      <c r="H173" s="35"/>
      <c r="I173" s="2"/>
      <c r="J173" s="2"/>
      <c r="K173" s="8" t="str">
        <f>IFERROR(VLOOKUP(J173,data[],2,FALSE),"")</f>
        <v/>
      </c>
      <c r="L173" s="2"/>
      <c r="M173" s="2"/>
      <c r="N173" s="2"/>
      <c r="O173" s="2"/>
      <c r="P173" s="8" t="str">
        <f t="shared" si="5"/>
        <v/>
      </c>
      <c r="Q173" s="2"/>
      <c r="R173" s="2"/>
      <c r="S173" s="2"/>
      <c r="T173" s="2"/>
      <c r="V173" s="2">
        <v>171</v>
      </c>
      <c r="W173" s="32" t="str">
        <f t="shared" si="4"/>
        <v/>
      </c>
      <c r="X173" s="30" t="str">
        <f>IFERROR(SUMPRODUCT((#REF!=V173)*($P$3:$P$3003)),"")</f>
        <v/>
      </c>
    </row>
    <row r="174" spans="7:24" x14ac:dyDescent="0.2">
      <c r="G174" s="2"/>
      <c r="H174" s="35"/>
      <c r="I174" s="2"/>
      <c r="J174" s="2"/>
      <c r="K174" s="8" t="str">
        <f>IFERROR(VLOOKUP(J174,data[],2,FALSE),"")</f>
        <v/>
      </c>
      <c r="L174" s="2"/>
      <c r="M174" s="2"/>
      <c r="N174" s="2"/>
      <c r="O174" s="2"/>
      <c r="P174" s="8" t="str">
        <f t="shared" si="5"/>
        <v/>
      </c>
      <c r="Q174" s="2"/>
      <c r="R174" s="2"/>
      <c r="S174" s="2"/>
      <c r="T174" s="2"/>
      <c r="V174" s="2">
        <v>172</v>
      </c>
      <c r="W174" s="32" t="str">
        <f t="shared" si="4"/>
        <v/>
      </c>
      <c r="X174" s="30" t="str">
        <f>IFERROR(SUMPRODUCT((#REF!=V174)*($P$3:$P$3003)),"")</f>
        <v/>
      </c>
    </row>
    <row r="175" spans="7:24" x14ac:dyDescent="0.2">
      <c r="G175" s="2"/>
      <c r="H175" s="35"/>
      <c r="I175" s="2"/>
      <c r="J175" s="2"/>
      <c r="K175" s="8" t="str">
        <f>IFERROR(VLOOKUP(J175,data[],2,FALSE),"")</f>
        <v/>
      </c>
      <c r="L175" s="2"/>
      <c r="M175" s="2"/>
      <c r="N175" s="2"/>
      <c r="O175" s="2"/>
      <c r="P175" s="8" t="str">
        <f t="shared" si="5"/>
        <v/>
      </c>
      <c r="Q175" s="2"/>
      <c r="R175" s="2"/>
      <c r="S175" s="2"/>
      <c r="T175" s="2"/>
      <c r="V175" s="2">
        <v>173</v>
      </c>
      <c r="W175" s="32" t="str">
        <f t="shared" si="4"/>
        <v/>
      </c>
      <c r="X175" s="30" t="str">
        <f>IFERROR(SUMPRODUCT((#REF!=V175)*($P$3:$P$3003)),"")</f>
        <v/>
      </c>
    </row>
    <row r="176" spans="7:24" x14ac:dyDescent="0.2">
      <c r="G176" s="2"/>
      <c r="H176" s="35"/>
      <c r="I176" s="2"/>
      <c r="J176" s="2"/>
      <c r="K176" s="8" t="str">
        <f>IFERROR(VLOOKUP(J176,data[],2,FALSE),"")</f>
        <v/>
      </c>
      <c r="L176" s="2"/>
      <c r="M176" s="2"/>
      <c r="N176" s="2"/>
      <c r="O176" s="2"/>
      <c r="P176" s="8" t="str">
        <f t="shared" si="5"/>
        <v/>
      </c>
      <c r="Q176" s="2"/>
      <c r="R176" s="2"/>
      <c r="S176" s="2"/>
      <c r="T176" s="2"/>
      <c r="V176" s="2">
        <v>174</v>
      </c>
      <c r="W176" s="32" t="str">
        <f t="shared" si="4"/>
        <v/>
      </c>
      <c r="X176" s="30" t="str">
        <f>IFERROR(SUMPRODUCT((#REF!=V176)*($P$3:$P$3003)),"")</f>
        <v/>
      </c>
    </row>
    <row r="177" spans="7:24" x14ac:dyDescent="0.2">
      <c r="G177" s="2"/>
      <c r="H177" s="35"/>
      <c r="I177" s="2"/>
      <c r="J177" s="2"/>
      <c r="K177" s="8" t="str">
        <f>IFERROR(VLOOKUP(J177,data[],2,FALSE),"")</f>
        <v/>
      </c>
      <c r="L177" s="2"/>
      <c r="M177" s="2"/>
      <c r="N177" s="2"/>
      <c r="O177" s="2"/>
      <c r="P177" s="8" t="str">
        <f t="shared" si="5"/>
        <v/>
      </c>
      <c r="Q177" s="2"/>
      <c r="R177" s="2"/>
      <c r="S177" s="2"/>
      <c r="T177" s="2"/>
      <c r="V177" s="2">
        <v>175</v>
      </c>
      <c r="W177" s="32" t="str">
        <f t="shared" si="4"/>
        <v/>
      </c>
      <c r="X177" s="30" t="str">
        <f>IFERROR(SUMPRODUCT((#REF!=V177)*($P$3:$P$3003)),"")</f>
        <v/>
      </c>
    </row>
    <row r="178" spans="7:24" x14ac:dyDescent="0.2">
      <c r="G178" s="2"/>
      <c r="H178" s="35"/>
      <c r="I178" s="2"/>
      <c r="J178" s="2"/>
      <c r="K178" s="8" t="str">
        <f>IFERROR(VLOOKUP(J178,data[],2,FALSE),"")</f>
        <v/>
      </c>
      <c r="L178" s="2"/>
      <c r="M178" s="2"/>
      <c r="N178" s="2"/>
      <c r="O178" s="2"/>
      <c r="P178" s="8" t="str">
        <f t="shared" si="5"/>
        <v/>
      </c>
      <c r="Q178" s="2"/>
      <c r="R178" s="2"/>
      <c r="S178" s="2"/>
      <c r="T178" s="2"/>
      <c r="V178" s="2">
        <v>176</v>
      </c>
      <c r="W178" s="32" t="str">
        <f t="shared" si="4"/>
        <v/>
      </c>
      <c r="X178" s="30" t="str">
        <f>IFERROR(SUMPRODUCT((#REF!=V178)*($P$3:$P$3003)),"")</f>
        <v/>
      </c>
    </row>
    <row r="179" spans="7:24" x14ac:dyDescent="0.2">
      <c r="G179" s="2"/>
      <c r="H179" s="35"/>
      <c r="I179" s="2"/>
      <c r="J179" s="2"/>
      <c r="K179" s="8" t="str">
        <f>IFERROR(VLOOKUP(J179,data[],2,FALSE),"")</f>
        <v/>
      </c>
      <c r="L179" s="2"/>
      <c r="M179" s="2"/>
      <c r="N179" s="2"/>
      <c r="O179" s="2"/>
      <c r="P179" s="8" t="str">
        <f t="shared" si="5"/>
        <v/>
      </c>
      <c r="Q179" s="2"/>
      <c r="R179" s="2"/>
      <c r="S179" s="2"/>
      <c r="T179" s="2"/>
      <c r="V179" s="2">
        <v>177</v>
      </c>
      <c r="W179" s="32" t="str">
        <f t="shared" si="4"/>
        <v/>
      </c>
      <c r="X179" s="30" t="str">
        <f>IFERROR(SUMPRODUCT((#REF!=V179)*($P$3:$P$3003)),"")</f>
        <v/>
      </c>
    </row>
    <row r="180" spans="7:24" x14ac:dyDescent="0.2">
      <c r="G180" s="2"/>
      <c r="H180" s="35"/>
      <c r="I180" s="2"/>
      <c r="J180" s="2"/>
      <c r="K180" s="8" t="str">
        <f>IFERROR(VLOOKUP(J180,data[],2,FALSE),"")</f>
        <v/>
      </c>
      <c r="L180" s="2"/>
      <c r="M180" s="2"/>
      <c r="N180" s="2"/>
      <c r="O180" s="2"/>
      <c r="P180" s="8" t="str">
        <f t="shared" si="5"/>
        <v/>
      </c>
      <c r="Q180" s="2"/>
      <c r="R180" s="2"/>
      <c r="S180" s="2"/>
      <c r="T180" s="2"/>
      <c r="V180" s="2">
        <v>178</v>
      </c>
      <c r="W180" s="32" t="str">
        <f t="shared" si="4"/>
        <v/>
      </c>
      <c r="X180" s="30" t="str">
        <f>IFERROR(SUMPRODUCT((#REF!=V180)*($P$3:$P$3003)),"")</f>
        <v/>
      </c>
    </row>
    <row r="181" spans="7:24" x14ac:dyDescent="0.2">
      <c r="G181" s="2"/>
      <c r="H181" s="35"/>
      <c r="I181" s="2"/>
      <c r="J181" s="2"/>
      <c r="K181" s="8" t="str">
        <f>IFERROR(VLOOKUP(J181,data[],2,FALSE),"")</f>
        <v/>
      </c>
      <c r="L181" s="2"/>
      <c r="M181" s="2"/>
      <c r="N181" s="2"/>
      <c r="O181" s="2"/>
      <c r="P181" s="8" t="str">
        <f t="shared" si="5"/>
        <v/>
      </c>
      <c r="Q181" s="2"/>
      <c r="R181" s="2"/>
      <c r="S181" s="2"/>
      <c r="T181" s="2"/>
      <c r="V181" s="2">
        <v>179</v>
      </c>
      <c r="W181" s="32" t="str">
        <f t="shared" si="4"/>
        <v/>
      </c>
      <c r="X181" s="30" t="str">
        <f>IFERROR(SUMPRODUCT((#REF!=V181)*($P$3:$P$3003)),"")</f>
        <v/>
      </c>
    </row>
    <row r="182" spans="7:24" x14ac:dyDescent="0.2">
      <c r="G182" s="2"/>
      <c r="H182" s="35"/>
      <c r="I182" s="2"/>
      <c r="J182" s="2"/>
      <c r="K182" s="8" t="str">
        <f>IFERROR(VLOOKUP(J182,data[],2,FALSE),"")</f>
        <v/>
      </c>
      <c r="L182" s="2"/>
      <c r="M182" s="2"/>
      <c r="N182" s="2"/>
      <c r="O182" s="2"/>
      <c r="P182" s="8" t="str">
        <f t="shared" si="5"/>
        <v/>
      </c>
      <c r="Q182" s="2"/>
      <c r="R182" s="2"/>
      <c r="S182" s="2"/>
      <c r="T182" s="2"/>
      <c r="V182" s="2">
        <v>180</v>
      </c>
      <c r="W182" s="32" t="str">
        <f t="shared" si="4"/>
        <v/>
      </c>
      <c r="X182" s="30" t="str">
        <f>IFERROR(SUMPRODUCT((#REF!=V182)*($P$3:$P$3003)),"")</f>
        <v/>
      </c>
    </row>
    <row r="183" spans="7:24" x14ac:dyDescent="0.2">
      <c r="G183" s="2"/>
      <c r="H183" s="35"/>
      <c r="I183" s="2"/>
      <c r="J183" s="2"/>
      <c r="K183" s="8" t="str">
        <f>IFERROR(VLOOKUP(J183,data[],2,FALSE),"")</f>
        <v/>
      </c>
      <c r="L183" s="2"/>
      <c r="M183" s="2"/>
      <c r="N183" s="2"/>
      <c r="O183" s="2"/>
      <c r="P183" s="8" t="str">
        <f t="shared" si="5"/>
        <v/>
      </c>
      <c r="Q183" s="2"/>
      <c r="R183" s="2"/>
      <c r="S183" s="2"/>
      <c r="T183" s="2"/>
      <c r="V183" s="2">
        <v>181</v>
      </c>
      <c r="W183" s="32" t="str">
        <f t="shared" si="4"/>
        <v/>
      </c>
      <c r="X183" s="30" t="str">
        <f>IFERROR(SUMPRODUCT((#REF!=V183)*($P$3:$P$3003)),"")</f>
        <v/>
      </c>
    </row>
    <row r="184" spans="7:24" x14ac:dyDescent="0.2">
      <c r="G184" s="2"/>
      <c r="H184" s="35"/>
      <c r="I184" s="2"/>
      <c r="J184" s="2"/>
      <c r="K184" s="8" t="str">
        <f>IFERROR(VLOOKUP(J184,data[],2,FALSE),"")</f>
        <v/>
      </c>
      <c r="L184" s="2"/>
      <c r="M184" s="2"/>
      <c r="N184" s="2"/>
      <c r="O184" s="2"/>
      <c r="P184" s="8" t="str">
        <f t="shared" si="5"/>
        <v/>
      </c>
      <c r="Q184" s="2"/>
      <c r="R184" s="2"/>
      <c r="S184" s="2"/>
      <c r="T184" s="2"/>
      <c r="V184" s="2">
        <v>182</v>
      </c>
      <c r="W184" s="32" t="str">
        <f t="shared" si="4"/>
        <v/>
      </c>
      <c r="X184" s="30" t="str">
        <f>IFERROR(SUMPRODUCT((#REF!=V184)*($P$3:$P$3003)),"")</f>
        <v/>
      </c>
    </row>
    <row r="185" spans="7:24" x14ac:dyDescent="0.2">
      <c r="G185" s="2"/>
      <c r="H185" s="35"/>
      <c r="I185" s="2"/>
      <c r="J185" s="2"/>
      <c r="K185" s="8" t="str">
        <f>IFERROR(VLOOKUP(J185,data[],2,FALSE),"")</f>
        <v/>
      </c>
      <c r="L185" s="2"/>
      <c r="M185" s="2"/>
      <c r="N185" s="2"/>
      <c r="O185" s="2"/>
      <c r="P185" s="8" t="str">
        <f t="shared" si="5"/>
        <v/>
      </c>
      <c r="Q185" s="2"/>
      <c r="R185" s="2"/>
      <c r="S185" s="2"/>
      <c r="T185" s="2"/>
      <c r="V185" s="2">
        <v>183</v>
      </c>
      <c r="W185" s="32" t="str">
        <f t="shared" si="4"/>
        <v/>
      </c>
      <c r="X185" s="30" t="str">
        <f>IFERROR(SUMPRODUCT((#REF!=V185)*($P$3:$P$3003)),"")</f>
        <v/>
      </c>
    </row>
    <row r="186" spans="7:24" x14ac:dyDescent="0.2">
      <c r="G186" s="2"/>
      <c r="H186" s="35"/>
      <c r="I186" s="2"/>
      <c r="J186" s="2"/>
      <c r="K186" s="8" t="str">
        <f>IFERROR(VLOOKUP(J186,data[],2,FALSE),"")</f>
        <v/>
      </c>
      <c r="L186" s="2"/>
      <c r="M186" s="2"/>
      <c r="N186" s="2"/>
      <c r="O186" s="2"/>
      <c r="P186" s="8" t="str">
        <f t="shared" si="5"/>
        <v/>
      </c>
      <c r="Q186" s="2"/>
      <c r="R186" s="2"/>
      <c r="S186" s="2"/>
      <c r="T186" s="2"/>
      <c r="V186" s="2">
        <v>184</v>
      </c>
      <c r="W186" s="32" t="str">
        <f t="shared" si="4"/>
        <v/>
      </c>
      <c r="X186" s="30" t="str">
        <f>IFERROR(SUMPRODUCT((#REF!=V186)*($P$3:$P$3003)),"")</f>
        <v/>
      </c>
    </row>
    <row r="187" spans="7:24" x14ac:dyDescent="0.2">
      <c r="G187" s="2"/>
      <c r="H187" s="35"/>
      <c r="I187" s="2"/>
      <c r="J187" s="2"/>
      <c r="K187" s="8" t="str">
        <f>IFERROR(VLOOKUP(J187,data[],2,FALSE),"")</f>
        <v/>
      </c>
      <c r="L187" s="2"/>
      <c r="M187" s="2"/>
      <c r="N187" s="2"/>
      <c r="O187" s="2"/>
      <c r="P187" s="8" t="str">
        <f t="shared" si="5"/>
        <v/>
      </c>
      <c r="Q187" s="2"/>
      <c r="R187" s="2"/>
      <c r="S187" s="2"/>
      <c r="T187" s="2"/>
      <c r="V187" s="2">
        <v>185</v>
      </c>
      <c r="W187" s="32" t="str">
        <f t="shared" si="4"/>
        <v/>
      </c>
      <c r="X187" s="30" t="str">
        <f>IFERROR(SUMPRODUCT((#REF!=V187)*($P$3:$P$3003)),"")</f>
        <v/>
      </c>
    </row>
    <row r="188" spans="7:24" x14ac:dyDescent="0.2">
      <c r="G188" s="2"/>
      <c r="H188" s="35"/>
      <c r="I188" s="2"/>
      <c r="J188" s="2"/>
      <c r="K188" s="8" t="str">
        <f>IFERROR(VLOOKUP(J188,data[],2,FALSE),"")</f>
        <v/>
      </c>
      <c r="L188" s="2"/>
      <c r="M188" s="2"/>
      <c r="N188" s="2"/>
      <c r="O188" s="2"/>
      <c r="P188" s="8" t="str">
        <f t="shared" si="5"/>
        <v/>
      </c>
      <c r="Q188" s="2"/>
      <c r="R188" s="2"/>
      <c r="S188" s="2"/>
      <c r="T188" s="2"/>
      <c r="V188" s="2">
        <v>186</v>
      </c>
      <c r="W188" s="32" t="str">
        <f t="shared" si="4"/>
        <v/>
      </c>
      <c r="X188" s="30" t="str">
        <f>IFERROR(SUMPRODUCT((#REF!=V188)*($P$3:$P$3003)),"")</f>
        <v/>
      </c>
    </row>
    <row r="189" spans="7:24" x14ac:dyDescent="0.2">
      <c r="G189" s="2"/>
      <c r="H189" s="35"/>
      <c r="I189" s="2"/>
      <c r="J189" s="2"/>
      <c r="K189" s="8" t="str">
        <f>IFERROR(VLOOKUP(J189,data[],2,FALSE),"")</f>
        <v/>
      </c>
      <c r="L189" s="2"/>
      <c r="M189" s="2"/>
      <c r="N189" s="2"/>
      <c r="O189" s="2"/>
      <c r="P189" s="8" t="str">
        <f t="shared" si="5"/>
        <v/>
      </c>
      <c r="Q189" s="2"/>
      <c r="R189" s="2"/>
      <c r="S189" s="2"/>
      <c r="T189" s="2"/>
      <c r="V189" s="2">
        <v>187</v>
      </c>
      <c r="W189" s="32" t="str">
        <f t="shared" si="4"/>
        <v/>
      </c>
      <c r="X189" s="30" t="str">
        <f>IFERROR(SUMPRODUCT((#REF!=V189)*($P$3:$P$3003)),"")</f>
        <v/>
      </c>
    </row>
    <row r="190" spans="7:24" x14ac:dyDescent="0.2">
      <c r="G190" s="2"/>
      <c r="H190" s="35"/>
      <c r="I190" s="2"/>
      <c r="J190" s="2"/>
      <c r="K190" s="8" t="str">
        <f>IFERROR(VLOOKUP(J190,data[],2,FALSE),"")</f>
        <v/>
      </c>
      <c r="L190" s="2"/>
      <c r="M190" s="2"/>
      <c r="N190" s="2"/>
      <c r="O190" s="2"/>
      <c r="P190" s="8" t="str">
        <f t="shared" si="5"/>
        <v/>
      </c>
      <c r="Q190" s="2"/>
      <c r="R190" s="2"/>
      <c r="S190" s="2"/>
      <c r="T190" s="2"/>
      <c r="V190" s="2">
        <v>188</v>
      </c>
      <c r="W190" s="32" t="str">
        <f t="shared" si="4"/>
        <v/>
      </c>
      <c r="X190" s="30" t="str">
        <f>IFERROR(SUMPRODUCT((#REF!=V190)*($P$3:$P$3003)),"")</f>
        <v/>
      </c>
    </row>
    <row r="191" spans="7:24" x14ac:dyDescent="0.2">
      <c r="G191" s="2"/>
      <c r="H191" s="35"/>
      <c r="I191" s="2"/>
      <c r="J191" s="2"/>
      <c r="K191" s="8" t="str">
        <f>IFERROR(VLOOKUP(J191,data[],2,FALSE),"")</f>
        <v/>
      </c>
      <c r="L191" s="2"/>
      <c r="M191" s="2"/>
      <c r="N191" s="2"/>
      <c r="O191" s="2"/>
      <c r="P191" s="8" t="str">
        <f t="shared" si="5"/>
        <v/>
      </c>
      <c r="Q191" s="2"/>
      <c r="R191" s="2"/>
      <c r="S191" s="2"/>
      <c r="T191" s="2"/>
      <c r="V191" s="2">
        <v>189</v>
      </c>
      <c r="W191" s="32" t="str">
        <f t="shared" si="4"/>
        <v/>
      </c>
      <c r="X191" s="30" t="str">
        <f>IFERROR(SUMPRODUCT((#REF!=V191)*($P$3:$P$3003)),"")</f>
        <v/>
      </c>
    </row>
    <row r="192" spans="7:24" x14ac:dyDescent="0.2">
      <c r="G192" s="2"/>
      <c r="H192" s="35"/>
      <c r="I192" s="2"/>
      <c r="J192" s="2"/>
      <c r="K192" s="8" t="str">
        <f>IFERROR(VLOOKUP(J192,data[],2,FALSE),"")</f>
        <v/>
      </c>
      <c r="L192" s="2"/>
      <c r="M192" s="2"/>
      <c r="N192" s="2"/>
      <c r="O192" s="2"/>
      <c r="P192" s="8" t="str">
        <f t="shared" si="5"/>
        <v/>
      </c>
      <c r="Q192" s="2"/>
      <c r="R192" s="2"/>
      <c r="S192" s="2"/>
      <c r="T192" s="2"/>
      <c r="V192" s="2">
        <v>190</v>
      </c>
      <c r="W192" s="32" t="str">
        <f t="shared" si="4"/>
        <v/>
      </c>
      <c r="X192" s="30" t="str">
        <f>IFERROR(SUMPRODUCT((#REF!=V192)*($P$3:$P$3003)),"")</f>
        <v/>
      </c>
    </row>
    <row r="193" spans="7:24" x14ac:dyDescent="0.2">
      <c r="G193" s="2"/>
      <c r="H193" s="35"/>
      <c r="I193" s="2"/>
      <c r="J193" s="2"/>
      <c r="K193" s="8" t="str">
        <f>IFERROR(VLOOKUP(J193,data[],2,FALSE),"")</f>
        <v/>
      </c>
      <c r="L193" s="2"/>
      <c r="M193" s="2"/>
      <c r="N193" s="2"/>
      <c r="O193" s="2"/>
      <c r="P193" s="8" t="str">
        <f t="shared" si="5"/>
        <v/>
      </c>
      <c r="Q193" s="2"/>
      <c r="R193" s="2"/>
      <c r="S193" s="2"/>
      <c r="T193" s="2"/>
      <c r="V193" s="2">
        <v>191</v>
      </c>
      <c r="W193" s="32" t="str">
        <f t="shared" si="4"/>
        <v/>
      </c>
      <c r="X193" s="30" t="str">
        <f>IFERROR(SUMPRODUCT((#REF!=V193)*($P$3:$P$3003)),"")</f>
        <v/>
      </c>
    </row>
    <row r="194" spans="7:24" x14ac:dyDescent="0.2">
      <c r="G194" s="2"/>
      <c r="H194" s="35"/>
      <c r="I194" s="2"/>
      <c r="J194" s="2"/>
      <c r="K194" s="8" t="str">
        <f>IFERROR(VLOOKUP(J194,data[],2,FALSE),"")</f>
        <v/>
      </c>
      <c r="L194" s="2"/>
      <c r="M194" s="2"/>
      <c r="N194" s="2"/>
      <c r="O194" s="2"/>
      <c r="P194" s="8" t="str">
        <f t="shared" si="5"/>
        <v/>
      </c>
      <c r="Q194" s="2"/>
      <c r="R194" s="2"/>
      <c r="S194" s="2"/>
      <c r="T194" s="2"/>
      <c r="V194" s="2">
        <v>192</v>
      </c>
      <c r="W194" s="32" t="str">
        <f t="shared" si="4"/>
        <v/>
      </c>
      <c r="X194" s="30" t="str">
        <f>IFERROR(SUMPRODUCT((#REF!=V194)*($P$3:$P$3003)),"")</f>
        <v/>
      </c>
    </row>
    <row r="195" spans="7:24" x14ac:dyDescent="0.2">
      <c r="G195" s="2"/>
      <c r="H195" s="35"/>
      <c r="I195" s="2"/>
      <c r="J195" s="2"/>
      <c r="K195" s="8" t="str">
        <f>IFERROR(VLOOKUP(J195,data[],2,FALSE),"")</f>
        <v/>
      </c>
      <c r="L195" s="2"/>
      <c r="M195" s="2"/>
      <c r="N195" s="2"/>
      <c r="O195" s="2"/>
      <c r="P195" s="8" t="str">
        <f t="shared" si="5"/>
        <v/>
      </c>
      <c r="Q195" s="2"/>
      <c r="R195" s="2"/>
      <c r="S195" s="2"/>
      <c r="T195" s="2"/>
      <c r="V195" s="2">
        <v>193</v>
      </c>
      <c r="W195" s="32" t="str">
        <f t="shared" ref="W195:W258" si="6">IFERROR(VLOOKUP(V195,buy,12,FALSE),"")</f>
        <v/>
      </c>
      <c r="X195" s="30" t="str">
        <f>IFERROR(SUMPRODUCT((#REF!=V195)*($P$3:$P$3003)),"")</f>
        <v/>
      </c>
    </row>
    <row r="196" spans="7:24" x14ac:dyDescent="0.2">
      <c r="G196" s="2"/>
      <c r="H196" s="35"/>
      <c r="I196" s="2"/>
      <c r="J196" s="2"/>
      <c r="K196" s="8" t="str">
        <f>IFERROR(VLOOKUP(J196,data[],2,FALSE),"")</f>
        <v/>
      </c>
      <c r="L196" s="2"/>
      <c r="M196" s="2"/>
      <c r="N196" s="2"/>
      <c r="O196" s="2"/>
      <c r="P196" s="8" t="str">
        <f t="shared" ref="P196:P259" si="7">IF(J196="","",SUM(L196:N196)*(O196)+(Q196-R196))</f>
        <v/>
      </c>
      <c r="Q196" s="2"/>
      <c r="R196" s="2"/>
      <c r="S196" s="2"/>
      <c r="T196" s="2"/>
      <c r="V196" s="2">
        <v>194</v>
      </c>
      <c r="W196" s="32" t="str">
        <f t="shared" si="6"/>
        <v/>
      </c>
      <c r="X196" s="30" t="str">
        <f>IFERROR(SUMPRODUCT((#REF!=V196)*($P$3:$P$3003)),"")</f>
        <v/>
      </c>
    </row>
    <row r="197" spans="7:24" x14ac:dyDescent="0.2">
      <c r="G197" s="2"/>
      <c r="H197" s="35"/>
      <c r="I197" s="2"/>
      <c r="J197" s="2"/>
      <c r="K197" s="8" t="str">
        <f>IFERROR(VLOOKUP(J197,data[],2,FALSE),"")</f>
        <v/>
      </c>
      <c r="L197" s="2"/>
      <c r="M197" s="2"/>
      <c r="N197" s="2"/>
      <c r="O197" s="2"/>
      <c r="P197" s="8" t="str">
        <f t="shared" si="7"/>
        <v/>
      </c>
      <c r="Q197" s="2"/>
      <c r="R197" s="2"/>
      <c r="S197" s="2"/>
      <c r="T197" s="2"/>
      <c r="V197" s="2">
        <v>195</v>
      </c>
      <c r="W197" s="32" t="str">
        <f t="shared" si="6"/>
        <v/>
      </c>
      <c r="X197" s="30" t="str">
        <f>IFERROR(SUMPRODUCT((#REF!=V197)*($P$3:$P$3003)),"")</f>
        <v/>
      </c>
    </row>
    <row r="198" spans="7:24" x14ac:dyDescent="0.2">
      <c r="G198" s="2"/>
      <c r="H198" s="35"/>
      <c r="I198" s="2"/>
      <c r="J198" s="2"/>
      <c r="K198" s="8" t="str">
        <f>IFERROR(VLOOKUP(J198,data[],2,FALSE),"")</f>
        <v/>
      </c>
      <c r="L198" s="2"/>
      <c r="M198" s="2"/>
      <c r="N198" s="2"/>
      <c r="O198" s="2"/>
      <c r="P198" s="8" t="str">
        <f t="shared" si="7"/>
        <v/>
      </c>
      <c r="Q198" s="2"/>
      <c r="R198" s="2"/>
      <c r="S198" s="2"/>
      <c r="T198" s="2"/>
      <c r="V198" s="2">
        <v>196</v>
      </c>
      <c r="W198" s="32" t="str">
        <f t="shared" si="6"/>
        <v/>
      </c>
      <c r="X198" s="30" t="str">
        <f>IFERROR(SUMPRODUCT((#REF!=V198)*($P$3:$P$3003)),"")</f>
        <v/>
      </c>
    </row>
    <row r="199" spans="7:24" x14ac:dyDescent="0.2">
      <c r="G199" s="2"/>
      <c r="H199" s="35"/>
      <c r="I199" s="2"/>
      <c r="J199" s="2"/>
      <c r="K199" s="8" t="str">
        <f>IFERROR(VLOOKUP(J199,data[],2,FALSE),"")</f>
        <v/>
      </c>
      <c r="L199" s="2"/>
      <c r="M199" s="2"/>
      <c r="N199" s="2"/>
      <c r="O199" s="2"/>
      <c r="P199" s="8" t="str">
        <f t="shared" si="7"/>
        <v/>
      </c>
      <c r="Q199" s="2"/>
      <c r="R199" s="2"/>
      <c r="S199" s="2"/>
      <c r="T199" s="2"/>
      <c r="V199" s="2">
        <v>197</v>
      </c>
      <c r="W199" s="32" t="str">
        <f t="shared" si="6"/>
        <v/>
      </c>
      <c r="X199" s="30" t="str">
        <f>IFERROR(SUMPRODUCT((#REF!=V199)*($P$3:$P$3003)),"")</f>
        <v/>
      </c>
    </row>
    <row r="200" spans="7:24" x14ac:dyDescent="0.2">
      <c r="G200" s="2"/>
      <c r="H200" s="35"/>
      <c r="I200" s="2"/>
      <c r="J200" s="2"/>
      <c r="K200" s="8" t="str">
        <f>IFERROR(VLOOKUP(J200,data[],2,FALSE),"")</f>
        <v/>
      </c>
      <c r="L200" s="2"/>
      <c r="M200" s="2"/>
      <c r="N200" s="2"/>
      <c r="O200" s="2"/>
      <c r="P200" s="8" t="str">
        <f t="shared" si="7"/>
        <v/>
      </c>
      <c r="Q200" s="2"/>
      <c r="R200" s="2"/>
      <c r="S200" s="2"/>
      <c r="T200" s="2"/>
      <c r="V200" s="2">
        <v>198</v>
      </c>
      <c r="W200" s="32" t="str">
        <f t="shared" si="6"/>
        <v/>
      </c>
      <c r="X200" s="30" t="str">
        <f>IFERROR(SUMPRODUCT((#REF!=V200)*($P$3:$P$3003)),"")</f>
        <v/>
      </c>
    </row>
    <row r="201" spans="7:24" x14ac:dyDescent="0.2">
      <c r="G201" s="2"/>
      <c r="H201" s="35"/>
      <c r="I201" s="2"/>
      <c r="J201" s="2"/>
      <c r="K201" s="8" t="str">
        <f>IFERROR(VLOOKUP(J201,data[],2,FALSE),"")</f>
        <v/>
      </c>
      <c r="L201" s="2"/>
      <c r="M201" s="2"/>
      <c r="N201" s="2"/>
      <c r="O201" s="2"/>
      <c r="P201" s="8" t="str">
        <f t="shared" si="7"/>
        <v/>
      </c>
      <c r="Q201" s="2"/>
      <c r="R201" s="2"/>
      <c r="S201" s="2"/>
      <c r="T201" s="2"/>
      <c r="V201" s="2">
        <v>199</v>
      </c>
      <c r="W201" s="32" t="str">
        <f t="shared" si="6"/>
        <v/>
      </c>
      <c r="X201" s="30" t="str">
        <f>IFERROR(SUMPRODUCT((#REF!=V201)*($P$3:$P$3003)),"")</f>
        <v/>
      </c>
    </row>
    <row r="202" spans="7:24" x14ac:dyDescent="0.2">
      <c r="G202" s="2"/>
      <c r="H202" s="35"/>
      <c r="I202" s="2"/>
      <c r="J202" s="2"/>
      <c r="K202" s="8" t="str">
        <f>IFERROR(VLOOKUP(J202,data[],2,FALSE),"")</f>
        <v/>
      </c>
      <c r="L202" s="2"/>
      <c r="M202" s="2"/>
      <c r="N202" s="2"/>
      <c r="O202" s="2"/>
      <c r="P202" s="8" t="str">
        <f t="shared" si="7"/>
        <v/>
      </c>
      <c r="Q202" s="2"/>
      <c r="R202" s="2"/>
      <c r="S202" s="2"/>
      <c r="T202" s="2"/>
      <c r="V202" s="2">
        <v>200</v>
      </c>
      <c r="W202" s="32" t="str">
        <f t="shared" si="6"/>
        <v/>
      </c>
      <c r="X202" s="30" t="str">
        <f>IFERROR(SUMPRODUCT((#REF!=V202)*($P$3:$P$3003)),"")</f>
        <v/>
      </c>
    </row>
    <row r="203" spans="7:24" x14ac:dyDescent="0.2">
      <c r="G203" s="2"/>
      <c r="H203" s="35"/>
      <c r="I203" s="2"/>
      <c r="J203" s="2"/>
      <c r="K203" s="8" t="str">
        <f>IFERROR(VLOOKUP(J203,data[],2,FALSE),"")</f>
        <v/>
      </c>
      <c r="L203" s="2"/>
      <c r="M203" s="2"/>
      <c r="N203" s="2"/>
      <c r="O203" s="2"/>
      <c r="P203" s="8" t="str">
        <f t="shared" si="7"/>
        <v/>
      </c>
      <c r="Q203" s="2"/>
      <c r="R203" s="2"/>
      <c r="S203" s="2"/>
      <c r="T203" s="2"/>
      <c r="V203" s="2">
        <v>201</v>
      </c>
      <c r="W203" s="32" t="str">
        <f t="shared" si="6"/>
        <v/>
      </c>
      <c r="X203" s="30" t="str">
        <f>IFERROR(SUMPRODUCT((#REF!=V203)*($P$3:$P$3003)),"")</f>
        <v/>
      </c>
    </row>
    <row r="204" spans="7:24" x14ac:dyDescent="0.2">
      <c r="G204" s="2"/>
      <c r="H204" s="35"/>
      <c r="I204" s="2"/>
      <c r="J204" s="2"/>
      <c r="K204" s="8" t="str">
        <f>IFERROR(VLOOKUP(J204,data[],2,FALSE),"")</f>
        <v/>
      </c>
      <c r="L204" s="2"/>
      <c r="M204" s="2"/>
      <c r="N204" s="2"/>
      <c r="O204" s="2"/>
      <c r="P204" s="8" t="str">
        <f t="shared" si="7"/>
        <v/>
      </c>
      <c r="Q204" s="2"/>
      <c r="R204" s="2"/>
      <c r="S204" s="2"/>
      <c r="T204" s="2"/>
      <c r="V204" s="2">
        <v>202</v>
      </c>
      <c r="W204" s="32" t="str">
        <f t="shared" si="6"/>
        <v/>
      </c>
      <c r="X204" s="30" t="str">
        <f>IFERROR(SUMPRODUCT((#REF!=V204)*($P$3:$P$3003)),"")</f>
        <v/>
      </c>
    </row>
    <row r="205" spans="7:24" x14ac:dyDescent="0.2">
      <c r="G205" s="2"/>
      <c r="H205" s="35"/>
      <c r="I205" s="2"/>
      <c r="J205" s="2"/>
      <c r="K205" s="8" t="str">
        <f>IFERROR(VLOOKUP(J205,data[],2,FALSE),"")</f>
        <v/>
      </c>
      <c r="L205" s="2"/>
      <c r="M205" s="2"/>
      <c r="N205" s="2"/>
      <c r="O205" s="2"/>
      <c r="P205" s="8" t="str">
        <f t="shared" si="7"/>
        <v/>
      </c>
      <c r="Q205" s="2"/>
      <c r="R205" s="2"/>
      <c r="S205" s="2"/>
      <c r="T205" s="2"/>
      <c r="V205" s="2">
        <v>203</v>
      </c>
      <c r="W205" s="32" t="str">
        <f t="shared" si="6"/>
        <v/>
      </c>
      <c r="X205" s="30" t="str">
        <f>IFERROR(SUMPRODUCT((#REF!=V205)*($P$3:$P$3003)),"")</f>
        <v/>
      </c>
    </row>
    <row r="206" spans="7:24" x14ac:dyDescent="0.2">
      <c r="G206" s="2"/>
      <c r="H206" s="35"/>
      <c r="I206" s="2"/>
      <c r="J206" s="2"/>
      <c r="K206" s="8" t="str">
        <f>IFERROR(VLOOKUP(J206,data[],2,FALSE),"")</f>
        <v/>
      </c>
      <c r="L206" s="2"/>
      <c r="M206" s="2"/>
      <c r="N206" s="2"/>
      <c r="O206" s="2"/>
      <c r="P206" s="8" t="str">
        <f t="shared" si="7"/>
        <v/>
      </c>
      <c r="Q206" s="2"/>
      <c r="R206" s="2"/>
      <c r="S206" s="2"/>
      <c r="T206" s="2"/>
      <c r="V206" s="2">
        <v>204</v>
      </c>
      <c r="W206" s="32" t="str">
        <f t="shared" si="6"/>
        <v/>
      </c>
      <c r="X206" s="30" t="str">
        <f>IFERROR(SUMPRODUCT((#REF!=V206)*($P$3:$P$3003)),"")</f>
        <v/>
      </c>
    </row>
    <row r="207" spans="7:24" x14ac:dyDescent="0.2">
      <c r="G207" s="2"/>
      <c r="H207" s="35"/>
      <c r="I207" s="2"/>
      <c r="J207" s="2"/>
      <c r="K207" s="8" t="str">
        <f>IFERROR(VLOOKUP(J207,data[],2,FALSE),"")</f>
        <v/>
      </c>
      <c r="L207" s="2"/>
      <c r="M207" s="2"/>
      <c r="N207" s="2"/>
      <c r="O207" s="2"/>
      <c r="P207" s="8" t="str">
        <f t="shared" si="7"/>
        <v/>
      </c>
      <c r="Q207" s="2"/>
      <c r="R207" s="2"/>
      <c r="S207" s="2"/>
      <c r="T207" s="2"/>
      <c r="V207" s="2">
        <v>205</v>
      </c>
      <c r="W207" s="32" t="str">
        <f t="shared" si="6"/>
        <v/>
      </c>
      <c r="X207" s="30" t="str">
        <f>IFERROR(SUMPRODUCT((#REF!=V207)*($P$3:$P$3003)),"")</f>
        <v/>
      </c>
    </row>
    <row r="208" spans="7:24" x14ac:dyDescent="0.2">
      <c r="G208" s="2"/>
      <c r="H208" s="35"/>
      <c r="I208" s="2"/>
      <c r="J208" s="2"/>
      <c r="K208" s="8" t="str">
        <f>IFERROR(VLOOKUP(J208,data[],2,FALSE),"")</f>
        <v/>
      </c>
      <c r="L208" s="2"/>
      <c r="M208" s="2"/>
      <c r="N208" s="2"/>
      <c r="O208" s="2"/>
      <c r="P208" s="8" t="str">
        <f t="shared" si="7"/>
        <v/>
      </c>
      <c r="Q208" s="2"/>
      <c r="R208" s="2"/>
      <c r="S208" s="2"/>
      <c r="T208" s="2"/>
      <c r="V208" s="2">
        <v>206</v>
      </c>
      <c r="W208" s="32" t="str">
        <f t="shared" si="6"/>
        <v/>
      </c>
      <c r="X208" s="30" t="str">
        <f>IFERROR(SUMPRODUCT((#REF!=V208)*($P$3:$P$3003)),"")</f>
        <v/>
      </c>
    </row>
    <row r="209" spans="7:24" x14ac:dyDescent="0.2">
      <c r="G209" s="2"/>
      <c r="H209" s="35"/>
      <c r="I209" s="2"/>
      <c r="J209" s="2"/>
      <c r="K209" s="8" t="str">
        <f>IFERROR(VLOOKUP(J209,data[],2,FALSE),"")</f>
        <v/>
      </c>
      <c r="L209" s="2"/>
      <c r="M209" s="2"/>
      <c r="N209" s="2"/>
      <c r="O209" s="2"/>
      <c r="P209" s="8" t="str">
        <f t="shared" si="7"/>
        <v/>
      </c>
      <c r="Q209" s="2"/>
      <c r="R209" s="2"/>
      <c r="S209" s="2"/>
      <c r="T209" s="2"/>
      <c r="V209" s="2">
        <v>207</v>
      </c>
      <c r="W209" s="32" t="str">
        <f t="shared" si="6"/>
        <v/>
      </c>
      <c r="X209" s="30" t="str">
        <f>IFERROR(SUMPRODUCT((#REF!=V209)*($P$3:$P$3003)),"")</f>
        <v/>
      </c>
    </row>
    <row r="210" spans="7:24" x14ac:dyDescent="0.2">
      <c r="G210" s="2"/>
      <c r="H210" s="35"/>
      <c r="I210" s="2"/>
      <c r="J210" s="2"/>
      <c r="K210" s="8" t="str">
        <f>IFERROR(VLOOKUP(J210,data[],2,FALSE),"")</f>
        <v/>
      </c>
      <c r="L210" s="2"/>
      <c r="M210" s="2"/>
      <c r="N210" s="2"/>
      <c r="O210" s="2"/>
      <c r="P210" s="8" t="str">
        <f t="shared" si="7"/>
        <v/>
      </c>
      <c r="Q210" s="2"/>
      <c r="R210" s="2"/>
      <c r="S210" s="2"/>
      <c r="T210" s="2"/>
      <c r="V210" s="2">
        <v>208</v>
      </c>
      <c r="W210" s="32" t="str">
        <f t="shared" si="6"/>
        <v/>
      </c>
      <c r="X210" s="30" t="str">
        <f>IFERROR(SUMPRODUCT((#REF!=V210)*($P$3:$P$3003)),"")</f>
        <v/>
      </c>
    </row>
    <row r="211" spans="7:24" x14ac:dyDescent="0.2">
      <c r="G211" s="2"/>
      <c r="H211" s="35"/>
      <c r="I211" s="2"/>
      <c r="J211" s="2"/>
      <c r="K211" s="8" t="str">
        <f>IFERROR(VLOOKUP(J211,data[],2,FALSE),"")</f>
        <v/>
      </c>
      <c r="L211" s="2"/>
      <c r="M211" s="2"/>
      <c r="N211" s="2"/>
      <c r="O211" s="2"/>
      <c r="P211" s="8" t="str">
        <f t="shared" si="7"/>
        <v/>
      </c>
      <c r="Q211" s="2"/>
      <c r="R211" s="2"/>
      <c r="S211" s="2"/>
      <c r="T211" s="2"/>
      <c r="V211" s="2">
        <v>209</v>
      </c>
      <c r="W211" s="32" t="str">
        <f t="shared" si="6"/>
        <v/>
      </c>
      <c r="X211" s="30" t="str">
        <f>IFERROR(SUMPRODUCT((#REF!=V211)*($P$3:$P$3003)),"")</f>
        <v/>
      </c>
    </row>
    <row r="212" spans="7:24" x14ac:dyDescent="0.2">
      <c r="G212" s="2"/>
      <c r="H212" s="35"/>
      <c r="I212" s="2"/>
      <c r="J212" s="2"/>
      <c r="K212" s="8" t="str">
        <f>IFERROR(VLOOKUP(J212,data[],2,FALSE),"")</f>
        <v/>
      </c>
      <c r="L212" s="2"/>
      <c r="M212" s="2"/>
      <c r="N212" s="2"/>
      <c r="O212" s="2"/>
      <c r="P212" s="8" t="str">
        <f t="shared" si="7"/>
        <v/>
      </c>
      <c r="Q212" s="2"/>
      <c r="R212" s="2"/>
      <c r="S212" s="2"/>
      <c r="T212" s="2"/>
      <c r="V212" s="2">
        <v>210</v>
      </c>
      <c r="W212" s="32" t="str">
        <f t="shared" si="6"/>
        <v/>
      </c>
      <c r="X212" s="30" t="str">
        <f>IFERROR(SUMPRODUCT((#REF!=V212)*($P$3:$P$3003)),"")</f>
        <v/>
      </c>
    </row>
    <row r="213" spans="7:24" x14ac:dyDescent="0.2">
      <c r="G213" s="2"/>
      <c r="H213" s="35"/>
      <c r="I213" s="2"/>
      <c r="J213" s="2"/>
      <c r="K213" s="8" t="str">
        <f>IFERROR(VLOOKUP(J213,data[],2,FALSE),"")</f>
        <v/>
      </c>
      <c r="L213" s="2"/>
      <c r="M213" s="2"/>
      <c r="N213" s="2"/>
      <c r="O213" s="2"/>
      <c r="P213" s="8" t="str">
        <f t="shared" si="7"/>
        <v/>
      </c>
      <c r="Q213" s="2"/>
      <c r="R213" s="2"/>
      <c r="S213" s="2"/>
      <c r="T213" s="2"/>
      <c r="V213" s="2">
        <v>211</v>
      </c>
      <c r="W213" s="32" t="str">
        <f t="shared" si="6"/>
        <v/>
      </c>
      <c r="X213" s="30" t="str">
        <f>IFERROR(SUMPRODUCT((#REF!=V213)*($P$3:$P$3003)),"")</f>
        <v/>
      </c>
    </row>
    <row r="214" spans="7:24" x14ac:dyDescent="0.2">
      <c r="G214" s="2"/>
      <c r="H214" s="35"/>
      <c r="I214" s="2"/>
      <c r="J214" s="2"/>
      <c r="K214" s="8" t="str">
        <f>IFERROR(VLOOKUP(J214,data[],2,FALSE),"")</f>
        <v/>
      </c>
      <c r="L214" s="2"/>
      <c r="M214" s="2"/>
      <c r="N214" s="2"/>
      <c r="O214" s="2"/>
      <c r="P214" s="8" t="str">
        <f t="shared" si="7"/>
        <v/>
      </c>
      <c r="Q214" s="2"/>
      <c r="R214" s="2"/>
      <c r="S214" s="2"/>
      <c r="T214" s="2"/>
      <c r="V214" s="2">
        <v>212</v>
      </c>
      <c r="W214" s="32" t="str">
        <f t="shared" si="6"/>
        <v/>
      </c>
      <c r="X214" s="30" t="str">
        <f>IFERROR(SUMPRODUCT((#REF!=V214)*($P$3:$P$3003)),"")</f>
        <v/>
      </c>
    </row>
    <row r="215" spans="7:24" x14ac:dyDescent="0.2">
      <c r="G215" s="2"/>
      <c r="H215" s="35"/>
      <c r="I215" s="2"/>
      <c r="J215" s="2"/>
      <c r="K215" s="8" t="str">
        <f>IFERROR(VLOOKUP(J215,data[],2,FALSE),"")</f>
        <v/>
      </c>
      <c r="L215" s="2"/>
      <c r="M215" s="2"/>
      <c r="N215" s="2"/>
      <c r="O215" s="2"/>
      <c r="P215" s="8" t="str">
        <f t="shared" si="7"/>
        <v/>
      </c>
      <c r="Q215" s="2"/>
      <c r="R215" s="2"/>
      <c r="S215" s="2"/>
      <c r="T215" s="2"/>
      <c r="V215" s="2">
        <v>213</v>
      </c>
      <c r="W215" s="32" t="str">
        <f t="shared" si="6"/>
        <v/>
      </c>
      <c r="X215" s="30" t="str">
        <f>IFERROR(SUMPRODUCT((#REF!=V215)*($P$3:$P$3003)),"")</f>
        <v/>
      </c>
    </row>
    <row r="216" spans="7:24" x14ac:dyDescent="0.2">
      <c r="G216" s="2"/>
      <c r="H216" s="35"/>
      <c r="I216" s="2"/>
      <c r="J216" s="2"/>
      <c r="K216" s="8" t="str">
        <f>IFERROR(VLOOKUP(J216,data[],2,FALSE),"")</f>
        <v/>
      </c>
      <c r="L216" s="2"/>
      <c r="M216" s="2"/>
      <c r="N216" s="2"/>
      <c r="O216" s="2"/>
      <c r="P216" s="8" t="str">
        <f t="shared" si="7"/>
        <v/>
      </c>
      <c r="Q216" s="2"/>
      <c r="R216" s="2"/>
      <c r="S216" s="2"/>
      <c r="T216" s="2"/>
      <c r="V216" s="2">
        <v>214</v>
      </c>
      <c r="W216" s="32" t="str">
        <f t="shared" si="6"/>
        <v/>
      </c>
      <c r="X216" s="30" t="str">
        <f>IFERROR(SUMPRODUCT((#REF!=V216)*($P$3:$P$3003)),"")</f>
        <v/>
      </c>
    </row>
    <row r="217" spans="7:24" x14ac:dyDescent="0.2">
      <c r="G217" s="2"/>
      <c r="H217" s="35"/>
      <c r="I217" s="2"/>
      <c r="J217" s="2"/>
      <c r="K217" s="8" t="str">
        <f>IFERROR(VLOOKUP(J217,data[],2,FALSE),"")</f>
        <v/>
      </c>
      <c r="L217" s="2"/>
      <c r="M217" s="2"/>
      <c r="N217" s="2"/>
      <c r="O217" s="2"/>
      <c r="P217" s="8" t="str">
        <f t="shared" si="7"/>
        <v/>
      </c>
      <c r="Q217" s="2"/>
      <c r="R217" s="2"/>
      <c r="S217" s="2"/>
      <c r="T217" s="2"/>
      <c r="V217" s="2">
        <v>215</v>
      </c>
      <c r="W217" s="32" t="str">
        <f t="shared" si="6"/>
        <v/>
      </c>
      <c r="X217" s="30" t="str">
        <f>IFERROR(SUMPRODUCT((#REF!=V217)*($P$3:$P$3003)),"")</f>
        <v/>
      </c>
    </row>
    <row r="218" spans="7:24" x14ac:dyDescent="0.2">
      <c r="G218" s="2"/>
      <c r="H218" s="35"/>
      <c r="I218" s="2"/>
      <c r="J218" s="2"/>
      <c r="K218" s="8" t="str">
        <f>IFERROR(VLOOKUP(J218,data[],2,FALSE),"")</f>
        <v/>
      </c>
      <c r="L218" s="2"/>
      <c r="M218" s="2"/>
      <c r="N218" s="2"/>
      <c r="O218" s="2"/>
      <c r="P218" s="8" t="str">
        <f t="shared" si="7"/>
        <v/>
      </c>
      <c r="Q218" s="2"/>
      <c r="R218" s="2"/>
      <c r="S218" s="2"/>
      <c r="T218" s="2"/>
      <c r="V218" s="2">
        <v>216</v>
      </c>
      <c r="W218" s="32" t="str">
        <f t="shared" si="6"/>
        <v/>
      </c>
      <c r="X218" s="30" t="str">
        <f>IFERROR(SUMPRODUCT((#REF!=V218)*($P$3:$P$3003)),"")</f>
        <v/>
      </c>
    </row>
    <row r="219" spans="7:24" x14ac:dyDescent="0.2">
      <c r="G219" s="2"/>
      <c r="H219" s="35"/>
      <c r="I219" s="2"/>
      <c r="J219" s="2"/>
      <c r="K219" s="8" t="str">
        <f>IFERROR(VLOOKUP(J219,data[],2,FALSE),"")</f>
        <v/>
      </c>
      <c r="L219" s="2"/>
      <c r="M219" s="2"/>
      <c r="N219" s="2"/>
      <c r="O219" s="2"/>
      <c r="P219" s="8" t="str">
        <f t="shared" si="7"/>
        <v/>
      </c>
      <c r="Q219" s="2"/>
      <c r="R219" s="2"/>
      <c r="S219" s="2"/>
      <c r="T219" s="2"/>
      <c r="V219" s="2">
        <v>217</v>
      </c>
      <c r="W219" s="32" t="str">
        <f t="shared" si="6"/>
        <v/>
      </c>
      <c r="X219" s="30" t="str">
        <f>IFERROR(SUMPRODUCT((#REF!=V219)*($P$3:$P$3003)),"")</f>
        <v/>
      </c>
    </row>
    <row r="220" spans="7:24" x14ac:dyDescent="0.2">
      <c r="G220" s="2"/>
      <c r="H220" s="35"/>
      <c r="I220" s="2"/>
      <c r="J220" s="2"/>
      <c r="K220" s="8" t="str">
        <f>IFERROR(VLOOKUP(J220,data[],2,FALSE),"")</f>
        <v/>
      </c>
      <c r="L220" s="2"/>
      <c r="M220" s="2"/>
      <c r="N220" s="2"/>
      <c r="O220" s="2"/>
      <c r="P220" s="8" t="str">
        <f t="shared" si="7"/>
        <v/>
      </c>
      <c r="Q220" s="2"/>
      <c r="R220" s="2"/>
      <c r="S220" s="2"/>
      <c r="T220" s="2"/>
      <c r="V220" s="2">
        <v>218</v>
      </c>
      <c r="W220" s="32" t="str">
        <f t="shared" si="6"/>
        <v/>
      </c>
      <c r="X220" s="30" t="str">
        <f>IFERROR(SUMPRODUCT((#REF!=V220)*($P$3:$P$3003)),"")</f>
        <v/>
      </c>
    </row>
    <row r="221" spans="7:24" x14ac:dyDescent="0.2">
      <c r="G221" s="2"/>
      <c r="H221" s="35"/>
      <c r="I221" s="2"/>
      <c r="J221" s="2"/>
      <c r="K221" s="8" t="str">
        <f>IFERROR(VLOOKUP(J221,data[],2,FALSE),"")</f>
        <v/>
      </c>
      <c r="L221" s="2"/>
      <c r="M221" s="2"/>
      <c r="N221" s="2"/>
      <c r="O221" s="2"/>
      <c r="P221" s="8" t="str">
        <f t="shared" si="7"/>
        <v/>
      </c>
      <c r="Q221" s="2"/>
      <c r="R221" s="2"/>
      <c r="S221" s="2"/>
      <c r="T221" s="2"/>
      <c r="V221" s="2">
        <v>219</v>
      </c>
      <c r="W221" s="32" t="str">
        <f t="shared" si="6"/>
        <v/>
      </c>
      <c r="X221" s="30" t="str">
        <f>IFERROR(SUMPRODUCT((#REF!=V221)*($P$3:$P$3003)),"")</f>
        <v/>
      </c>
    </row>
    <row r="222" spans="7:24" x14ac:dyDescent="0.2">
      <c r="G222" s="2"/>
      <c r="H222" s="35"/>
      <c r="I222" s="2"/>
      <c r="J222" s="2"/>
      <c r="K222" s="8" t="str">
        <f>IFERROR(VLOOKUP(J222,data[],2,FALSE),"")</f>
        <v/>
      </c>
      <c r="L222" s="2"/>
      <c r="M222" s="2"/>
      <c r="N222" s="2"/>
      <c r="O222" s="2"/>
      <c r="P222" s="8" t="str">
        <f t="shared" si="7"/>
        <v/>
      </c>
      <c r="Q222" s="2"/>
      <c r="R222" s="2"/>
      <c r="S222" s="2"/>
      <c r="T222" s="2"/>
      <c r="V222" s="2">
        <v>220</v>
      </c>
      <c r="W222" s="32" t="str">
        <f t="shared" si="6"/>
        <v/>
      </c>
      <c r="X222" s="30" t="str">
        <f>IFERROR(SUMPRODUCT((#REF!=V222)*($P$3:$P$3003)),"")</f>
        <v/>
      </c>
    </row>
    <row r="223" spans="7:24" x14ac:dyDescent="0.2">
      <c r="G223" s="2"/>
      <c r="H223" s="35"/>
      <c r="I223" s="2"/>
      <c r="J223" s="2"/>
      <c r="K223" s="8" t="str">
        <f>IFERROR(VLOOKUP(J223,data[],2,FALSE),"")</f>
        <v/>
      </c>
      <c r="L223" s="2"/>
      <c r="M223" s="2"/>
      <c r="N223" s="2"/>
      <c r="O223" s="2"/>
      <c r="P223" s="8" t="str">
        <f t="shared" si="7"/>
        <v/>
      </c>
      <c r="Q223" s="2"/>
      <c r="R223" s="2"/>
      <c r="S223" s="2"/>
      <c r="T223" s="2"/>
      <c r="V223" s="2">
        <v>221</v>
      </c>
      <c r="W223" s="32" t="str">
        <f t="shared" si="6"/>
        <v/>
      </c>
      <c r="X223" s="30" t="str">
        <f>IFERROR(SUMPRODUCT((#REF!=V223)*($P$3:$P$3003)),"")</f>
        <v/>
      </c>
    </row>
    <row r="224" spans="7:24" x14ac:dyDescent="0.2">
      <c r="G224" s="2"/>
      <c r="H224" s="35"/>
      <c r="I224" s="2"/>
      <c r="J224" s="2"/>
      <c r="K224" s="8" t="str">
        <f>IFERROR(VLOOKUP(J224,data[],2,FALSE),"")</f>
        <v/>
      </c>
      <c r="L224" s="2"/>
      <c r="M224" s="2"/>
      <c r="N224" s="2"/>
      <c r="O224" s="2"/>
      <c r="P224" s="8" t="str">
        <f t="shared" si="7"/>
        <v/>
      </c>
      <c r="Q224" s="2"/>
      <c r="R224" s="2"/>
      <c r="S224" s="2"/>
      <c r="T224" s="2"/>
      <c r="V224" s="2">
        <v>222</v>
      </c>
      <c r="W224" s="32" t="str">
        <f t="shared" si="6"/>
        <v/>
      </c>
      <c r="X224" s="30" t="str">
        <f>IFERROR(SUMPRODUCT((#REF!=V224)*($P$3:$P$3003)),"")</f>
        <v/>
      </c>
    </row>
    <row r="225" spans="7:24" x14ac:dyDescent="0.2">
      <c r="G225" s="2"/>
      <c r="H225" s="35"/>
      <c r="I225" s="2"/>
      <c r="J225" s="2"/>
      <c r="K225" s="8" t="str">
        <f>IFERROR(VLOOKUP(J225,data[],2,FALSE),"")</f>
        <v/>
      </c>
      <c r="L225" s="2"/>
      <c r="M225" s="2"/>
      <c r="N225" s="2"/>
      <c r="O225" s="2"/>
      <c r="P225" s="8" t="str">
        <f t="shared" si="7"/>
        <v/>
      </c>
      <c r="Q225" s="2"/>
      <c r="R225" s="2"/>
      <c r="S225" s="2"/>
      <c r="T225" s="2"/>
      <c r="V225" s="2">
        <v>223</v>
      </c>
      <c r="W225" s="32" t="str">
        <f t="shared" si="6"/>
        <v/>
      </c>
      <c r="X225" s="30" t="str">
        <f>IFERROR(SUMPRODUCT((#REF!=V225)*($P$3:$P$3003)),"")</f>
        <v/>
      </c>
    </row>
    <row r="226" spans="7:24" x14ac:dyDescent="0.2">
      <c r="G226" s="2"/>
      <c r="H226" s="35"/>
      <c r="I226" s="2"/>
      <c r="J226" s="2"/>
      <c r="K226" s="8" t="str">
        <f>IFERROR(VLOOKUP(J226,data[],2,FALSE),"")</f>
        <v/>
      </c>
      <c r="L226" s="2"/>
      <c r="M226" s="2"/>
      <c r="N226" s="2"/>
      <c r="O226" s="2"/>
      <c r="P226" s="8" t="str">
        <f t="shared" si="7"/>
        <v/>
      </c>
      <c r="Q226" s="2"/>
      <c r="R226" s="2"/>
      <c r="S226" s="2"/>
      <c r="T226" s="2"/>
      <c r="V226" s="2">
        <v>224</v>
      </c>
      <c r="W226" s="32" t="str">
        <f t="shared" si="6"/>
        <v/>
      </c>
      <c r="X226" s="30" t="str">
        <f>IFERROR(SUMPRODUCT((#REF!=V226)*($P$3:$P$3003)),"")</f>
        <v/>
      </c>
    </row>
    <row r="227" spans="7:24" x14ac:dyDescent="0.2">
      <c r="G227" s="2"/>
      <c r="H227" s="35"/>
      <c r="I227" s="2"/>
      <c r="J227" s="2"/>
      <c r="K227" s="8" t="str">
        <f>IFERROR(VLOOKUP(J227,data[],2,FALSE),"")</f>
        <v/>
      </c>
      <c r="L227" s="2"/>
      <c r="M227" s="2"/>
      <c r="N227" s="2"/>
      <c r="O227" s="2"/>
      <c r="P227" s="8" t="str">
        <f t="shared" si="7"/>
        <v/>
      </c>
      <c r="Q227" s="2"/>
      <c r="R227" s="2"/>
      <c r="S227" s="2"/>
      <c r="T227" s="2"/>
      <c r="V227" s="2">
        <v>225</v>
      </c>
      <c r="W227" s="32" t="str">
        <f t="shared" si="6"/>
        <v/>
      </c>
      <c r="X227" s="30" t="str">
        <f>IFERROR(SUMPRODUCT((#REF!=V227)*($P$3:$P$3003)),"")</f>
        <v/>
      </c>
    </row>
    <row r="228" spans="7:24" x14ac:dyDescent="0.2">
      <c r="G228" s="2"/>
      <c r="H228" s="35"/>
      <c r="I228" s="2"/>
      <c r="J228" s="2"/>
      <c r="K228" s="8" t="str">
        <f>IFERROR(VLOOKUP(J228,data[],2,FALSE),"")</f>
        <v/>
      </c>
      <c r="L228" s="2"/>
      <c r="M228" s="2"/>
      <c r="N228" s="2"/>
      <c r="O228" s="2"/>
      <c r="P228" s="8" t="str">
        <f t="shared" si="7"/>
        <v/>
      </c>
      <c r="Q228" s="2"/>
      <c r="R228" s="2"/>
      <c r="S228" s="2"/>
      <c r="T228" s="2"/>
      <c r="V228" s="2">
        <v>226</v>
      </c>
      <c r="W228" s="32" t="str">
        <f t="shared" si="6"/>
        <v/>
      </c>
      <c r="X228" s="30" t="str">
        <f>IFERROR(SUMPRODUCT((#REF!=V228)*($P$3:$P$3003)),"")</f>
        <v/>
      </c>
    </row>
    <row r="229" spans="7:24" x14ac:dyDescent="0.2">
      <c r="G229" s="2"/>
      <c r="H229" s="35"/>
      <c r="I229" s="2"/>
      <c r="J229" s="2"/>
      <c r="K229" s="8" t="str">
        <f>IFERROR(VLOOKUP(J229,data[],2,FALSE),"")</f>
        <v/>
      </c>
      <c r="L229" s="2"/>
      <c r="M229" s="2"/>
      <c r="N229" s="2"/>
      <c r="O229" s="2"/>
      <c r="P229" s="8" t="str">
        <f t="shared" si="7"/>
        <v/>
      </c>
      <c r="Q229" s="2"/>
      <c r="R229" s="2"/>
      <c r="S229" s="2"/>
      <c r="T229" s="2"/>
      <c r="V229" s="2">
        <v>227</v>
      </c>
      <c r="W229" s="32" t="str">
        <f t="shared" si="6"/>
        <v/>
      </c>
      <c r="X229" s="30" t="str">
        <f>IFERROR(SUMPRODUCT((#REF!=V229)*($P$3:$P$3003)),"")</f>
        <v/>
      </c>
    </row>
    <row r="230" spans="7:24" x14ac:dyDescent="0.2">
      <c r="G230" s="2"/>
      <c r="H230" s="35"/>
      <c r="I230" s="2"/>
      <c r="J230" s="2"/>
      <c r="K230" s="8" t="str">
        <f>IFERROR(VLOOKUP(J230,data[],2,FALSE),"")</f>
        <v/>
      </c>
      <c r="L230" s="2"/>
      <c r="M230" s="2"/>
      <c r="N230" s="2"/>
      <c r="O230" s="2"/>
      <c r="P230" s="8" t="str">
        <f t="shared" si="7"/>
        <v/>
      </c>
      <c r="Q230" s="2"/>
      <c r="R230" s="2"/>
      <c r="S230" s="2"/>
      <c r="T230" s="2"/>
      <c r="V230" s="2">
        <v>228</v>
      </c>
      <c r="W230" s="32" t="str">
        <f t="shared" si="6"/>
        <v/>
      </c>
      <c r="X230" s="30" t="str">
        <f>IFERROR(SUMPRODUCT((#REF!=V230)*($P$3:$P$3003)),"")</f>
        <v/>
      </c>
    </row>
    <row r="231" spans="7:24" x14ac:dyDescent="0.2">
      <c r="G231" s="2"/>
      <c r="H231" s="35"/>
      <c r="I231" s="2"/>
      <c r="J231" s="2"/>
      <c r="K231" s="8" t="str">
        <f>IFERROR(VLOOKUP(J231,data[],2,FALSE),"")</f>
        <v/>
      </c>
      <c r="L231" s="2"/>
      <c r="M231" s="2"/>
      <c r="N231" s="2"/>
      <c r="O231" s="2"/>
      <c r="P231" s="8" t="str">
        <f t="shared" si="7"/>
        <v/>
      </c>
      <c r="Q231" s="2"/>
      <c r="R231" s="2"/>
      <c r="S231" s="2"/>
      <c r="T231" s="2"/>
      <c r="V231" s="2">
        <v>229</v>
      </c>
      <c r="W231" s="32" t="str">
        <f t="shared" si="6"/>
        <v/>
      </c>
      <c r="X231" s="30" t="str">
        <f>IFERROR(SUMPRODUCT((#REF!=V231)*($P$3:$P$3003)),"")</f>
        <v/>
      </c>
    </row>
    <row r="232" spans="7:24" x14ac:dyDescent="0.2">
      <c r="G232" s="2"/>
      <c r="H232" s="35"/>
      <c r="I232" s="2"/>
      <c r="J232" s="2"/>
      <c r="K232" s="8" t="str">
        <f>IFERROR(VLOOKUP(J232,data[],2,FALSE),"")</f>
        <v/>
      </c>
      <c r="L232" s="2"/>
      <c r="M232" s="2"/>
      <c r="N232" s="2"/>
      <c r="O232" s="2"/>
      <c r="P232" s="8" t="str">
        <f t="shared" si="7"/>
        <v/>
      </c>
      <c r="Q232" s="2"/>
      <c r="R232" s="2"/>
      <c r="S232" s="2"/>
      <c r="T232" s="2"/>
      <c r="V232" s="2">
        <v>230</v>
      </c>
      <c r="W232" s="32" t="str">
        <f t="shared" si="6"/>
        <v/>
      </c>
      <c r="X232" s="30" t="str">
        <f>IFERROR(SUMPRODUCT((#REF!=V232)*($P$3:$P$3003)),"")</f>
        <v/>
      </c>
    </row>
    <row r="233" spans="7:24" x14ac:dyDescent="0.2">
      <c r="G233" s="2"/>
      <c r="H233" s="35"/>
      <c r="I233" s="2"/>
      <c r="J233" s="2"/>
      <c r="K233" s="8" t="str">
        <f>IFERROR(VLOOKUP(J233,data[],2,FALSE),"")</f>
        <v/>
      </c>
      <c r="L233" s="2"/>
      <c r="M233" s="2"/>
      <c r="N233" s="2"/>
      <c r="O233" s="2"/>
      <c r="P233" s="8" t="str">
        <f t="shared" si="7"/>
        <v/>
      </c>
      <c r="Q233" s="2"/>
      <c r="R233" s="2"/>
      <c r="S233" s="2"/>
      <c r="T233" s="2"/>
      <c r="V233" s="2">
        <v>231</v>
      </c>
      <c r="W233" s="32" t="str">
        <f t="shared" si="6"/>
        <v/>
      </c>
      <c r="X233" s="30" t="str">
        <f>IFERROR(SUMPRODUCT((#REF!=V233)*($P$3:$P$3003)),"")</f>
        <v/>
      </c>
    </row>
    <row r="234" spans="7:24" x14ac:dyDescent="0.2">
      <c r="G234" s="2"/>
      <c r="H234" s="35"/>
      <c r="I234" s="2"/>
      <c r="J234" s="2"/>
      <c r="K234" s="8" t="str">
        <f>IFERROR(VLOOKUP(J234,data[],2,FALSE),"")</f>
        <v/>
      </c>
      <c r="L234" s="2"/>
      <c r="M234" s="2"/>
      <c r="N234" s="2"/>
      <c r="O234" s="2"/>
      <c r="P234" s="8" t="str">
        <f t="shared" si="7"/>
        <v/>
      </c>
      <c r="Q234" s="2"/>
      <c r="R234" s="2"/>
      <c r="S234" s="2"/>
      <c r="T234" s="2"/>
      <c r="V234" s="2">
        <v>232</v>
      </c>
      <c r="W234" s="32" t="str">
        <f t="shared" si="6"/>
        <v/>
      </c>
      <c r="X234" s="30" t="str">
        <f>IFERROR(SUMPRODUCT((#REF!=V234)*($P$3:$P$3003)),"")</f>
        <v/>
      </c>
    </row>
    <row r="235" spans="7:24" x14ac:dyDescent="0.2">
      <c r="G235" s="2"/>
      <c r="H235" s="35"/>
      <c r="I235" s="2"/>
      <c r="J235" s="2"/>
      <c r="K235" s="8" t="str">
        <f>IFERROR(VLOOKUP(J235,data[],2,FALSE),"")</f>
        <v/>
      </c>
      <c r="L235" s="2"/>
      <c r="M235" s="2"/>
      <c r="N235" s="2"/>
      <c r="O235" s="2"/>
      <c r="P235" s="8" t="str">
        <f t="shared" si="7"/>
        <v/>
      </c>
      <c r="Q235" s="2"/>
      <c r="R235" s="2"/>
      <c r="S235" s="2"/>
      <c r="T235" s="2"/>
      <c r="V235" s="2">
        <v>233</v>
      </c>
      <c r="W235" s="32" t="str">
        <f t="shared" si="6"/>
        <v/>
      </c>
      <c r="X235" s="30" t="str">
        <f>IFERROR(SUMPRODUCT((#REF!=V235)*($P$3:$P$3003)),"")</f>
        <v/>
      </c>
    </row>
    <row r="236" spans="7:24" x14ac:dyDescent="0.2">
      <c r="G236" s="2"/>
      <c r="H236" s="35"/>
      <c r="I236" s="2"/>
      <c r="J236" s="2"/>
      <c r="K236" s="8" t="str">
        <f>IFERROR(VLOOKUP(J236,data[],2,FALSE),"")</f>
        <v/>
      </c>
      <c r="L236" s="2"/>
      <c r="M236" s="2"/>
      <c r="N236" s="2"/>
      <c r="O236" s="2"/>
      <c r="P236" s="8" t="str">
        <f t="shared" si="7"/>
        <v/>
      </c>
      <c r="Q236" s="2"/>
      <c r="R236" s="2"/>
      <c r="S236" s="2"/>
      <c r="T236" s="2"/>
      <c r="V236" s="2">
        <v>234</v>
      </c>
      <c r="W236" s="32" t="str">
        <f t="shared" si="6"/>
        <v/>
      </c>
      <c r="X236" s="30" t="str">
        <f>IFERROR(SUMPRODUCT((#REF!=V236)*($P$3:$P$3003)),"")</f>
        <v/>
      </c>
    </row>
    <row r="237" spans="7:24" x14ac:dyDescent="0.2">
      <c r="G237" s="2"/>
      <c r="H237" s="35"/>
      <c r="I237" s="2"/>
      <c r="J237" s="2"/>
      <c r="K237" s="8" t="str">
        <f>IFERROR(VLOOKUP(J237,data[],2,FALSE),"")</f>
        <v/>
      </c>
      <c r="L237" s="2"/>
      <c r="M237" s="2"/>
      <c r="N237" s="2"/>
      <c r="O237" s="2"/>
      <c r="P237" s="8" t="str">
        <f t="shared" si="7"/>
        <v/>
      </c>
      <c r="Q237" s="2"/>
      <c r="R237" s="2"/>
      <c r="S237" s="2"/>
      <c r="T237" s="2"/>
      <c r="V237" s="2">
        <v>235</v>
      </c>
      <c r="W237" s="32" t="str">
        <f t="shared" si="6"/>
        <v/>
      </c>
      <c r="X237" s="30" t="str">
        <f>IFERROR(SUMPRODUCT((#REF!=V237)*($P$3:$P$3003)),"")</f>
        <v/>
      </c>
    </row>
    <row r="238" spans="7:24" x14ac:dyDescent="0.2">
      <c r="G238" s="2"/>
      <c r="H238" s="35"/>
      <c r="I238" s="2"/>
      <c r="J238" s="2"/>
      <c r="K238" s="8" t="str">
        <f>IFERROR(VLOOKUP(J238,data[],2,FALSE),"")</f>
        <v/>
      </c>
      <c r="L238" s="2"/>
      <c r="M238" s="2"/>
      <c r="N238" s="2"/>
      <c r="O238" s="2"/>
      <c r="P238" s="8" t="str">
        <f t="shared" si="7"/>
        <v/>
      </c>
      <c r="Q238" s="2"/>
      <c r="R238" s="2"/>
      <c r="S238" s="2"/>
      <c r="T238" s="2"/>
      <c r="V238" s="2">
        <v>236</v>
      </c>
      <c r="W238" s="32" t="str">
        <f t="shared" si="6"/>
        <v/>
      </c>
      <c r="X238" s="30" t="str">
        <f>IFERROR(SUMPRODUCT((#REF!=V238)*($P$3:$P$3003)),"")</f>
        <v/>
      </c>
    </row>
    <row r="239" spans="7:24" x14ac:dyDescent="0.2">
      <c r="G239" s="2"/>
      <c r="H239" s="35"/>
      <c r="I239" s="2"/>
      <c r="J239" s="2"/>
      <c r="K239" s="8" t="str">
        <f>IFERROR(VLOOKUP(J239,data[],2,FALSE),"")</f>
        <v/>
      </c>
      <c r="L239" s="2"/>
      <c r="M239" s="2"/>
      <c r="N239" s="2"/>
      <c r="O239" s="2"/>
      <c r="P239" s="8" t="str">
        <f t="shared" si="7"/>
        <v/>
      </c>
      <c r="Q239" s="2"/>
      <c r="R239" s="2"/>
      <c r="S239" s="2"/>
      <c r="T239" s="2"/>
      <c r="V239" s="2">
        <v>237</v>
      </c>
      <c r="W239" s="32" t="str">
        <f t="shared" si="6"/>
        <v/>
      </c>
      <c r="X239" s="30" t="str">
        <f>IFERROR(SUMPRODUCT((#REF!=V239)*($P$3:$P$3003)),"")</f>
        <v/>
      </c>
    </row>
    <row r="240" spans="7:24" x14ac:dyDescent="0.2">
      <c r="G240" s="2"/>
      <c r="H240" s="35"/>
      <c r="I240" s="2"/>
      <c r="J240" s="2"/>
      <c r="K240" s="8" t="str">
        <f>IFERROR(VLOOKUP(J240,data[],2,FALSE),"")</f>
        <v/>
      </c>
      <c r="L240" s="2"/>
      <c r="M240" s="2"/>
      <c r="N240" s="2"/>
      <c r="O240" s="2"/>
      <c r="P240" s="8" t="str">
        <f t="shared" si="7"/>
        <v/>
      </c>
      <c r="Q240" s="2"/>
      <c r="R240" s="2"/>
      <c r="S240" s="2"/>
      <c r="T240" s="2"/>
      <c r="V240" s="2">
        <v>238</v>
      </c>
      <c r="W240" s="32" t="str">
        <f t="shared" si="6"/>
        <v/>
      </c>
      <c r="X240" s="30" t="str">
        <f>IFERROR(SUMPRODUCT((#REF!=V240)*($P$3:$P$3003)),"")</f>
        <v/>
      </c>
    </row>
    <row r="241" spans="7:24" x14ac:dyDescent="0.2">
      <c r="G241" s="2"/>
      <c r="H241" s="35"/>
      <c r="I241" s="2"/>
      <c r="J241" s="2"/>
      <c r="K241" s="8" t="str">
        <f>IFERROR(VLOOKUP(J241,data[],2,FALSE),"")</f>
        <v/>
      </c>
      <c r="L241" s="2"/>
      <c r="M241" s="2"/>
      <c r="N241" s="2"/>
      <c r="O241" s="2"/>
      <c r="P241" s="8" t="str">
        <f t="shared" si="7"/>
        <v/>
      </c>
      <c r="Q241" s="2"/>
      <c r="R241" s="2"/>
      <c r="S241" s="2"/>
      <c r="T241" s="2"/>
      <c r="V241" s="2">
        <v>239</v>
      </c>
      <c r="W241" s="32" t="str">
        <f t="shared" si="6"/>
        <v/>
      </c>
      <c r="X241" s="30" t="str">
        <f>IFERROR(SUMPRODUCT((#REF!=V241)*($P$3:$P$3003)),"")</f>
        <v/>
      </c>
    </row>
    <row r="242" spans="7:24" x14ac:dyDescent="0.2">
      <c r="G242" s="2"/>
      <c r="H242" s="35"/>
      <c r="I242" s="2"/>
      <c r="J242" s="2"/>
      <c r="K242" s="8" t="str">
        <f>IFERROR(VLOOKUP(J242,data[],2,FALSE),"")</f>
        <v/>
      </c>
      <c r="L242" s="2"/>
      <c r="M242" s="2"/>
      <c r="N242" s="2"/>
      <c r="O242" s="2"/>
      <c r="P242" s="8" t="str">
        <f t="shared" si="7"/>
        <v/>
      </c>
      <c r="Q242" s="2"/>
      <c r="R242" s="2"/>
      <c r="S242" s="2"/>
      <c r="T242" s="2"/>
      <c r="V242" s="2">
        <v>240</v>
      </c>
      <c r="W242" s="32" t="str">
        <f t="shared" si="6"/>
        <v/>
      </c>
      <c r="X242" s="30" t="str">
        <f>IFERROR(SUMPRODUCT((#REF!=V242)*($P$3:$P$3003)),"")</f>
        <v/>
      </c>
    </row>
    <row r="243" spans="7:24" x14ac:dyDescent="0.2">
      <c r="G243" s="2"/>
      <c r="H243" s="35"/>
      <c r="I243" s="2"/>
      <c r="J243" s="2"/>
      <c r="K243" s="8" t="str">
        <f>IFERROR(VLOOKUP(J243,data[],2,FALSE),"")</f>
        <v/>
      </c>
      <c r="L243" s="2"/>
      <c r="M243" s="2"/>
      <c r="N243" s="2"/>
      <c r="O243" s="2"/>
      <c r="P243" s="8" t="str">
        <f t="shared" si="7"/>
        <v/>
      </c>
      <c r="Q243" s="2"/>
      <c r="R243" s="2"/>
      <c r="S243" s="2"/>
      <c r="T243" s="2"/>
      <c r="V243" s="2">
        <v>241</v>
      </c>
      <c r="W243" s="32" t="str">
        <f t="shared" si="6"/>
        <v/>
      </c>
      <c r="X243" s="30" t="str">
        <f>IFERROR(SUMPRODUCT((#REF!=V243)*($P$3:$P$3003)),"")</f>
        <v/>
      </c>
    </row>
    <row r="244" spans="7:24" x14ac:dyDescent="0.2">
      <c r="G244" s="2"/>
      <c r="H244" s="35"/>
      <c r="I244" s="2"/>
      <c r="J244" s="2"/>
      <c r="K244" s="8" t="str">
        <f>IFERROR(VLOOKUP(J244,data[],2,FALSE),"")</f>
        <v/>
      </c>
      <c r="L244" s="2"/>
      <c r="M244" s="2"/>
      <c r="N244" s="2"/>
      <c r="O244" s="2"/>
      <c r="P244" s="8" t="str">
        <f t="shared" si="7"/>
        <v/>
      </c>
      <c r="Q244" s="2"/>
      <c r="R244" s="2"/>
      <c r="S244" s="2"/>
      <c r="T244" s="2"/>
      <c r="V244" s="2">
        <v>242</v>
      </c>
      <c r="W244" s="32" t="str">
        <f t="shared" si="6"/>
        <v/>
      </c>
      <c r="X244" s="30" t="str">
        <f>IFERROR(SUMPRODUCT((#REF!=V244)*($P$3:$P$3003)),"")</f>
        <v/>
      </c>
    </row>
    <row r="245" spans="7:24" x14ac:dyDescent="0.2">
      <c r="G245" s="2"/>
      <c r="H245" s="35"/>
      <c r="I245" s="2"/>
      <c r="J245" s="2"/>
      <c r="K245" s="8" t="str">
        <f>IFERROR(VLOOKUP(J245,data[],2,FALSE),"")</f>
        <v/>
      </c>
      <c r="L245" s="2"/>
      <c r="M245" s="2"/>
      <c r="N245" s="2"/>
      <c r="O245" s="2"/>
      <c r="P245" s="8" t="str">
        <f t="shared" si="7"/>
        <v/>
      </c>
      <c r="Q245" s="2"/>
      <c r="R245" s="2"/>
      <c r="S245" s="2"/>
      <c r="T245" s="2"/>
      <c r="V245" s="2">
        <v>243</v>
      </c>
      <c r="W245" s="32" t="str">
        <f t="shared" si="6"/>
        <v/>
      </c>
      <c r="X245" s="30" t="str">
        <f>IFERROR(SUMPRODUCT((#REF!=V245)*($P$3:$P$3003)),"")</f>
        <v/>
      </c>
    </row>
    <row r="246" spans="7:24" x14ac:dyDescent="0.2">
      <c r="G246" s="2"/>
      <c r="H246" s="35"/>
      <c r="I246" s="2"/>
      <c r="J246" s="2"/>
      <c r="K246" s="8" t="str">
        <f>IFERROR(VLOOKUP(J246,data[],2,FALSE),"")</f>
        <v/>
      </c>
      <c r="L246" s="2"/>
      <c r="M246" s="2"/>
      <c r="N246" s="2"/>
      <c r="O246" s="2"/>
      <c r="P246" s="8" t="str">
        <f t="shared" si="7"/>
        <v/>
      </c>
      <c r="Q246" s="2"/>
      <c r="R246" s="2"/>
      <c r="S246" s="2"/>
      <c r="T246" s="2"/>
      <c r="V246" s="2">
        <v>244</v>
      </c>
      <c r="W246" s="32" t="str">
        <f t="shared" si="6"/>
        <v/>
      </c>
      <c r="X246" s="30" t="str">
        <f>IFERROR(SUMPRODUCT((#REF!=V246)*($P$3:$P$3003)),"")</f>
        <v/>
      </c>
    </row>
    <row r="247" spans="7:24" x14ac:dyDescent="0.2">
      <c r="G247" s="2"/>
      <c r="H247" s="35"/>
      <c r="I247" s="2"/>
      <c r="J247" s="2"/>
      <c r="K247" s="8" t="str">
        <f>IFERROR(VLOOKUP(J247,data[],2,FALSE),"")</f>
        <v/>
      </c>
      <c r="L247" s="2"/>
      <c r="M247" s="2"/>
      <c r="N247" s="2"/>
      <c r="O247" s="2"/>
      <c r="P247" s="8" t="str">
        <f t="shared" si="7"/>
        <v/>
      </c>
      <c r="Q247" s="2"/>
      <c r="R247" s="2"/>
      <c r="S247" s="2"/>
      <c r="T247" s="2"/>
      <c r="V247" s="2">
        <v>245</v>
      </c>
      <c r="W247" s="32" t="str">
        <f t="shared" si="6"/>
        <v/>
      </c>
      <c r="X247" s="30" t="str">
        <f>IFERROR(SUMPRODUCT((#REF!=V247)*($P$3:$P$3003)),"")</f>
        <v/>
      </c>
    </row>
    <row r="248" spans="7:24" x14ac:dyDescent="0.2">
      <c r="G248" s="2"/>
      <c r="H248" s="35"/>
      <c r="I248" s="2"/>
      <c r="J248" s="2"/>
      <c r="K248" s="8" t="str">
        <f>IFERROR(VLOOKUP(J248,data[],2,FALSE),"")</f>
        <v/>
      </c>
      <c r="L248" s="2"/>
      <c r="M248" s="2"/>
      <c r="N248" s="2"/>
      <c r="O248" s="2"/>
      <c r="P248" s="8" t="str">
        <f t="shared" si="7"/>
        <v/>
      </c>
      <c r="Q248" s="2"/>
      <c r="R248" s="2"/>
      <c r="S248" s="2"/>
      <c r="T248" s="2"/>
      <c r="V248" s="2">
        <v>246</v>
      </c>
      <c r="W248" s="32" t="str">
        <f t="shared" si="6"/>
        <v/>
      </c>
      <c r="X248" s="30" t="str">
        <f>IFERROR(SUMPRODUCT((#REF!=V248)*($P$3:$P$3003)),"")</f>
        <v/>
      </c>
    </row>
    <row r="249" spans="7:24" x14ac:dyDescent="0.2">
      <c r="G249" s="2"/>
      <c r="H249" s="35"/>
      <c r="I249" s="2"/>
      <c r="J249" s="2"/>
      <c r="K249" s="8" t="str">
        <f>IFERROR(VLOOKUP(J249,data[],2,FALSE),"")</f>
        <v/>
      </c>
      <c r="L249" s="2"/>
      <c r="M249" s="2"/>
      <c r="N249" s="2"/>
      <c r="O249" s="2"/>
      <c r="P249" s="8" t="str">
        <f t="shared" si="7"/>
        <v/>
      </c>
      <c r="Q249" s="2"/>
      <c r="R249" s="2"/>
      <c r="S249" s="2"/>
      <c r="T249" s="2"/>
      <c r="V249" s="2">
        <v>247</v>
      </c>
      <c r="W249" s="32" t="str">
        <f t="shared" si="6"/>
        <v/>
      </c>
      <c r="X249" s="30" t="str">
        <f>IFERROR(SUMPRODUCT((#REF!=V249)*($P$3:$P$3003)),"")</f>
        <v/>
      </c>
    </row>
    <row r="250" spans="7:24" x14ac:dyDescent="0.2">
      <c r="G250" s="2"/>
      <c r="H250" s="35"/>
      <c r="I250" s="2"/>
      <c r="J250" s="2"/>
      <c r="K250" s="8" t="str">
        <f>IFERROR(VLOOKUP(J250,data[],2,FALSE),"")</f>
        <v/>
      </c>
      <c r="L250" s="2"/>
      <c r="M250" s="2"/>
      <c r="N250" s="2"/>
      <c r="O250" s="2"/>
      <c r="P250" s="8" t="str">
        <f t="shared" si="7"/>
        <v/>
      </c>
      <c r="Q250" s="2"/>
      <c r="R250" s="2"/>
      <c r="S250" s="2"/>
      <c r="T250" s="2"/>
      <c r="V250" s="2">
        <v>248</v>
      </c>
      <c r="W250" s="32" t="str">
        <f t="shared" si="6"/>
        <v/>
      </c>
      <c r="X250" s="30" t="str">
        <f>IFERROR(SUMPRODUCT((#REF!=V250)*($P$3:$P$3003)),"")</f>
        <v/>
      </c>
    </row>
    <row r="251" spans="7:24" x14ac:dyDescent="0.2">
      <c r="G251" s="2"/>
      <c r="H251" s="35"/>
      <c r="I251" s="2"/>
      <c r="J251" s="2"/>
      <c r="K251" s="8" t="str">
        <f>IFERROR(VLOOKUP(J251,data[],2,FALSE),"")</f>
        <v/>
      </c>
      <c r="L251" s="2"/>
      <c r="M251" s="2"/>
      <c r="N251" s="2"/>
      <c r="O251" s="2"/>
      <c r="P251" s="8" t="str">
        <f t="shared" si="7"/>
        <v/>
      </c>
      <c r="Q251" s="2"/>
      <c r="R251" s="2"/>
      <c r="S251" s="2"/>
      <c r="T251" s="2"/>
      <c r="V251" s="2">
        <v>249</v>
      </c>
      <c r="W251" s="32" t="str">
        <f t="shared" si="6"/>
        <v/>
      </c>
      <c r="X251" s="30" t="str">
        <f>IFERROR(SUMPRODUCT((#REF!=V251)*($P$3:$P$3003)),"")</f>
        <v/>
      </c>
    </row>
    <row r="252" spans="7:24" x14ac:dyDescent="0.2">
      <c r="G252" s="2"/>
      <c r="H252" s="35"/>
      <c r="I252" s="2"/>
      <c r="J252" s="2"/>
      <c r="K252" s="8" t="str">
        <f>IFERROR(VLOOKUP(J252,data[],2,FALSE),"")</f>
        <v/>
      </c>
      <c r="L252" s="2"/>
      <c r="M252" s="2"/>
      <c r="N252" s="2"/>
      <c r="O252" s="2"/>
      <c r="P252" s="8" t="str">
        <f t="shared" si="7"/>
        <v/>
      </c>
      <c r="Q252" s="2"/>
      <c r="R252" s="2"/>
      <c r="S252" s="2"/>
      <c r="T252" s="2"/>
      <c r="V252" s="2">
        <v>250</v>
      </c>
      <c r="W252" s="32" t="str">
        <f t="shared" si="6"/>
        <v/>
      </c>
      <c r="X252" s="30" t="str">
        <f>IFERROR(SUMPRODUCT((#REF!=V252)*($P$3:$P$3003)),"")</f>
        <v/>
      </c>
    </row>
    <row r="253" spans="7:24" x14ac:dyDescent="0.2">
      <c r="G253" s="2"/>
      <c r="H253" s="35"/>
      <c r="I253" s="2"/>
      <c r="J253" s="2"/>
      <c r="K253" s="8" t="str">
        <f>IFERROR(VLOOKUP(J253,data[],2,FALSE),"")</f>
        <v/>
      </c>
      <c r="L253" s="2"/>
      <c r="M253" s="2"/>
      <c r="N253" s="2"/>
      <c r="O253" s="2"/>
      <c r="P253" s="8" t="str">
        <f t="shared" si="7"/>
        <v/>
      </c>
      <c r="Q253" s="2"/>
      <c r="R253" s="2"/>
      <c r="S253" s="2"/>
      <c r="T253" s="2"/>
      <c r="V253" s="2">
        <v>251</v>
      </c>
      <c r="W253" s="32" t="str">
        <f t="shared" si="6"/>
        <v/>
      </c>
      <c r="X253" s="30" t="str">
        <f>IFERROR(SUMPRODUCT((#REF!=V253)*($P$3:$P$3003)),"")</f>
        <v/>
      </c>
    </row>
    <row r="254" spans="7:24" x14ac:dyDescent="0.2">
      <c r="G254" s="2"/>
      <c r="H254" s="35"/>
      <c r="I254" s="2"/>
      <c r="J254" s="2"/>
      <c r="K254" s="8" t="str">
        <f>IFERROR(VLOOKUP(J254,data[],2,FALSE),"")</f>
        <v/>
      </c>
      <c r="L254" s="2"/>
      <c r="M254" s="2"/>
      <c r="N254" s="2"/>
      <c r="O254" s="2"/>
      <c r="P254" s="8" t="str">
        <f t="shared" si="7"/>
        <v/>
      </c>
      <c r="Q254" s="2"/>
      <c r="R254" s="2"/>
      <c r="S254" s="2"/>
      <c r="T254" s="2"/>
      <c r="V254" s="2">
        <v>252</v>
      </c>
      <c r="W254" s="32" t="str">
        <f t="shared" si="6"/>
        <v/>
      </c>
      <c r="X254" s="30" t="str">
        <f>IFERROR(SUMPRODUCT((#REF!=V254)*($P$3:$P$3003)),"")</f>
        <v/>
      </c>
    </row>
    <row r="255" spans="7:24" x14ac:dyDescent="0.2">
      <c r="G255" s="2"/>
      <c r="H255" s="35"/>
      <c r="I255" s="2"/>
      <c r="J255" s="2"/>
      <c r="K255" s="8" t="str">
        <f>IFERROR(VLOOKUP(J255,data[],2,FALSE),"")</f>
        <v/>
      </c>
      <c r="L255" s="2"/>
      <c r="M255" s="2"/>
      <c r="N255" s="2"/>
      <c r="O255" s="2"/>
      <c r="P255" s="8" t="str">
        <f t="shared" si="7"/>
        <v/>
      </c>
      <c r="Q255" s="2"/>
      <c r="R255" s="2"/>
      <c r="S255" s="2"/>
      <c r="T255" s="2"/>
      <c r="V255" s="2">
        <v>253</v>
      </c>
      <c r="W255" s="32" t="str">
        <f t="shared" si="6"/>
        <v/>
      </c>
      <c r="X255" s="30" t="str">
        <f>IFERROR(SUMPRODUCT((#REF!=V255)*($P$3:$P$3003)),"")</f>
        <v/>
      </c>
    </row>
    <row r="256" spans="7:24" x14ac:dyDescent="0.2">
      <c r="G256" s="2"/>
      <c r="H256" s="35"/>
      <c r="I256" s="2"/>
      <c r="J256" s="2"/>
      <c r="K256" s="8" t="str">
        <f>IFERROR(VLOOKUP(J256,data[],2,FALSE),"")</f>
        <v/>
      </c>
      <c r="L256" s="2"/>
      <c r="M256" s="2"/>
      <c r="N256" s="2"/>
      <c r="O256" s="2"/>
      <c r="P256" s="8" t="str">
        <f t="shared" si="7"/>
        <v/>
      </c>
      <c r="Q256" s="2"/>
      <c r="R256" s="2"/>
      <c r="S256" s="2"/>
      <c r="T256" s="2"/>
      <c r="V256" s="2">
        <v>254</v>
      </c>
      <c r="W256" s="32" t="str">
        <f t="shared" si="6"/>
        <v/>
      </c>
      <c r="X256" s="30" t="str">
        <f>IFERROR(SUMPRODUCT((#REF!=V256)*($P$3:$P$3003)),"")</f>
        <v/>
      </c>
    </row>
    <row r="257" spans="7:24" x14ac:dyDescent="0.2">
      <c r="G257" s="2"/>
      <c r="H257" s="35"/>
      <c r="I257" s="2"/>
      <c r="J257" s="2"/>
      <c r="K257" s="8" t="str">
        <f>IFERROR(VLOOKUP(J257,data[],2,FALSE),"")</f>
        <v/>
      </c>
      <c r="L257" s="2"/>
      <c r="M257" s="2"/>
      <c r="N257" s="2"/>
      <c r="O257" s="2"/>
      <c r="P257" s="8" t="str">
        <f t="shared" si="7"/>
        <v/>
      </c>
      <c r="Q257" s="2"/>
      <c r="R257" s="2"/>
      <c r="S257" s="2"/>
      <c r="T257" s="2"/>
      <c r="V257" s="2">
        <v>255</v>
      </c>
      <c r="W257" s="32" t="str">
        <f t="shared" si="6"/>
        <v/>
      </c>
      <c r="X257" s="30" t="str">
        <f>IFERROR(SUMPRODUCT((#REF!=V257)*($P$3:$P$3003)),"")</f>
        <v/>
      </c>
    </row>
    <row r="258" spans="7:24" x14ac:dyDescent="0.2">
      <c r="G258" s="2"/>
      <c r="H258" s="35"/>
      <c r="I258" s="2"/>
      <c r="J258" s="2"/>
      <c r="K258" s="8" t="str">
        <f>IFERROR(VLOOKUP(J258,data[],2,FALSE),"")</f>
        <v/>
      </c>
      <c r="L258" s="2"/>
      <c r="M258" s="2"/>
      <c r="N258" s="2"/>
      <c r="O258" s="2"/>
      <c r="P258" s="8" t="str">
        <f t="shared" si="7"/>
        <v/>
      </c>
      <c r="Q258" s="2"/>
      <c r="R258" s="2"/>
      <c r="S258" s="2"/>
      <c r="T258" s="2"/>
      <c r="V258" s="2">
        <v>256</v>
      </c>
      <c r="W258" s="32" t="str">
        <f t="shared" si="6"/>
        <v/>
      </c>
      <c r="X258" s="30" t="str">
        <f>IFERROR(SUMPRODUCT((#REF!=V258)*($P$3:$P$3003)),"")</f>
        <v/>
      </c>
    </row>
    <row r="259" spans="7:24" x14ac:dyDescent="0.2">
      <c r="G259" s="2"/>
      <c r="H259" s="35"/>
      <c r="I259" s="2"/>
      <c r="J259" s="2"/>
      <c r="K259" s="8" t="str">
        <f>IFERROR(VLOOKUP(J259,data[],2,FALSE),"")</f>
        <v/>
      </c>
      <c r="L259" s="2"/>
      <c r="M259" s="2"/>
      <c r="N259" s="2"/>
      <c r="O259" s="2"/>
      <c r="P259" s="8" t="str">
        <f t="shared" si="7"/>
        <v/>
      </c>
      <c r="Q259" s="2"/>
      <c r="R259" s="2"/>
      <c r="S259" s="2"/>
      <c r="T259" s="2"/>
      <c r="V259" s="2">
        <v>257</v>
      </c>
      <c r="W259" s="32" t="str">
        <f t="shared" ref="W259:W322" si="8">IFERROR(VLOOKUP(V259,buy,12,FALSE),"")</f>
        <v/>
      </c>
      <c r="X259" s="30" t="str">
        <f>IFERROR(SUMPRODUCT((#REF!=V259)*($P$3:$P$3003)),"")</f>
        <v/>
      </c>
    </row>
    <row r="260" spans="7:24" x14ac:dyDescent="0.2">
      <c r="G260" s="2"/>
      <c r="H260" s="35"/>
      <c r="I260" s="2"/>
      <c r="J260" s="2"/>
      <c r="K260" s="8" t="str">
        <f>IFERROR(VLOOKUP(J260,data[],2,FALSE),"")</f>
        <v/>
      </c>
      <c r="L260" s="2"/>
      <c r="M260" s="2"/>
      <c r="N260" s="2"/>
      <c r="O260" s="2"/>
      <c r="P260" s="8" t="str">
        <f t="shared" ref="P260:P323" si="9">IF(J260="","",SUM(L260:N260)*(O260)+(Q260-R260))</f>
        <v/>
      </c>
      <c r="Q260" s="2"/>
      <c r="R260" s="2"/>
      <c r="S260" s="2"/>
      <c r="T260" s="2"/>
      <c r="V260" s="2">
        <v>258</v>
      </c>
      <c r="W260" s="32" t="str">
        <f t="shared" si="8"/>
        <v/>
      </c>
      <c r="X260" s="30" t="str">
        <f>IFERROR(SUMPRODUCT((#REF!=V260)*($P$3:$P$3003)),"")</f>
        <v/>
      </c>
    </row>
    <row r="261" spans="7:24" x14ac:dyDescent="0.2">
      <c r="G261" s="2"/>
      <c r="H261" s="35"/>
      <c r="I261" s="2"/>
      <c r="J261" s="2"/>
      <c r="K261" s="8" t="str">
        <f>IFERROR(VLOOKUP(J261,data[],2,FALSE),"")</f>
        <v/>
      </c>
      <c r="L261" s="2"/>
      <c r="M261" s="2"/>
      <c r="N261" s="2"/>
      <c r="O261" s="2"/>
      <c r="P261" s="8" t="str">
        <f t="shared" si="9"/>
        <v/>
      </c>
      <c r="Q261" s="2"/>
      <c r="R261" s="2"/>
      <c r="S261" s="2"/>
      <c r="T261" s="2"/>
      <c r="V261" s="2">
        <v>259</v>
      </c>
      <c r="W261" s="32" t="str">
        <f t="shared" si="8"/>
        <v/>
      </c>
      <c r="X261" s="30" t="str">
        <f>IFERROR(SUMPRODUCT((#REF!=V261)*($P$3:$P$3003)),"")</f>
        <v/>
      </c>
    </row>
    <row r="262" spans="7:24" x14ac:dyDescent="0.2">
      <c r="G262" s="2"/>
      <c r="H262" s="35"/>
      <c r="I262" s="2"/>
      <c r="J262" s="2"/>
      <c r="K262" s="8" t="str">
        <f>IFERROR(VLOOKUP(J262,data[],2,FALSE),"")</f>
        <v/>
      </c>
      <c r="L262" s="2"/>
      <c r="M262" s="2"/>
      <c r="N262" s="2"/>
      <c r="O262" s="2"/>
      <c r="P262" s="8" t="str">
        <f t="shared" si="9"/>
        <v/>
      </c>
      <c r="Q262" s="2"/>
      <c r="R262" s="2"/>
      <c r="S262" s="2"/>
      <c r="T262" s="2"/>
      <c r="V262" s="2">
        <v>260</v>
      </c>
      <c r="W262" s="32" t="str">
        <f t="shared" si="8"/>
        <v/>
      </c>
      <c r="X262" s="30" t="str">
        <f>IFERROR(SUMPRODUCT((#REF!=V262)*($P$3:$P$3003)),"")</f>
        <v/>
      </c>
    </row>
    <row r="263" spans="7:24" x14ac:dyDescent="0.2">
      <c r="G263" s="2"/>
      <c r="H263" s="35"/>
      <c r="I263" s="2"/>
      <c r="J263" s="2"/>
      <c r="K263" s="8" t="str">
        <f>IFERROR(VLOOKUP(J263,data[],2,FALSE),"")</f>
        <v/>
      </c>
      <c r="L263" s="2"/>
      <c r="M263" s="2"/>
      <c r="N263" s="2"/>
      <c r="O263" s="2"/>
      <c r="P263" s="8" t="str">
        <f t="shared" si="9"/>
        <v/>
      </c>
      <c r="Q263" s="2"/>
      <c r="R263" s="2"/>
      <c r="S263" s="2"/>
      <c r="T263" s="2"/>
      <c r="V263" s="2">
        <v>261</v>
      </c>
      <c r="W263" s="32" t="str">
        <f t="shared" si="8"/>
        <v/>
      </c>
      <c r="X263" s="30" t="str">
        <f>IFERROR(SUMPRODUCT((#REF!=V263)*($P$3:$P$3003)),"")</f>
        <v/>
      </c>
    </row>
    <row r="264" spans="7:24" x14ac:dyDescent="0.2">
      <c r="G264" s="2"/>
      <c r="H264" s="35"/>
      <c r="I264" s="2"/>
      <c r="J264" s="2"/>
      <c r="K264" s="8" t="str">
        <f>IFERROR(VLOOKUP(J264,data[],2,FALSE),"")</f>
        <v/>
      </c>
      <c r="L264" s="2"/>
      <c r="M264" s="2"/>
      <c r="N264" s="2"/>
      <c r="O264" s="2"/>
      <c r="P264" s="8" t="str">
        <f t="shared" si="9"/>
        <v/>
      </c>
      <c r="Q264" s="2"/>
      <c r="R264" s="2"/>
      <c r="S264" s="2"/>
      <c r="T264" s="2"/>
      <c r="V264" s="2">
        <v>262</v>
      </c>
      <c r="W264" s="32" t="str">
        <f t="shared" si="8"/>
        <v/>
      </c>
      <c r="X264" s="30" t="str">
        <f>IFERROR(SUMPRODUCT((#REF!=V264)*($P$3:$P$3003)),"")</f>
        <v/>
      </c>
    </row>
    <row r="265" spans="7:24" x14ac:dyDescent="0.2">
      <c r="G265" s="2"/>
      <c r="H265" s="35"/>
      <c r="I265" s="2"/>
      <c r="J265" s="2"/>
      <c r="K265" s="8" t="str">
        <f>IFERROR(VLOOKUP(J265,data[],2,FALSE),"")</f>
        <v/>
      </c>
      <c r="L265" s="2"/>
      <c r="M265" s="2"/>
      <c r="N265" s="2"/>
      <c r="O265" s="2"/>
      <c r="P265" s="8" t="str">
        <f t="shared" si="9"/>
        <v/>
      </c>
      <c r="Q265" s="2"/>
      <c r="R265" s="2"/>
      <c r="S265" s="2"/>
      <c r="T265" s="2"/>
      <c r="V265" s="2">
        <v>263</v>
      </c>
      <c r="W265" s="32" t="str">
        <f t="shared" si="8"/>
        <v/>
      </c>
      <c r="X265" s="30" t="str">
        <f>IFERROR(SUMPRODUCT((#REF!=V265)*($P$3:$P$3003)),"")</f>
        <v/>
      </c>
    </row>
    <row r="266" spans="7:24" x14ac:dyDescent="0.2">
      <c r="G266" s="2"/>
      <c r="H266" s="35"/>
      <c r="I266" s="2"/>
      <c r="J266" s="2"/>
      <c r="K266" s="8" t="str">
        <f>IFERROR(VLOOKUP(J266,data[],2,FALSE),"")</f>
        <v/>
      </c>
      <c r="L266" s="2"/>
      <c r="M266" s="2"/>
      <c r="N266" s="2"/>
      <c r="O266" s="2"/>
      <c r="P266" s="8" t="str">
        <f t="shared" si="9"/>
        <v/>
      </c>
      <c r="Q266" s="2"/>
      <c r="R266" s="2"/>
      <c r="S266" s="2"/>
      <c r="T266" s="2"/>
      <c r="V266" s="2">
        <v>264</v>
      </c>
      <c r="W266" s="32" t="str">
        <f t="shared" si="8"/>
        <v/>
      </c>
      <c r="X266" s="30" t="str">
        <f>IFERROR(SUMPRODUCT((#REF!=V266)*($P$3:$P$3003)),"")</f>
        <v/>
      </c>
    </row>
    <row r="267" spans="7:24" x14ac:dyDescent="0.2">
      <c r="G267" s="2"/>
      <c r="H267" s="35"/>
      <c r="I267" s="2"/>
      <c r="J267" s="2"/>
      <c r="K267" s="8" t="str">
        <f>IFERROR(VLOOKUP(J267,data[],2,FALSE),"")</f>
        <v/>
      </c>
      <c r="L267" s="2"/>
      <c r="M267" s="2"/>
      <c r="N267" s="2"/>
      <c r="O267" s="2"/>
      <c r="P267" s="8" t="str">
        <f t="shared" si="9"/>
        <v/>
      </c>
      <c r="Q267" s="2"/>
      <c r="R267" s="2"/>
      <c r="S267" s="2"/>
      <c r="T267" s="2"/>
      <c r="V267" s="2">
        <v>265</v>
      </c>
      <c r="W267" s="32" t="str">
        <f t="shared" si="8"/>
        <v/>
      </c>
      <c r="X267" s="30" t="str">
        <f>IFERROR(SUMPRODUCT((#REF!=V267)*($P$3:$P$3003)),"")</f>
        <v/>
      </c>
    </row>
    <row r="268" spans="7:24" x14ac:dyDescent="0.2">
      <c r="G268" s="2"/>
      <c r="H268" s="35"/>
      <c r="I268" s="2"/>
      <c r="J268" s="2"/>
      <c r="K268" s="8" t="str">
        <f>IFERROR(VLOOKUP(J268,data[],2,FALSE),"")</f>
        <v/>
      </c>
      <c r="L268" s="2"/>
      <c r="M268" s="2"/>
      <c r="N268" s="2"/>
      <c r="O268" s="2"/>
      <c r="P268" s="8" t="str">
        <f t="shared" si="9"/>
        <v/>
      </c>
      <c r="Q268" s="2"/>
      <c r="R268" s="2"/>
      <c r="S268" s="2"/>
      <c r="T268" s="2"/>
      <c r="V268" s="2">
        <v>266</v>
      </c>
      <c r="W268" s="32" t="str">
        <f t="shared" si="8"/>
        <v/>
      </c>
      <c r="X268" s="30" t="str">
        <f>IFERROR(SUMPRODUCT((#REF!=V268)*($P$3:$P$3003)),"")</f>
        <v/>
      </c>
    </row>
    <row r="269" spans="7:24" x14ac:dyDescent="0.2">
      <c r="G269" s="2"/>
      <c r="H269" s="35"/>
      <c r="I269" s="2"/>
      <c r="J269" s="2"/>
      <c r="K269" s="8" t="str">
        <f>IFERROR(VLOOKUP(J269,data[],2,FALSE),"")</f>
        <v/>
      </c>
      <c r="L269" s="2"/>
      <c r="M269" s="2"/>
      <c r="N269" s="2"/>
      <c r="O269" s="2"/>
      <c r="P269" s="8" t="str">
        <f t="shared" si="9"/>
        <v/>
      </c>
      <c r="Q269" s="2"/>
      <c r="R269" s="2"/>
      <c r="S269" s="2"/>
      <c r="T269" s="2"/>
      <c r="V269" s="2">
        <v>267</v>
      </c>
      <c r="W269" s="32" t="str">
        <f t="shared" si="8"/>
        <v/>
      </c>
      <c r="X269" s="30" t="str">
        <f>IFERROR(SUMPRODUCT((#REF!=V269)*($P$3:$P$3003)),"")</f>
        <v/>
      </c>
    </row>
    <row r="270" spans="7:24" x14ac:dyDescent="0.2">
      <c r="G270" s="2"/>
      <c r="H270" s="35"/>
      <c r="I270" s="2"/>
      <c r="J270" s="2"/>
      <c r="K270" s="8" t="str">
        <f>IFERROR(VLOOKUP(J270,data[],2,FALSE),"")</f>
        <v/>
      </c>
      <c r="L270" s="2"/>
      <c r="M270" s="2"/>
      <c r="N270" s="2"/>
      <c r="O270" s="2"/>
      <c r="P270" s="8" t="str">
        <f t="shared" si="9"/>
        <v/>
      </c>
      <c r="Q270" s="2"/>
      <c r="R270" s="2"/>
      <c r="S270" s="2"/>
      <c r="T270" s="2"/>
      <c r="V270" s="2">
        <v>268</v>
      </c>
      <c r="W270" s="32" t="str">
        <f t="shared" si="8"/>
        <v/>
      </c>
      <c r="X270" s="30" t="str">
        <f>IFERROR(SUMPRODUCT((#REF!=V270)*($P$3:$P$3003)),"")</f>
        <v/>
      </c>
    </row>
    <row r="271" spans="7:24" x14ac:dyDescent="0.2">
      <c r="G271" s="2"/>
      <c r="H271" s="35"/>
      <c r="I271" s="2"/>
      <c r="J271" s="2"/>
      <c r="K271" s="8" t="str">
        <f>IFERROR(VLOOKUP(J271,data[],2,FALSE),"")</f>
        <v/>
      </c>
      <c r="L271" s="2"/>
      <c r="M271" s="2"/>
      <c r="N271" s="2"/>
      <c r="O271" s="2"/>
      <c r="P271" s="8" t="str">
        <f t="shared" si="9"/>
        <v/>
      </c>
      <c r="Q271" s="2"/>
      <c r="R271" s="2"/>
      <c r="S271" s="2"/>
      <c r="T271" s="2"/>
      <c r="V271" s="2">
        <v>269</v>
      </c>
      <c r="W271" s="32" t="str">
        <f t="shared" si="8"/>
        <v/>
      </c>
      <c r="X271" s="30" t="str">
        <f>IFERROR(SUMPRODUCT((#REF!=V271)*($P$3:$P$3003)),"")</f>
        <v/>
      </c>
    </row>
    <row r="272" spans="7:24" x14ac:dyDescent="0.2">
      <c r="G272" s="2"/>
      <c r="H272" s="35"/>
      <c r="I272" s="2"/>
      <c r="J272" s="2"/>
      <c r="K272" s="8" t="str">
        <f>IFERROR(VLOOKUP(J272,data[],2,FALSE),"")</f>
        <v/>
      </c>
      <c r="L272" s="2"/>
      <c r="M272" s="2"/>
      <c r="N272" s="2"/>
      <c r="O272" s="2"/>
      <c r="P272" s="8" t="str">
        <f t="shared" si="9"/>
        <v/>
      </c>
      <c r="Q272" s="2"/>
      <c r="R272" s="2"/>
      <c r="S272" s="2"/>
      <c r="T272" s="2"/>
      <c r="V272" s="2">
        <v>270</v>
      </c>
      <c r="W272" s="32" t="str">
        <f t="shared" si="8"/>
        <v/>
      </c>
      <c r="X272" s="30" t="str">
        <f>IFERROR(SUMPRODUCT((#REF!=V272)*($P$3:$P$3003)),"")</f>
        <v/>
      </c>
    </row>
    <row r="273" spans="7:24" x14ac:dyDescent="0.2">
      <c r="G273" s="2"/>
      <c r="H273" s="35"/>
      <c r="I273" s="2"/>
      <c r="J273" s="2"/>
      <c r="K273" s="8" t="str">
        <f>IFERROR(VLOOKUP(J273,data[],2,FALSE),"")</f>
        <v/>
      </c>
      <c r="L273" s="2"/>
      <c r="M273" s="2"/>
      <c r="N273" s="2"/>
      <c r="O273" s="2"/>
      <c r="P273" s="8" t="str">
        <f t="shared" si="9"/>
        <v/>
      </c>
      <c r="Q273" s="2"/>
      <c r="R273" s="2"/>
      <c r="S273" s="2"/>
      <c r="T273" s="2"/>
      <c r="V273" s="2">
        <v>271</v>
      </c>
      <c r="W273" s="32" t="str">
        <f t="shared" si="8"/>
        <v/>
      </c>
      <c r="X273" s="30" t="str">
        <f>IFERROR(SUMPRODUCT((#REF!=V273)*($P$3:$P$3003)),"")</f>
        <v/>
      </c>
    </row>
    <row r="274" spans="7:24" x14ac:dyDescent="0.2">
      <c r="G274" s="2"/>
      <c r="H274" s="35"/>
      <c r="I274" s="2"/>
      <c r="J274" s="2"/>
      <c r="K274" s="8" t="str">
        <f>IFERROR(VLOOKUP(J274,data[],2,FALSE),"")</f>
        <v/>
      </c>
      <c r="L274" s="2"/>
      <c r="M274" s="2"/>
      <c r="N274" s="2"/>
      <c r="O274" s="2"/>
      <c r="P274" s="8" t="str">
        <f t="shared" si="9"/>
        <v/>
      </c>
      <c r="Q274" s="2"/>
      <c r="R274" s="2"/>
      <c r="S274" s="2"/>
      <c r="T274" s="2"/>
      <c r="V274" s="2">
        <v>272</v>
      </c>
      <c r="W274" s="32" t="str">
        <f t="shared" si="8"/>
        <v/>
      </c>
      <c r="X274" s="30" t="str">
        <f>IFERROR(SUMPRODUCT((#REF!=V274)*($P$3:$P$3003)),"")</f>
        <v/>
      </c>
    </row>
    <row r="275" spans="7:24" x14ac:dyDescent="0.2">
      <c r="G275" s="2"/>
      <c r="H275" s="35"/>
      <c r="I275" s="2"/>
      <c r="J275" s="2"/>
      <c r="K275" s="8" t="str">
        <f>IFERROR(VLOOKUP(J275,data[],2,FALSE),"")</f>
        <v/>
      </c>
      <c r="L275" s="2"/>
      <c r="M275" s="2"/>
      <c r="N275" s="2"/>
      <c r="O275" s="2"/>
      <c r="P275" s="8" t="str">
        <f t="shared" si="9"/>
        <v/>
      </c>
      <c r="Q275" s="2"/>
      <c r="R275" s="2"/>
      <c r="S275" s="2"/>
      <c r="T275" s="2"/>
      <c r="V275" s="2">
        <v>273</v>
      </c>
      <c r="W275" s="32" t="str">
        <f t="shared" si="8"/>
        <v/>
      </c>
      <c r="X275" s="30" t="str">
        <f>IFERROR(SUMPRODUCT((#REF!=V275)*($P$3:$P$3003)),"")</f>
        <v/>
      </c>
    </row>
    <row r="276" spans="7:24" x14ac:dyDescent="0.2">
      <c r="G276" s="2"/>
      <c r="H276" s="35"/>
      <c r="I276" s="2"/>
      <c r="J276" s="2"/>
      <c r="K276" s="8" t="str">
        <f>IFERROR(VLOOKUP(J276,data[],2,FALSE),"")</f>
        <v/>
      </c>
      <c r="L276" s="2"/>
      <c r="M276" s="2"/>
      <c r="N276" s="2"/>
      <c r="O276" s="2"/>
      <c r="P276" s="8" t="str">
        <f t="shared" si="9"/>
        <v/>
      </c>
      <c r="Q276" s="2"/>
      <c r="R276" s="2"/>
      <c r="S276" s="2"/>
      <c r="T276" s="2"/>
      <c r="V276" s="2">
        <v>274</v>
      </c>
      <c r="W276" s="32" t="str">
        <f t="shared" si="8"/>
        <v/>
      </c>
      <c r="X276" s="30" t="str">
        <f>IFERROR(SUMPRODUCT((#REF!=V276)*($P$3:$P$3003)),"")</f>
        <v/>
      </c>
    </row>
    <row r="277" spans="7:24" x14ac:dyDescent="0.2">
      <c r="G277" s="2"/>
      <c r="H277" s="35"/>
      <c r="I277" s="2"/>
      <c r="J277" s="2"/>
      <c r="K277" s="8" t="str">
        <f>IFERROR(VLOOKUP(J277,data[],2,FALSE),"")</f>
        <v/>
      </c>
      <c r="L277" s="2"/>
      <c r="M277" s="2"/>
      <c r="N277" s="2"/>
      <c r="O277" s="2"/>
      <c r="P277" s="8" t="str">
        <f t="shared" si="9"/>
        <v/>
      </c>
      <c r="Q277" s="2"/>
      <c r="R277" s="2"/>
      <c r="S277" s="2"/>
      <c r="T277" s="2"/>
      <c r="V277" s="2">
        <v>275</v>
      </c>
      <c r="W277" s="32" t="str">
        <f t="shared" si="8"/>
        <v/>
      </c>
      <c r="X277" s="30" t="str">
        <f>IFERROR(SUMPRODUCT((#REF!=V277)*($P$3:$P$3003)),"")</f>
        <v/>
      </c>
    </row>
    <row r="278" spans="7:24" x14ac:dyDescent="0.2">
      <c r="G278" s="2"/>
      <c r="H278" s="35"/>
      <c r="I278" s="2"/>
      <c r="J278" s="2"/>
      <c r="K278" s="8" t="str">
        <f>IFERROR(VLOOKUP(J278,data[],2,FALSE),"")</f>
        <v/>
      </c>
      <c r="L278" s="2"/>
      <c r="M278" s="2"/>
      <c r="N278" s="2"/>
      <c r="O278" s="2"/>
      <c r="P278" s="8" t="str">
        <f t="shared" si="9"/>
        <v/>
      </c>
      <c r="Q278" s="2"/>
      <c r="R278" s="2"/>
      <c r="S278" s="2"/>
      <c r="T278" s="2"/>
      <c r="V278" s="2">
        <v>276</v>
      </c>
      <c r="W278" s="32" t="str">
        <f t="shared" si="8"/>
        <v/>
      </c>
      <c r="X278" s="30" t="str">
        <f>IFERROR(SUMPRODUCT((#REF!=V278)*($P$3:$P$3003)),"")</f>
        <v/>
      </c>
    </row>
    <row r="279" spans="7:24" x14ac:dyDescent="0.2">
      <c r="G279" s="2"/>
      <c r="H279" s="35"/>
      <c r="I279" s="2"/>
      <c r="J279" s="2"/>
      <c r="K279" s="8" t="str">
        <f>IFERROR(VLOOKUP(J279,data[],2,FALSE),"")</f>
        <v/>
      </c>
      <c r="L279" s="2"/>
      <c r="M279" s="2"/>
      <c r="N279" s="2"/>
      <c r="O279" s="2"/>
      <c r="P279" s="8" t="str">
        <f t="shared" si="9"/>
        <v/>
      </c>
      <c r="Q279" s="2"/>
      <c r="R279" s="2"/>
      <c r="S279" s="2"/>
      <c r="T279" s="2"/>
      <c r="V279" s="2">
        <v>277</v>
      </c>
      <c r="W279" s="32" t="str">
        <f t="shared" si="8"/>
        <v/>
      </c>
      <c r="X279" s="30" t="str">
        <f>IFERROR(SUMPRODUCT((#REF!=V279)*($P$3:$P$3003)),"")</f>
        <v/>
      </c>
    </row>
    <row r="280" spans="7:24" x14ac:dyDescent="0.2">
      <c r="G280" s="2"/>
      <c r="H280" s="35"/>
      <c r="I280" s="2"/>
      <c r="J280" s="2"/>
      <c r="K280" s="8" t="str">
        <f>IFERROR(VLOOKUP(J280,data[],2,FALSE),"")</f>
        <v/>
      </c>
      <c r="L280" s="2"/>
      <c r="M280" s="2"/>
      <c r="N280" s="2"/>
      <c r="O280" s="2"/>
      <c r="P280" s="8" t="str">
        <f t="shared" si="9"/>
        <v/>
      </c>
      <c r="Q280" s="2"/>
      <c r="R280" s="2"/>
      <c r="S280" s="2"/>
      <c r="T280" s="2"/>
      <c r="V280" s="2">
        <v>278</v>
      </c>
      <c r="W280" s="32" t="str">
        <f t="shared" si="8"/>
        <v/>
      </c>
      <c r="X280" s="30" t="str">
        <f>IFERROR(SUMPRODUCT((#REF!=V280)*($P$3:$P$3003)),"")</f>
        <v/>
      </c>
    </row>
    <row r="281" spans="7:24" x14ac:dyDescent="0.2">
      <c r="G281" s="2"/>
      <c r="H281" s="35"/>
      <c r="I281" s="2"/>
      <c r="J281" s="2"/>
      <c r="K281" s="8" t="str">
        <f>IFERROR(VLOOKUP(J281,data[],2,FALSE),"")</f>
        <v/>
      </c>
      <c r="L281" s="2"/>
      <c r="M281" s="2"/>
      <c r="N281" s="2"/>
      <c r="O281" s="2"/>
      <c r="P281" s="8" t="str">
        <f t="shared" si="9"/>
        <v/>
      </c>
      <c r="Q281" s="2"/>
      <c r="R281" s="2"/>
      <c r="S281" s="2"/>
      <c r="T281" s="2"/>
      <c r="V281" s="2">
        <v>279</v>
      </c>
      <c r="W281" s="32" t="str">
        <f t="shared" si="8"/>
        <v/>
      </c>
      <c r="X281" s="30" t="str">
        <f>IFERROR(SUMPRODUCT((#REF!=V281)*($P$3:$P$3003)),"")</f>
        <v/>
      </c>
    </row>
    <row r="282" spans="7:24" x14ac:dyDescent="0.2">
      <c r="G282" s="2"/>
      <c r="H282" s="35"/>
      <c r="I282" s="2"/>
      <c r="J282" s="2"/>
      <c r="K282" s="8" t="str">
        <f>IFERROR(VLOOKUP(J282,data[],2,FALSE),"")</f>
        <v/>
      </c>
      <c r="L282" s="2"/>
      <c r="M282" s="2"/>
      <c r="N282" s="2"/>
      <c r="O282" s="2"/>
      <c r="P282" s="8" t="str">
        <f t="shared" si="9"/>
        <v/>
      </c>
      <c r="Q282" s="2"/>
      <c r="R282" s="2"/>
      <c r="S282" s="2"/>
      <c r="T282" s="2"/>
      <c r="V282" s="2">
        <v>280</v>
      </c>
      <c r="W282" s="32" t="str">
        <f t="shared" si="8"/>
        <v/>
      </c>
      <c r="X282" s="30" t="str">
        <f>IFERROR(SUMPRODUCT((#REF!=V282)*($P$3:$P$3003)),"")</f>
        <v/>
      </c>
    </row>
    <row r="283" spans="7:24" x14ac:dyDescent="0.2">
      <c r="G283" s="2"/>
      <c r="H283" s="35"/>
      <c r="I283" s="2"/>
      <c r="J283" s="2"/>
      <c r="K283" s="8" t="str">
        <f>IFERROR(VLOOKUP(J283,data[],2,FALSE),"")</f>
        <v/>
      </c>
      <c r="L283" s="2"/>
      <c r="M283" s="2"/>
      <c r="N283" s="2"/>
      <c r="O283" s="2"/>
      <c r="P283" s="8" t="str">
        <f t="shared" si="9"/>
        <v/>
      </c>
      <c r="Q283" s="2"/>
      <c r="R283" s="2"/>
      <c r="S283" s="2"/>
      <c r="T283" s="2"/>
      <c r="V283" s="2">
        <v>281</v>
      </c>
      <c r="W283" s="32" t="str">
        <f t="shared" si="8"/>
        <v/>
      </c>
      <c r="X283" s="30" t="str">
        <f>IFERROR(SUMPRODUCT((#REF!=V283)*($P$3:$P$3003)),"")</f>
        <v/>
      </c>
    </row>
    <row r="284" spans="7:24" x14ac:dyDescent="0.2">
      <c r="G284" s="2"/>
      <c r="H284" s="35"/>
      <c r="I284" s="2"/>
      <c r="J284" s="2"/>
      <c r="K284" s="8" t="str">
        <f>IFERROR(VLOOKUP(J284,data[],2,FALSE),"")</f>
        <v/>
      </c>
      <c r="L284" s="2"/>
      <c r="M284" s="2"/>
      <c r="N284" s="2"/>
      <c r="O284" s="2"/>
      <c r="P284" s="8" t="str">
        <f t="shared" si="9"/>
        <v/>
      </c>
      <c r="Q284" s="2"/>
      <c r="R284" s="2"/>
      <c r="S284" s="2"/>
      <c r="T284" s="2"/>
      <c r="V284" s="2">
        <v>282</v>
      </c>
      <c r="W284" s="32" t="str">
        <f t="shared" si="8"/>
        <v/>
      </c>
      <c r="X284" s="30" t="str">
        <f>IFERROR(SUMPRODUCT((#REF!=V284)*($P$3:$P$3003)),"")</f>
        <v/>
      </c>
    </row>
    <row r="285" spans="7:24" x14ac:dyDescent="0.2">
      <c r="G285" s="2"/>
      <c r="H285" s="35"/>
      <c r="I285" s="2"/>
      <c r="J285" s="2"/>
      <c r="K285" s="8" t="str">
        <f>IFERROR(VLOOKUP(J285,data[],2,FALSE),"")</f>
        <v/>
      </c>
      <c r="L285" s="2"/>
      <c r="M285" s="2"/>
      <c r="N285" s="2"/>
      <c r="O285" s="2"/>
      <c r="P285" s="8" t="str">
        <f t="shared" si="9"/>
        <v/>
      </c>
      <c r="Q285" s="2"/>
      <c r="R285" s="2"/>
      <c r="S285" s="2"/>
      <c r="T285" s="2"/>
      <c r="V285" s="2">
        <v>283</v>
      </c>
      <c r="W285" s="32" t="str">
        <f t="shared" si="8"/>
        <v/>
      </c>
      <c r="X285" s="30" t="str">
        <f>IFERROR(SUMPRODUCT((#REF!=V285)*($P$3:$P$3003)),"")</f>
        <v/>
      </c>
    </row>
    <row r="286" spans="7:24" x14ac:dyDescent="0.2">
      <c r="G286" s="2"/>
      <c r="H286" s="35"/>
      <c r="I286" s="2"/>
      <c r="J286" s="2"/>
      <c r="K286" s="8" t="str">
        <f>IFERROR(VLOOKUP(J286,data[],2,FALSE),"")</f>
        <v/>
      </c>
      <c r="L286" s="2"/>
      <c r="M286" s="2"/>
      <c r="N286" s="2"/>
      <c r="O286" s="2"/>
      <c r="P286" s="8" t="str">
        <f t="shared" si="9"/>
        <v/>
      </c>
      <c r="Q286" s="2"/>
      <c r="R286" s="2"/>
      <c r="S286" s="2"/>
      <c r="T286" s="2"/>
      <c r="V286" s="2">
        <v>284</v>
      </c>
      <c r="W286" s="32" t="str">
        <f t="shared" si="8"/>
        <v/>
      </c>
      <c r="X286" s="30" t="str">
        <f>IFERROR(SUMPRODUCT((#REF!=V286)*($P$3:$P$3003)),"")</f>
        <v/>
      </c>
    </row>
    <row r="287" spans="7:24" x14ac:dyDescent="0.2">
      <c r="G287" s="2"/>
      <c r="H287" s="35"/>
      <c r="I287" s="2"/>
      <c r="J287" s="2"/>
      <c r="K287" s="8" t="str">
        <f>IFERROR(VLOOKUP(J287,data[],2,FALSE),"")</f>
        <v/>
      </c>
      <c r="L287" s="2"/>
      <c r="M287" s="2"/>
      <c r="N287" s="2"/>
      <c r="O287" s="2"/>
      <c r="P287" s="8" t="str">
        <f t="shared" si="9"/>
        <v/>
      </c>
      <c r="Q287" s="2"/>
      <c r="R287" s="2"/>
      <c r="S287" s="2"/>
      <c r="T287" s="2"/>
      <c r="V287" s="2">
        <v>285</v>
      </c>
      <c r="W287" s="32" t="str">
        <f t="shared" si="8"/>
        <v/>
      </c>
      <c r="X287" s="30" t="str">
        <f>IFERROR(SUMPRODUCT((#REF!=V287)*($P$3:$P$3003)),"")</f>
        <v/>
      </c>
    </row>
    <row r="288" spans="7:24" x14ac:dyDescent="0.2">
      <c r="G288" s="2"/>
      <c r="H288" s="35"/>
      <c r="I288" s="2"/>
      <c r="J288" s="2"/>
      <c r="K288" s="8" t="str">
        <f>IFERROR(VLOOKUP(J288,data[],2,FALSE),"")</f>
        <v/>
      </c>
      <c r="L288" s="2"/>
      <c r="M288" s="2"/>
      <c r="N288" s="2"/>
      <c r="O288" s="2"/>
      <c r="P288" s="8" t="str">
        <f t="shared" si="9"/>
        <v/>
      </c>
      <c r="Q288" s="2"/>
      <c r="R288" s="2"/>
      <c r="S288" s="2"/>
      <c r="T288" s="2"/>
      <c r="V288" s="2">
        <v>286</v>
      </c>
      <c r="W288" s="32" t="str">
        <f t="shared" si="8"/>
        <v/>
      </c>
      <c r="X288" s="30" t="str">
        <f>IFERROR(SUMPRODUCT((#REF!=V288)*($P$3:$P$3003)),"")</f>
        <v/>
      </c>
    </row>
    <row r="289" spans="7:24" x14ac:dyDescent="0.2">
      <c r="G289" s="2"/>
      <c r="H289" s="35"/>
      <c r="I289" s="2"/>
      <c r="J289" s="2"/>
      <c r="K289" s="8" t="str">
        <f>IFERROR(VLOOKUP(J289,data[],2,FALSE),"")</f>
        <v/>
      </c>
      <c r="L289" s="2"/>
      <c r="M289" s="2"/>
      <c r="N289" s="2"/>
      <c r="O289" s="2"/>
      <c r="P289" s="8" t="str">
        <f t="shared" si="9"/>
        <v/>
      </c>
      <c r="Q289" s="2"/>
      <c r="R289" s="2"/>
      <c r="S289" s="2"/>
      <c r="T289" s="2"/>
      <c r="V289" s="2">
        <v>287</v>
      </c>
      <c r="W289" s="32" t="str">
        <f t="shared" si="8"/>
        <v/>
      </c>
      <c r="X289" s="30" t="str">
        <f>IFERROR(SUMPRODUCT((#REF!=V289)*($P$3:$P$3003)),"")</f>
        <v/>
      </c>
    </row>
    <row r="290" spans="7:24" x14ac:dyDescent="0.2">
      <c r="G290" s="2"/>
      <c r="H290" s="35"/>
      <c r="I290" s="2"/>
      <c r="J290" s="2"/>
      <c r="K290" s="8" t="str">
        <f>IFERROR(VLOOKUP(J290,data[],2,FALSE),"")</f>
        <v/>
      </c>
      <c r="L290" s="2"/>
      <c r="M290" s="2"/>
      <c r="N290" s="2"/>
      <c r="O290" s="2"/>
      <c r="P290" s="8" t="str">
        <f t="shared" si="9"/>
        <v/>
      </c>
      <c r="Q290" s="2"/>
      <c r="R290" s="2"/>
      <c r="S290" s="2"/>
      <c r="T290" s="2"/>
      <c r="V290" s="2">
        <v>288</v>
      </c>
      <c r="W290" s="32" t="str">
        <f t="shared" si="8"/>
        <v/>
      </c>
      <c r="X290" s="30" t="str">
        <f>IFERROR(SUMPRODUCT((#REF!=V290)*($P$3:$P$3003)),"")</f>
        <v/>
      </c>
    </row>
    <row r="291" spans="7:24" x14ac:dyDescent="0.2">
      <c r="G291" s="2"/>
      <c r="H291" s="35"/>
      <c r="I291" s="2"/>
      <c r="J291" s="2"/>
      <c r="K291" s="8" t="str">
        <f>IFERROR(VLOOKUP(J291,data[],2,FALSE),"")</f>
        <v/>
      </c>
      <c r="L291" s="2"/>
      <c r="M291" s="2"/>
      <c r="N291" s="2"/>
      <c r="O291" s="2"/>
      <c r="P291" s="8" t="str">
        <f t="shared" si="9"/>
        <v/>
      </c>
      <c r="Q291" s="2"/>
      <c r="R291" s="2"/>
      <c r="S291" s="2"/>
      <c r="T291" s="2"/>
      <c r="V291" s="2">
        <v>289</v>
      </c>
      <c r="W291" s="32" t="str">
        <f t="shared" si="8"/>
        <v/>
      </c>
      <c r="X291" s="30" t="str">
        <f>IFERROR(SUMPRODUCT((#REF!=V291)*($P$3:$P$3003)),"")</f>
        <v/>
      </c>
    </row>
    <row r="292" spans="7:24" x14ac:dyDescent="0.2">
      <c r="G292" s="2"/>
      <c r="H292" s="35"/>
      <c r="I292" s="2"/>
      <c r="J292" s="2"/>
      <c r="K292" s="8" t="str">
        <f>IFERROR(VLOOKUP(J292,data[],2,FALSE),"")</f>
        <v/>
      </c>
      <c r="L292" s="2"/>
      <c r="M292" s="2"/>
      <c r="N292" s="2"/>
      <c r="O292" s="2"/>
      <c r="P292" s="8" t="str">
        <f t="shared" si="9"/>
        <v/>
      </c>
      <c r="Q292" s="2"/>
      <c r="R292" s="2"/>
      <c r="S292" s="2"/>
      <c r="T292" s="2"/>
      <c r="V292" s="2">
        <v>290</v>
      </c>
      <c r="W292" s="32" t="str">
        <f t="shared" si="8"/>
        <v/>
      </c>
      <c r="X292" s="30" t="str">
        <f>IFERROR(SUMPRODUCT((#REF!=V292)*($P$3:$P$3003)),"")</f>
        <v/>
      </c>
    </row>
    <row r="293" spans="7:24" x14ac:dyDescent="0.2">
      <c r="G293" s="2"/>
      <c r="H293" s="35"/>
      <c r="I293" s="2"/>
      <c r="J293" s="2"/>
      <c r="K293" s="8" t="str">
        <f>IFERROR(VLOOKUP(J293,data[],2,FALSE),"")</f>
        <v/>
      </c>
      <c r="L293" s="2"/>
      <c r="M293" s="2"/>
      <c r="N293" s="2"/>
      <c r="O293" s="2"/>
      <c r="P293" s="8" t="str">
        <f t="shared" si="9"/>
        <v/>
      </c>
      <c r="Q293" s="2"/>
      <c r="R293" s="2"/>
      <c r="S293" s="2"/>
      <c r="T293" s="2"/>
      <c r="V293" s="2">
        <v>291</v>
      </c>
      <c r="W293" s="32" t="str">
        <f t="shared" si="8"/>
        <v/>
      </c>
      <c r="X293" s="30" t="str">
        <f>IFERROR(SUMPRODUCT((#REF!=V293)*($P$3:$P$3003)),"")</f>
        <v/>
      </c>
    </row>
    <row r="294" spans="7:24" x14ac:dyDescent="0.2">
      <c r="G294" s="2"/>
      <c r="H294" s="35"/>
      <c r="I294" s="2"/>
      <c r="J294" s="2"/>
      <c r="K294" s="8" t="str">
        <f>IFERROR(VLOOKUP(J294,data[],2,FALSE),"")</f>
        <v/>
      </c>
      <c r="L294" s="2"/>
      <c r="M294" s="2"/>
      <c r="N294" s="2"/>
      <c r="O294" s="2"/>
      <c r="P294" s="8" t="str">
        <f t="shared" si="9"/>
        <v/>
      </c>
      <c r="Q294" s="2"/>
      <c r="R294" s="2"/>
      <c r="S294" s="2"/>
      <c r="T294" s="2"/>
      <c r="V294" s="2">
        <v>292</v>
      </c>
      <c r="W294" s="32" t="str">
        <f t="shared" si="8"/>
        <v/>
      </c>
      <c r="X294" s="30" t="str">
        <f>IFERROR(SUMPRODUCT((#REF!=V294)*($P$3:$P$3003)),"")</f>
        <v/>
      </c>
    </row>
    <row r="295" spans="7:24" x14ac:dyDescent="0.2">
      <c r="G295" s="2"/>
      <c r="H295" s="35"/>
      <c r="I295" s="2"/>
      <c r="J295" s="2"/>
      <c r="K295" s="8" t="str">
        <f>IFERROR(VLOOKUP(J295,data[],2,FALSE),"")</f>
        <v/>
      </c>
      <c r="L295" s="2"/>
      <c r="M295" s="2"/>
      <c r="N295" s="2"/>
      <c r="O295" s="2"/>
      <c r="P295" s="8" t="str">
        <f t="shared" si="9"/>
        <v/>
      </c>
      <c r="Q295" s="2"/>
      <c r="R295" s="2"/>
      <c r="S295" s="2"/>
      <c r="T295" s="2"/>
      <c r="V295" s="2">
        <v>293</v>
      </c>
      <c r="W295" s="32" t="str">
        <f t="shared" si="8"/>
        <v/>
      </c>
      <c r="X295" s="30" t="str">
        <f>IFERROR(SUMPRODUCT((#REF!=V295)*($P$3:$P$3003)),"")</f>
        <v/>
      </c>
    </row>
    <row r="296" spans="7:24" x14ac:dyDescent="0.2">
      <c r="G296" s="2"/>
      <c r="H296" s="35"/>
      <c r="I296" s="2"/>
      <c r="J296" s="2"/>
      <c r="K296" s="8" t="str">
        <f>IFERROR(VLOOKUP(J296,data[],2,FALSE),"")</f>
        <v/>
      </c>
      <c r="L296" s="2"/>
      <c r="M296" s="2"/>
      <c r="N296" s="2"/>
      <c r="O296" s="2"/>
      <c r="P296" s="8" t="str">
        <f t="shared" si="9"/>
        <v/>
      </c>
      <c r="Q296" s="2"/>
      <c r="R296" s="2"/>
      <c r="S296" s="2"/>
      <c r="T296" s="2"/>
      <c r="V296" s="2">
        <v>294</v>
      </c>
      <c r="W296" s="32" t="str">
        <f t="shared" si="8"/>
        <v/>
      </c>
      <c r="X296" s="30" t="str">
        <f>IFERROR(SUMPRODUCT((#REF!=V296)*($P$3:$P$3003)),"")</f>
        <v/>
      </c>
    </row>
    <row r="297" spans="7:24" x14ac:dyDescent="0.2">
      <c r="G297" s="2"/>
      <c r="H297" s="35"/>
      <c r="I297" s="2"/>
      <c r="J297" s="2"/>
      <c r="K297" s="8" t="str">
        <f>IFERROR(VLOOKUP(J297,data[],2,FALSE),"")</f>
        <v/>
      </c>
      <c r="L297" s="2"/>
      <c r="M297" s="2"/>
      <c r="N297" s="2"/>
      <c r="O297" s="2"/>
      <c r="P297" s="8" t="str">
        <f t="shared" si="9"/>
        <v/>
      </c>
      <c r="Q297" s="2"/>
      <c r="R297" s="2"/>
      <c r="S297" s="2"/>
      <c r="T297" s="2"/>
      <c r="V297" s="2">
        <v>295</v>
      </c>
      <c r="W297" s="32" t="str">
        <f t="shared" si="8"/>
        <v/>
      </c>
      <c r="X297" s="30" t="str">
        <f>IFERROR(SUMPRODUCT((#REF!=V297)*($P$3:$P$3003)),"")</f>
        <v/>
      </c>
    </row>
    <row r="298" spans="7:24" x14ac:dyDescent="0.2">
      <c r="G298" s="2"/>
      <c r="H298" s="35"/>
      <c r="I298" s="2"/>
      <c r="J298" s="2"/>
      <c r="K298" s="8" t="str">
        <f>IFERROR(VLOOKUP(J298,data[],2,FALSE),"")</f>
        <v/>
      </c>
      <c r="L298" s="2"/>
      <c r="M298" s="2"/>
      <c r="N298" s="2"/>
      <c r="O298" s="2"/>
      <c r="P298" s="8" t="str">
        <f t="shared" si="9"/>
        <v/>
      </c>
      <c r="Q298" s="2"/>
      <c r="R298" s="2"/>
      <c r="S298" s="2"/>
      <c r="T298" s="2"/>
      <c r="V298" s="2">
        <v>296</v>
      </c>
      <c r="W298" s="32" t="str">
        <f t="shared" si="8"/>
        <v/>
      </c>
      <c r="X298" s="30" t="str">
        <f>IFERROR(SUMPRODUCT((#REF!=V298)*($P$3:$P$3003)),"")</f>
        <v/>
      </c>
    </row>
    <row r="299" spans="7:24" x14ac:dyDescent="0.2">
      <c r="G299" s="2"/>
      <c r="H299" s="35"/>
      <c r="I299" s="2"/>
      <c r="J299" s="2"/>
      <c r="K299" s="8" t="str">
        <f>IFERROR(VLOOKUP(J299,data[],2,FALSE),"")</f>
        <v/>
      </c>
      <c r="L299" s="2"/>
      <c r="M299" s="2"/>
      <c r="N299" s="2"/>
      <c r="O299" s="2"/>
      <c r="P299" s="8" t="str">
        <f t="shared" si="9"/>
        <v/>
      </c>
      <c r="Q299" s="2"/>
      <c r="R299" s="2"/>
      <c r="S299" s="2"/>
      <c r="T299" s="2"/>
      <c r="V299" s="2">
        <v>297</v>
      </c>
      <c r="W299" s="32" t="str">
        <f t="shared" si="8"/>
        <v/>
      </c>
      <c r="X299" s="30" t="str">
        <f>IFERROR(SUMPRODUCT((#REF!=V299)*($P$3:$P$3003)),"")</f>
        <v/>
      </c>
    </row>
    <row r="300" spans="7:24" x14ac:dyDescent="0.2">
      <c r="G300" s="2"/>
      <c r="H300" s="35"/>
      <c r="I300" s="2"/>
      <c r="J300" s="2"/>
      <c r="K300" s="8" t="str">
        <f>IFERROR(VLOOKUP(J300,data[],2,FALSE),"")</f>
        <v/>
      </c>
      <c r="L300" s="2"/>
      <c r="M300" s="2"/>
      <c r="N300" s="2"/>
      <c r="O300" s="2"/>
      <c r="P300" s="8" t="str">
        <f t="shared" si="9"/>
        <v/>
      </c>
      <c r="Q300" s="2"/>
      <c r="R300" s="2"/>
      <c r="S300" s="2"/>
      <c r="T300" s="2"/>
      <c r="V300" s="2">
        <v>298</v>
      </c>
      <c r="W300" s="32" t="str">
        <f t="shared" si="8"/>
        <v/>
      </c>
      <c r="X300" s="30" t="str">
        <f>IFERROR(SUMPRODUCT((#REF!=V300)*($P$3:$P$3003)),"")</f>
        <v/>
      </c>
    </row>
    <row r="301" spans="7:24" x14ac:dyDescent="0.2">
      <c r="G301" s="2"/>
      <c r="H301" s="35"/>
      <c r="I301" s="2"/>
      <c r="J301" s="2"/>
      <c r="K301" s="8" t="str">
        <f>IFERROR(VLOOKUP(J301,data[],2,FALSE),"")</f>
        <v/>
      </c>
      <c r="L301" s="2"/>
      <c r="M301" s="2"/>
      <c r="N301" s="2"/>
      <c r="O301" s="2"/>
      <c r="P301" s="8" t="str">
        <f t="shared" si="9"/>
        <v/>
      </c>
      <c r="Q301" s="2"/>
      <c r="R301" s="2"/>
      <c r="S301" s="2"/>
      <c r="T301" s="2"/>
      <c r="V301" s="2">
        <v>299</v>
      </c>
      <c r="W301" s="32" t="str">
        <f t="shared" si="8"/>
        <v/>
      </c>
      <c r="X301" s="30" t="str">
        <f>IFERROR(SUMPRODUCT((#REF!=V301)*($P$3:$P$3003)),"")</f>
        <v/>
      </c>
    </row>
    <row r="302" spans="7:24" x14ac:dyDescent="0.2">
      <c r="G302" s="2"/>
      <c r="H302" s="35"/>
      <c r="I302" s="2"/>
      <c r="J302" s="2"/>
      <c r="K302" s="8" t="str">
        <f>IFERROR(VLOOKUP(J302,data[],2,FALSE),"")</f>
        <v/>
      </c>
      <c r="L302" s="2"/>
      <c r="M302" s="2"/>
      <c r="N302" s="2"/>
      <c r="O302" s="2"/>
      <c r="P302" s="8" t="str">
        <f t="shared" si="9"/>
        <v/>
      </c>
      <c r="Q302" s="2"/>
      <c r="R302" s="2"/>
      <c r="S302" s="2"/>
      <c r="T302" s="2"/>
      <c r="V302" s="2">
        <v>300</v>
      </c>
      <c r="W302" s="32" t="str">
        <f t="shared" si="8"/>
        <v/>
      </c>
      <c r="X302" s="30" t="str">
        <f>IFERROR(SUMPRODUCT((#REF!=V302)*($P$3:$P$3003)),"")</f>
        <v/>
      </c>
    </row>
    <row r="303" spans="7:24" x14ac:dyDescent="0.2">
      <c r="G303" s="2"/>
      <c r="H303" s="35"/>
      <c r="I303" s="2"/>
      <c r="J303" s="2"/>
      <c r="K303" s="8" t="str">
        <f>IFERROR(VLOOKUP(J303,data[],2,FALSE),"")</f>
        <v/>
      </c>
      <c r="L303" s="2"/>
      <c r="M303" s="2"/>
      <c r="N303" s="2"/>
      <c r="O303" s="2"/>
      <c r="P303" s="8" t="str">
        <f t="shared" si="9"/>
        <v/>
      </c>
      <c r="Q303" s="2"/>
      <c r="R303" s="2"/>
      <c r="S303" s="2"/>
      <c r="T303" s="2"/>
      <c r="V303" s="2">
        <v>301</v>
      </c>
      <c r="W303" s="32" t="str">
        <f t="shared" si="8"/>
        <v/>
      </c>
      <c r="X303" s="30" t="str">
        <f>IFERROR(SUMPRODUCT((#REF!=V303)*($P$3:$P$3003)),"")</f>
        <v/>
      </c>
    </row>
    <row r="304" spans="7:24" x14ac:dyDescent="0.2">
      <c r="G304" s="2"/>
      <c r="H304" s="35"/>
      <c r="I304" s="2"/>
      <c r="J304" s="2"/>
      <c r="K304" s="8" t="str">
        <f>IFERROR(VLOOKUP(J304,data[],2,FALSE),"")</f>
        <v/>
      </c>
      <c r="L304" s="2"/>
      <c r="M304" s="2"/>
      <c r="N304" s="2"/>
      <c r="O304" s="2"/>
      <c r="P304" s="8" t="str">
        <f t="shared" si="9"/>
        <v/>
      </c>
      <c r="Q304" s="2"/>
      <c r="R304" s="2"/>
      <c r="S304" s="2"/>
      <c r="T304" s="2"/>
      <c r="V304" s="2">
        <v>302</v>
      </c>
      <c r="W304" s="32" t="str">
        <f t="shared" si="8"/>
        <v/>
      </c>
      <c r="X304" s="30" t="str">
        <f>IFERROR(SUMPRODUCT((#REF!=V304)*($P$3:$P$3003)),"")</f>
        <v/>
      </c>
    </row>
    <row r="305" spans="7:24" x14ac:dyDescent="0.2">
      <c r="G305" s="2"/>
      <c r="H305" s="35"/>
      <c r="I305" s="2"/>
      <c r="J305" s="2"/>
      <c r="K305" s="8" t="str">
        <f>IFERROR(VLOOKUP(J305,data[],2,FALSE),"")</f>
        <v/>
      </c>
      <c r="L305" s="2"/>
      <c r="M305" s="2"/>
      <c r="N305" s="2"/>
      <c r="O305" s="2"/>
      <c r="P305" s="8" t="str">
        <f t="shared" si="9"/>
        <v/>
      </c>
      <c r="Q305" s="2"/>
      <c r="R305" s="2"/>
      <c r="S305" s="2"/>
      <c r="T305" s="2"/>
      <c r="V305" s="2">
        <v>303</v>
      </c>
      <c r="W305" s="32" t="str">
        <f t="shared" si="8"/>
        <v/>
      </c>
      <c r="X305" s="30" t="str">
        <f>IFERROR(SUMPRODUCT((#REF!=V305)*($P$3:$P$3003)),"")</f>
        <v/>
      </c>
    </row>
    <row r="306" spans="7:24" x14ac:dyDescent="0.2">
      <c r="G306" s="2"/>
      <c r="H306" s="35"/>
      <c r="I306" s="2"/>
      <c r="J306" s="2"/>
      <c r="K306" s="8" t="str">
        <f>IFERROR(VLOOKUP(J306,data[],2,FALSE),"")</f>
        <v/>
      </c>
      <c r="L306" s="2"/>
      <c r="M306" s="2"/>
      <c r="N306" s="2"/>
      <c r="O306" s="2"/>
      <c r="P306" s="8" t="str">
        <f t="shared" si="9"/>
        <v/>
      </c>
      <c r="Q306" s="2"/>
      <c r="R306" s="2"/>
      <c r="S306" s="2"/>
      <c r="T306" s="2"/>
      <c r="V306" s="2">
        <v>304</v>
      </c>
      <c r="W306" s="32" t="str">
        <f t="shared" si="8"/>
        <v/>
      </c>
      <c r="X306" s="30" t="str">
        <f>IFERROR(SUMPRODUCT((#REF!=V306)*($P$3:$P$3003)),"")</f>
        <v/>
      </c>
    </row>
    <row r="307" spans="7:24" x14ac:dyDescent="0.2">
      <c r="G307" s="2"/>
      <c r="H307" s="35"/>
      <c r="I307" s="2"/>
      <c r="J307" s="2"/>
      <c r="K307" s="8" t="str">
        <f>IFERROR(VLOOKUP(J307,data[],2,FALSE),"")</f>
        <v/>
      </c>
      <c r="L307" s="2"/>
      <c r="M307" s="2"/>
      <c r="N307" s="2"/>
      <c r="O307" s="2"/>
      <c r="P307" s="8" t="str">
        <f t="shared" si="9"/>
        <v/>
      </c>
      <c r="Q307" s="2"/>
      <c r="R307" s="2"/>
      <c r="S307" s="2"/>
      <c r="T307" s="2"/>
      <c r="V307" s="2">
        <v>305</v>
      </c>
      <c r="W307" s="32" t="str">
        <f t="shared" si="8"/>
        <v/>
      </c>
      <c r="X307" s="30" t="str">
        <f>IFERROR(SUMPRODUCT((#REF!=V307)*($P$3:$P$3003)),"")</f>
        <v/>
      </c>
    </row>
    <row r="308" spans="7:24" x14ac:dyDescent="0.2">
      <c r="G308" s="2"/>
      <c r="H308" s="35"/>
      <c r="I308" s="2"/>
      <c r="J308" s="2"/>
      <c r="K308" s="8" t="str">
        <f>IFERROR(VLOOKUP(J308,data[],2,FALSE),"")</f>
        <v/>
      </c>
      <c r="L308" s="2"/>
      <c r="M308" s="2"/>
      <c r="N308" s="2"/>
      <c r="O308" s="2"/>
      <c r="P308" s="8" t="str">
        <f t="shared" si="9"/>
        <v/>
      </c>
      <c r="Q308" s="2"/>
      <c r="R308" s="2"/>
      <c r="S308" s="2"/>
      <c r="T308" s="2"/>
      <c r="V308" s="2">
        <v>306</v>
      </c>
      <c r="W308" s="32" t="str">
        <f t="shared" si="8"/>
        <v/>
      </c>
      <c r="X308" s="30" t="str">
        <f>IFERROR(SUMPRODUCT((#REF!=V308)*($P$3:$P$3003)),"")</f>
        <v/>
      </c>
    </row>
    <row r="309" spans="7:24" x14ac:dyDescent="0.2">
      <c r="G309" s="2"/>
      <c r="H309" s="35"/>
      <c r="I309" s="2"/>
      <c r="J309" s="2"/>
      <c r="K309" s="8" t="str">
        <f>IFERROR(VLOOKUP(J309,data[],2,FALSE),"")</f>
        <v/>
      </c>
      <c r="L309" s="2"/>
      <c r="M309" s="2"/>
      <c r="N309" s="2"/>
      <c r="O309" s="2"/>
      <c r="P309" s="8" t="str">
        <f t="shared" si="9"/>
        <v/>
      </c>
      <c r="Q309" s="2"/>
      <c r="R309" s="2"/>
      <c r="S309" s="2"/>
      <c r="T309" s="2"/>
      <c r="V309" s="2">
        <v>307</v>
      </c>
      <c r="W309" s="32" t="str">
        <f t="shared" si="8"/>
        <v/>
      </c>
      <c r="X309" s="30" t="str">
        <f>IFERROR(SUMPRODUCT((#REF!=V309)*($P$3:$P$3003)),"")</f>
        <v/>
      </c>
    </row>
    <row r="310" spans="7:24" x14ac:dyDescent="0.2">
      <c r="G310" s="2"/>
      <c r="H310" s="35"/>
      <c r="I310" s="2"/>
      <c r="J310" s="2"/>
      <c r="K310" s="8" t="str">
        <f>IFERROR(VLOOKUP(J310,data[],2,FALSE),"")</f>
        <v/>
      </c>
      <c r="L310" s="2"/>
      <c r="M310" s="2"/>
      <c r="N310" s="2"/>
      <c r="O310" s="2"/>
      <c r="P310" s="8" t="str">
        <f t="shared" si="9"/>
        <v/>
      </c>
      <c r="Q310" s="2"/>
      <c r="R310" s="2"/>
      <c r="S310" s="2"/>
      <c r="T310" s="2"/>
      <c r="V310" s="2">
        <v>308</v>
      </c>
      <c r="W310" s="32" t="str">
        <f t="shared" si="8"/>
        <v/>
      </c>
      <c r="X310" s="30" t="str">
        <f>IFERROR(SUMPRODUCT((#REF!=V310)*($P$3:$P$3003)),"")</f>
        <v/>
      </c>
    </row>
    <row r="311" spans="7:24" x14ac:dyDescent="0.2">
      <c r="G311" s="2"/>
      <c r="H311" s="35"/>
      <c r="I311" s="2"/>
      <c r="J311" s="2"/>
      <c r="K311" s="8" t="str">
        <f>IFERROR(VLOOKUP(J311,data[],2,FALSE),"")</f>
        <v/>
      </c>
      <c r="L311" s="2"/>
      <c r="M311" s="2"/>
      <c r="N311" s="2"/>
      <c r="O311" s="2"/>
      <c r="P311" s="8" t="str">
        <f t="shared" si="9"/>
        <v/>
      </c>
      <c r="Q311" s="2"/>
      <c r="R311" s="2"/>
      <c r="S311" s="2"/>
      <c r="T311" s="2"/>
      <c r="V311" s="2">
        <v>309</v>
      </c>
      <c r="W311" s="32" t="str">
        <f t="shared" si="8"/>
        <v/>
      </c>
      <c r="X311" s="30" t="str">
        <f>IFERROR(SUMPRODUCT((#REF!=V311)*($P$3:$P$3003)),"")</f>
        <v/>
      </c>
    </row>
    <row r="312" spans="7:24" x14ac:dyDescent="0.2">
      <c r="G312" s="2"/>
      <c r="H312" s="35"/>
      <c r="I312" s="2"/>
      <c r="J312" s="2"/>
      <c r="K312" s="8" t="str">
        <f>IFERROR(VLOOKUP(J312,data[],2,FALSE),"")</f>
        <v/>
      </c>
      <c r="L312" s="2"/>
      <c r="M312" s="2"/>
      <c r="N312" s="2"/>
      <c r="O312" s="2"/>
      <c r="P312" s="8" t="str">
        <f t="shared" si="9"/>
        <v/>
      </c>
      <c r="Q312" s="2"/>
      <c r="R312" s="2"/>
      <c r="S312" s="2"/>
      <c r="T312" s="2"/>
      <c r="V312" s="2">
        <v>310</v>
      </c>
      <c r="W312" s="32" t="str">
        <f t="shared" si="8"/>
        <v/>
      </c>
      <c r="X312" s="30" t="str">
        <f>IFERROR(SUMPRODUCT((#REF!=V312)*($P$3:$P$3003)),"")</f>
        <v/>
      </c>
    </row>
    <row r="313" spans="7:24" x14ac:dyDescent="0.2">
      <c r="G313" s="2"/>
      <c r="H313" s="35"/>
      <c r="I313" s="2"/>
      <c r="J313" s="2"/>
      <c r="K313" s="8" t="str">
        <f>IFERROR(VLOOKUP(J313,data[],2,FALSE),"")</f>
        <v/>
      </c>
      <c r="L313" s="2"/>
      <c r="M313" s="2"/>
      <c r="N313" s="2"/>
      <c r="O313" s="2"/>
      <c r="P313" s="8" t="str">
        <f t="shared" si="9"/>
        <v/>
      </c>
      <c r="Q313" s="2"/>
      <c r="R313" s="2"/>
      <c r="S313" s="2"/>
      <c r="T313" s="2"/>
      <c r="V313" s="2">
        <v>311</v>
      </c>
      <c r="W313" s="32" t="str">
        <f t="shared" si="8"/>
        <v/>
      </c>
      <c r="X313" s="30" t="str">
        <f>IFERROR(SUMPRODUCT((#REF!=V313)*($P$3:$P$3003)),"")</f>
        <v/>
      </c>
    </row>
    <row r="314" spans="7:24" x14ac:dyDescent="0.2">
      <c r="G314" s="2"/>
      <c r="H314" s="35"/>
      <c r="I314" s="2"/>
      <c r="J314" s="2"/>
      <c r="K314" s="8" t="str">
        <f>IFERROR(VLOOKUP(J314,data[],2,FALSE),"")</f>
        <v/>
      </c>
      <c r="L314" s="2"/>
      <c r="M314" s="2"/>
      <c r="N314" s="2"/>
      <c r="O314" s="2"/>
      <c r="P314" s="8" t="str">
        <f t="shared" si="9"/>
        <v/>
      </c>
      <c r="Q314" s="2"/>
      <c r="R314" s="2"/>
      <c r="S314" s="2"/>
      <c r="T314" s="2"/>
      <c r="V314" s="2">
        <v>312</v>
      </c>
      <c r="W314" s="32" t="str">
        <f t="shared" si="8"/>
        <v/>
      </c>
      <c r="X314" s="30" t="str">
        <f>IFERROR(SUMPRODUCT((#REF!=V314)*($P$3:$P$3003)),"")</f>
        <v/>
      </c>
    </row>
    <row r="315" spans="7:24" x14ac:dyDescent="0.2">
      <c r="G315" s="2"/>
      <c r="H315" s="35"/>
      <c r="I315" s="2"/>
      <c r="J315" s="2"/>
      <c r="K315" s="8" t="str">
        <f>IFERROR(VLOOKUP(J315,data[],2,FALSE),"")</f>
        <v/>
      </c>
      <c r="L315" s="2"/>
      <c r="M315" s="2"/>
      <c r="N315" s="2"/>
      <c r="O315" s="2"/>
      <c r="P315" s="8" t="str">
        <f t="shared" si="9"/>
        <v/>
      </c>
      <c r="Q315" s="2"/>
      <c r="R315" s="2"/>
      <c r="S315" s="2"/>
      <c r="T315" s="2"/>
      <c r="V315" s="2">
        <v>313</v>
      </c>
      <c r="W315" s="32" t="str">
        <f t="shared" si="8"/>
        <v/>
      </c>
      <c r="X315" s="30" t="str">
        <f>IFERROR(SUMPRODUCT((#REF!=V315)*($P$3:$P$3003)),"")</f>
        <v/>
      </c>
    </row>
    <row r="316" spans="7:24" x14ac:dyDescent="0.2">
      <c r="G316" s="2"/>
      <c r="H316" s="35"/>
      <c r="I316" s="2"/>
      <c r="J316" s="2"/>
      <c r="K316" s="8" t="str">
        <f>IFERROR(VLOOKUP(J316,data[],2,FALSE),"")</f>
        <v/>
      </c>
      <c r="L316" s="2"/>
      <c r="M316" s="2"/>
      <c r="N316" s="2"/>
      <c r="O316" s="2"/>
      <c r="P316" s="8" t="str">
        <f t="shared" si="9"/>
        <v/>
      </c>
      <c r="Q316" s="2"/>
      <c r="R316" s="2"/>
      <c r="S316" s="2"/>
      <c r="T316" s="2"/>
      <c r="V316" s="2">
        <v>314</v>
      </c>
      <c r="W316" s="32" t="str">
        <f t="shared" si="8"/>
        <v/>
      </c>
      <c r="X316" s="30" t="str">
        <f>IFERROR(SUMPRODUCT((#REF!=V316)*($P$3:$P$3003)),"")</f>
        <v/>
      </c>
    </row>
    <row r="317" spans="7:24" x14ac:dyDescent="0.2">
      <c r="G317" s="2"/>
      <c r="H317" s="35"/>
      <c r="I317" s="2"/>
      <c r="J317" s="2"/>
      <c r="K317" s="8" t="str">
        <f>IFERROR(VLOOKUP(J317,data[],2,FALSE),"")</f>
        <v/>
      </c>
      <c r="L317" s="2"/>
      <c r="M317" s="2"/>
      <c r="N317" s="2"/>
      <c r="O317" s="2"/>
      <c r="P317" s="8" t="str">
        <f t="shared" si="9"/>
        <v/>
      </c>
      <c r="Q317" s="2"/>
      <c r="R317" s="2"/>
      <c r="S317" s="2"/>
      <c r="T317" s="2"/>
      <c r="V317" s="2">
        <v>315</v>
      </c>
      <c r="W317" s="32" t="str">
        <f t="shared" si="8"/>
        <v/>
      </c>
      <c r="X317" s="30" t="str">
        <f>IFERROR(SUMPRODUCT((#REF!=V317)*($P$3:$P$3003)),"")</f>
        <v/>
      </c>
    </row>
    <row r="318" spans="7:24" x14ac:dyDescent="0.2">
      <c r="G318" s="2"/>
      <c r="H318" s="35"/>
      <c r="I318" s="2"/>
      <c r="J318" s="2"/>
      <c r="K318" s="8" t="str">
        <f>IFERROR(VLOOKUP(J318,data[],2,FALSE),"")</f>
        <v/>
      </c>
      <c r="L318" s="2"/>
      <c r="M318" s="2"/>
      <c r="N318" s="2"/>
      <c r="O318" s="2"/>
      <c r="P318" s="8" t="str">
        <f t="shared" si="9"/>
        <v/>
      </c>
      <c r="Q318" s="2"/>
      <c r="R318" s="2"/>
      <c r="S318" s="2"/>
      <c r="T318" s="2"/>
      <c r="V318" s="2">
        <v>316</v>
      </c>
      <c r="W318" s="32" t="str">
        <f t="shared" si="8"/>
        <v/>
      </c>
      <c r="X318" s="30" t="str">
        <f>IFERROR(SUMPRODUCT((#REF!=V318)*($P$3:$P$3003)),"")</f>
        <v/>
      </c>
    </row>
    <row r="319" spans="7:24" x14ac:dyDescent="0.2">
      <c r="G319" s="2"/>
      <c r="H319" s="35"/>
      <c r="I319" s="2"/>
      <c r="J319" s="2"/>
      <c r="K319" s="8" t="str">
        <f>IFERROR(VLOOKUP(J319,data[],2,FALSE),"")</f>
        <v/>
      </c>
      <c r="L319" s="2"/>
      <c r="M319" s="2"/>
      <c r="N319" s="2"/>
      <c r="O319" s="2"/>
      <c r="P319" s="8" t="str">
        <f t="shared" si="9"/>
        <v/>
      </c>
      <c r="Q319" s="2"/>
      <c r="R319" s="2"/>
      <c r="S319" s="2"/>
      <c r="T319" s="2"/>
      <c r="V319" s="2">
        <v>317</v>
      </c>
      <c r="W319" s="32" t="str">
        <f t="shared" si="8"/>
        <v/>
      </c>
      <c r="X319" s="30" t="str">
        <f>IFERROR(SUMPRODUCT((#REF!=V319)*($P$3:$P$3003)),"")</f>
        <v/>
      </c>
    </row>
    <row r="320" spans="7:24" x14ac:dyDescent="0.2">
      <c r="G320" s="2"/>
      <c r="H320" s="35"/>
      <c r="I320" s="2"/>
      <c r="J320" s="2"/>
      <c r="K320" s="8" t="str">
        <f>IFERROR(VLOOKUP(J320,data[],2,FALSE),"")</f>
        <v/>
      </c>
      <c r="L320" s="2"/>
      <c r="M320" s="2"/>
      <c r="N320" s="2"/>
      <c r="O320" s="2"/>
      <c r="P320" s="8" t="str">
        <f t="shared" si="9"/>
        <v/>
      </c>
      <c r="Q320" s="2"/>
      <c r="R320" s="2"/>
      <c r="S320" s="2"/>
      <c r="T320" s="2"/>
      <c r="V320" s="2">
        <v>318</v>
      </c>
      <c r="W320" s="32" t="str">
        <f t="shared" si="8"/>
        <v/>
      </c>
      <c r="X320" s="30" t="str">
        <f>IFERROR(SUMPRODUCT((#REF!=V320)*($P$3:$P$3003)),"")</f>
        <v/>
      </c>
    </row>
    <row r="321" spans="7:24" x14ac:dyDescent="0.2">
      <c r="G321" s="2"/>
      <c r="H321" s="35"/>
      <c r="I321" s="2"/>
      <c r="J321" s="2"/>
      <c r="K321" s="8" t="str">
        <f>IFERROR(VLOOKUP(J321,data[],2,FALSE),"")</f>
        <v/>
      </c>
      <c r="L321" s="2"/>
      <c r="M321" s="2"/>
      <c r="N321" s="2"/>
      <c r="O321" s="2"/>
      <c r="P321" s="8" t="str">
        <f t="shared" si="9"/>
        <v/>
      </c>
      <c r="Q321" s="2"/>
      <c r="R321" s="2"/>
      <c r="S321" s="2"/>
      <c r="T321" s="2"/>
      <c r="V321" s="2">
        <v>319</v>
      </c>
      <c r="W321" s="32" t="str">
        <f t="shared" si="8"/>
        <v/>
      </c>
      <c r="X321" s="30" t="str">
        <f>IFERROR(SUMPRODUCT((#REF!=V321)*($P$3:$P$3003)),"")</f>
        <v/>
      </c>
    </row>
    <row r="322" spans="7:24" x14ac:dyDescent="0.2">
      <c r="G322" s="2"/>
      <c r="H322" s="35"/>
      <c r="I322" s="2"/>
      <c r="J322" s="2"/>
      <c r="K322" s="8" t="str">
        <f>IFERROR(VLOOKUP(J322,data[],2,FALSE),"")</f>
        <v/>
      </c>
      <c r="L322" s="2"/>
      <c r="M322" s="2"/>
      <c r="N322" s="2"/>
      <c r="O322" s="2"/>
      <c r="P322" s="8" t="str">
        <f t="shared" si="9"/>
        <v/>
      </c>
      <c r="Q322" s="2"/>
      <c r="R322" s="2"/>
      <c r="S322" s="2"/>
      <c r="T322" s="2"/>
      <c r="V322" s="2">
        <v>320</v>
      </c>
      <c r="W322" s="32" t="str">
        <f t="shared" si="8"/>
        <v/>
      </c>
      <c r="X322" s="30" t="str">
        <f>IFERROR(SUMPRODUCT((#REF!=V322)*($P$3:$P$3003)),"")</f>
        <v/>
      </c>
    </row>
    <row r="323" spans="7:24" x14ac:dyDescent="0.2">
      <c r="G323" s="2"/>
      <c r="H323" s="35"/>
      <c r="I323" s="2"/>
      <c r="J323" s="2"/>
      <c r="K323" s="8" t="str">
        <f>IFERROR(VLOOKUP(J323,data[],2,FALSE),"")</f>
        <v/>
      </c>
      <c r="L323" s="2"/>
      <c r="M323" s="2"/>
      <c r="N323" s="2"/>
      <c r="O323" s="2"/>
      <c r="P323" s="8" t="str">
        <f t="shared" si="9"/>
        <v/>
      </c>
      <c r="Q323" s="2"/>
      <c r="R323" s="2"/>
      <c r="S323" s="2"/>
      <c r="T323" s="2"/>
      <c r="V323" s="2">
        <v>321</v>
      </c>
      <c r="W323" s="32" t="str">
        <f t="shared" ref="W323:W386" si="10">IFERROR(VLOOKUP(V323,buy,12,FALSE),"")</f>
        <v/>
      </c>
      <c r="X323" s="30" t="str">
        <f>IFERROR(SUMPRODUCT((#REF!=V323)*($P$3:$P$3003)),"")</f>
        <v/>
      </c>
    </row>
    <row r="324" spans="7:24" x14ac:dyDescent="0.2">
      <c r="G324" s="2"/>
      <c r="H324" s="35"/>
      <c r="I324" s="2"/>
      <c r="J324" s="2"/>
      <c r="K324" s="8" t="str">
        <f>IFERROR(VLOOKUP(J324,data[],2,FALSE),"")</f>
        <v/>
      </c>
      <c r="L324" s="2"/>
      <c r="M324" s="2"/>
      <c r="N324" s="2"/>
      <c r="O324" s="2"/>
      <c r="P324" s="8" t="str">
        <f t="shared" ref="P324:P387" si="11">IF(J324="","",SUM(L324:N324)*(O324)+(Q324-R324))</f>
        <v/>
      </c>
      <c r="Q324" s="2"/>
      <c r="R324" s="2"/>
      <c r="S324" s="2"/>
      <c r="T324" s="2"/>
      <c r="V324" s="2">
        <v>322</v>
      </c>
      <c r="W324" s="32" t="str">
        <f t="shared" si="10"/>
        <v/>
      </c>
      <c r="X324" s="30" t="str">
        <f>IFERROR(SUMPRODUCT((#REF!=V324)*($P$3:$P$3003)),"")</f>
        <v/>
      </c>
    </row>
    <row r="325" spans="7:24" x14ac:dyDescent="0.2">
      <c r="G325" s="2"/>
      <c r="H325" s="35"/>
      <c r="I325" s="2"/>
      <c r="J325" s="2"/>
      <c r="K325" s="8" t="str">
        <f>IFERROR(VLOOKUP(J325,data[],2,FALSE),"")</f>
        <v/>
      </c>
      <c r="L325" s="2"/>
      <c r="M325" s="2"/>
      <c r="N325" s="2"/>
      <c r="O325" s="2"/>
      <c r="P325" s="8" t="str">
        <f t="shared" si="11"/>
        <v/>
      </c>
      <c r="Q325" s="2"/>
      <c r="R325" s="2"/>
      <c r="S325" s="2"/>
      <c r="T325" s="2"/>
      <c r="V325" s="2">
        <v>323</v>
      </c>
      <c r="W325" s="32" t="str">
        <f t="shared" si="10"/>
        <v/>
      </c>
      <c r="X325" s="30" t="str">
        <f>IFERROR(SUMPRODUCT((#REF!=V325)*($P$3:$P$3003)),"")</f>
        <v/>
      </c>
    </row>
    <row r="326" spans="7:24" x14ac:dyDescent="0.2">
      <c r="G326" s="2"/>
      <c r="H326" s="35"/>
      <c r="I326" s="2"/>
      <c r="J326" s="2"/>
      <c r="K326" s="8" t="str">
        <f>IFERROR(VLOOKUP(J326,data[],2,FALSE),"")</f>
        <v/>
      </c>
      <c r="L326" s="2"/>
      <c r="M326" s="2"/>
      <c r="N326" s="2"/>
      <c r="O326" s="2"/>
      <c r="P326" s="8" t="str">
        <f t="shared" si="11"/>
        <v/>
      </c>
      <c r="Q326" s="2"/>
      <c r="R326" s="2"/>
      <c r="S326" s="2"/>
      <c r="T326" s="2"/>
      <c r="V326" s="2">
        <v>324</v>
      </c>
      <c r="W326" s="32" t="str">
        <f t="shared" si="10"/>
        <v/>
      </c>
      <c r="X326" s="30" t="str">
        <f>IFERROR(SUMPRODUCT((#REF!=V326)*($P$3:$P$3003)),"")</f>
        <v/>
      </c>
    </row>
    <row r="327" spans="7:24" x14ac:dyDescent="0.2">
      <c r="G327" s="2"/>
      <c r="H327" s="35"/>
      <c r="I327" s="2"/>
      <c r="J327" s="2"/>
      <c r="K327" s="8" t="str">
        <f>IFERROR(VLOOKUP(J327,data[],2,FALSE),"")</f>
        <v/>
      </c>
      <c r="L327" s="2"/>
      <c r="M327" s="2"/>
      <c r="N327" s="2"/>
      <c r="O327" s="2"/>
      <c r="P327" s="8" t="str">
        <f t="shared" si="11"/>
        <v/>
      </c>
      <c r="Q327" s="2"/>
      <c r="R327" s="2"/>
      <c r="S327" s="2"/>
      <c r="T327" s="2"/>
      <c r="V327" s="2">
        <v>325</v>
      </c>
      <c r="W327" s="32" t="str">
        <f t="shared" si="10"/>
        <v/>
      </c>
      <c r="X327" s="30" t="str">
        <f>IFERROR(SUMPRODUCT((#REF!=V327)*($P$3:$P$3003)),"")</f>
        <v/>
      </c>
    </row>
    <row r="328" spans="7:24" x14ac:dyDescent="0.2">
      <c r="G328" s="2"/>
      <c r="H328" s="35"/>
      <c r="I328" s="2"/>
      <c r="J328" s="2"/>
      <c r="K328" s="8" t="str">
        <f>IFERROR(VLOOKUP(J328,data[],2,FALSE),"")</f>
        <v/>
      </c>
      <c r="L328" s="2"/>
      <c r="M328" s="2"/>
      <c r="N328" s="2"/>
      <c r="O328" s="2"/>
      <c r="P328" s="8" t="str">
        <f t="shared" si="11"/>
        <v/>
      </c>
      <c r="Q328" s="2"/>
      <c r="R328" s="2"/>
      <c r="S328" s="2"/>
      <c r="T328" s="2"/>
      <c r="V328" s="2">
        <v>326</v>
      </c>
      <c r="W328" s="32" t="str">
        <f t="shared" si="10"/>
        <v/>
      </c>
      <c r="X328" s="30" t="str">
        <f>IFERROR(SUMPRODUCT((#REF!=V328)*($P$3:$P$3003)),"")</f>
        <v/>
      </c>
    </row>
    <row r="329" spans="7:24" x14ac:dyDescent="0.2">
      <c r="G329" s="2"/>
      <c r="H329" s="35"/>
      <c r="I329" s="2"/>
      <c r="J329" s="2"/>
      <c r="K329" s="8" t="str">
        <f>IFERROR(VLOOKUP(J329,data[],2,FALSE),"")</f>
        <v/>
      </c>
      <c r="L329" s="2"/>
      <c r="M329" s="2"/>
      <c r="N329" s="2"/>
      <c r="O329" s="2"/>
      <c r="P329" s="8" t="str">
        <f t="shared" si="11"/>
        <v/>
      </c>
      <c r="Q329" s="2"/>
      <c r="R329" s="2"/>
      <c r="S329" s="2"/>
      <c r="T329" s="2"/>
      <c r="V329" s="2">
        <v>327</v>
      </c>
      <c r="W329" s="32" t="str">
        <f t="shared" si="10"/>
        <v/>
      </c>
      <c r="X329" s="30" t="str">
        <f>IFERROR(SUMPRODUCT((#REF!=V329)*($P$3:$P$3003)),"")</f>
        <v/>
      </c>
    </row>
    <row r="330" spans="7:24" x14ac:dyDescent="0.2">
      <c r="G330" s="2"/>
      <c r="H330" s="35"/>
      <c r="I330" s="2"/>
      <c r="J330" s="2"/>
      <c r="K330" s="8" t="str">
        <f>IFERROR(VLOOKUP(J330,data[],2,FALSE),"")</f>
        <v/>
      </c>
      <c r="L330" s="2"/>
      <c r="M330" s="2"/>
      <c r="N330" s="2"/>
      <c r="O330" s="2"/>
      <c r="P330" s="8" t="str">
        <f t="shared" si="11"/>
        <v/>
      </c>
      <c r="Q330" s="2"/>
      <c r="R330" s="2"/>
      <c r="S330" s="2"/>
      <c r="T330" s="2"/>
      <c r="V330" s="2">
        <v>328</v>
      </c>
      <c r="W330" s="32" t="str">
        <f t="shared" si="10"/>
        <v/>
      </c>
      <c r="X330" s="30" t="str">
        <f>IFERROR(SUMPRODUCT((#REF!=V330)*($P$3:$P$3003)),"")</f>
        <v/>
      </c>
    </row>
    <row r="331" spans="7:24" x14ac:dyDescent="0.2">
      <c r="G331" s="2"/>
      <c r="H331" s="35"/>
      <c r="I331" s="2"/>
      <c r="J331" s="2"/>
      <c r="K331" s="8" t="str">
        <f>IFERROR(VLOOKUP(J331,data[],2,FALSE),"")</f>
        <v/>
      </c>
      <c r="L331" s="2"/>
      <c r="M331" s="2"/>
      <c r="N331" s="2"/>
      <c r="O331" s="2"/>
      <c r="P331" s="8" t="str">
        <f t="shared" si="11"/>
        <v/>
      </c>
      <c r="Q331" s="2"/>
      <c r="R331" s="2"/>
      <c r="S331" s="2"/>
      <c r="T331" s="2"/>
      <c r="V331" s="2">
        <v>329</v>
      </c>
      <c r="W331" s="32" t="str">
        <f t="shared" si="10"/>
        <v/>
      </c>
      <c r="X331" s="30" t="str">
        <f>IFERROR(SUMPRODUCT((#REF!=V331)*($P$3:$P$3003)),"")</f>
        <v/>
      </c>
    </row>
    <row r="332" spans="7:24" x14ac:dyDescent="0.2">
      <c r="G332" s="2"/>
      <c r="H332" s="35"/>
      <c r="I332" s="2"/>
      <c r="J332" s="2"/>
      <c r="K332" s="8" t="str">
        <f>IFERROR(VLOOKUP(J332,data[],2,FALSE),"")</f>
        <v/>
      </c>
      <c r="L332" s="2"/>
      <c r="M332" s="2"/>
      <c r="N332" s="2"/>
      <c r="O332" s="2"/>
      <c r="P332" s="8" t="str">
        <f t="shared" si="11"/>
        <v/>
      </c>
      <c r="Q332" s="2"/>
      <c r="R332" s="2"/>
      <c r="S332" s="2"/>
      <c r="T332" s="2"/>
      <c r="V332" s="2">
        <v>330</v>
      </c>
      <c r="W332" s="32" t="str">
        <f t="shared" si="10"/>
        <v/>
      </c>
      <c r="X332" s="30" t="str">
        <f>IFERROR(SUMPRODUCT((#REF!=V332)*($P$3:$P$3003)),"")</f>
        <v/>
      </c>
    </row>
    <row r="333" spans="7:24" x14ac:dyDescent="0.2">
      <c r="G333" s="2"/>
      <c r="H333" s="35"/>
      <c r="I333" s="2"/>
      <c r="J333" s="2"/>
      <c r="K333" s="8" t="str">
        <f>IFERROR(VLOOKUP(J333,data[],2,FALSE),"")</f>
        <v/>
      </c>
      <c r="L333" s="2"/>
      <c r="M333" s="2"/>
      <c r="N333" s="2"/>
      <c r="O333" s="2"/>
      <c r="P333" s="8" t="str">
        <f t="shared" si="11"/>
        <v/>
      </c>
      <c r="Q333" s="2"/>
      <c r="R333" s="2"/>
      <c r="S333" s="2"/>
      <c r="T333" s="2"/>
      <c r="V333" s="2">
        <v>331</v>
      </c>
      <c r="W333" s="32" t="str">
        <f t="shared" si="10"/>
        <v/>
      </c>
      <c r="X333" s="30" t="str">
        <f>IFERROR(SUMPRODUCT((#REF!=V333)*($P$3:$P$3003)),"")</f>
        <v/>
      </c>
    </row>
    <row r="334" spans="7:24" x14ac:dyDescent="0.2">
      <c r="G334" s="2"/>
      <c r="H334" s="35"/>
      <c r="I334" s="2"/>
      <c r="J334" s="2"/>
      <c r="K334" s="8" t="str">
        <f>IFERROR(VLOOKUP(J334,data[],2,FALSE),"")</f>
        <v/>
      </c>
      <c r="L334" s="2"/>
      <c r="M334" s="2"/>
      <c r="N334" s="2"/>
      <c r="O334" s="2"/>
      <c r="P334" s="8" t="str">
        <f t="shared" si="11"/>
        <v/>
      </c>
      <c r="Q334" s="2"/>
      <c r="R334" s="2"/>
      <c r="S334" s="2"/>
      <c r="T334" s="2"/>
      <c r="V334" s="2">
        <v>332</v>
      </c>
      <c r="W334" s="32" t="str">
        <f t="shared" si="10"/>
        <v/>
      </c>
      <c r="X334" s="30" t="str">
        <f>IFERROR(SUMPRODUCT((#REF!=V334)*($P$3:$P$3003)),"")</f>
        <v/>
      </c>
    </row>
    <row r="335" spans="7:24" x14ac:dyDescent="0.2">
      <c r="G335" s="2"/>
      <c r="H335" s="35"/>
      <c r="I335" s="2"/>
      <c r="J335" s="2"/>
      <c r="K335" s="8" t="str">
        <f>IFERROR(VLOOKUP(J335,data[],2,FALSE),"")</f>
        <v/>
      </c>
      <c r="L335" s="2"/>
      <c r="M335" s="2"/>
      <c r="N335" s="2"/>
      <c r="O335" s="2"/>
      <c r="P335" s="8" t="str">
        <f t="shared" si="11"/>
        <v/>
      </c>
      <c r="Q335" s="2"/>
      <c r="R335" s="2"/>
      <c r="S335" s="2"/>
      <c r="T335" s="2"/>
      <c r="V335" s="2">
        <v>333</v>
      </c>
      <c r="W335" s="32" t="str">
        <f t="shared" si="10"/>
        <v/>
      </c>
      <c r="X335" s="30" t="str">
        <f>IFERROR(SUMPRODUCT((#REF!=V335)*($P$3:$P$3003)),"")</f>
        <v/>
      </c>
    </row>
    <row r="336" spans="7:24" x14ac:dyDescent="0.2">
      <c r="G336" s="2"/>
      <c r="H336" s="35"/>
      <c r="I336" s="2"/>
      <c r="J336" s="2"/>
      <c r="K336" s="8" t="str">
        <f>IFERROR(VLOOKUP(J336,data[],2,FALSE),"")</f>
        <v/>
      </c>
      <c r="L336" s="2"/>
      <c r="M336" s="2"/>
      <c r="N336" s="2"/>
      <c r="O336" s="2"/>
      <c r="P336" s="8" t="str">
        <f t="shared" si="11"/>
        <v/>
      </c>
      <c r="Q336" s="2"/>
      <c r="R336" s="2"/>
      <c r="S336" s="2"/>
      <c r="T336" s="2"/>
      <c r="V336" s="2">
        <v>334</v>
      </c>
      <c r="W336" s="32" t="str">
        <f t="shared" si="10"/>
        <v/>
      </c>
      <c r="X336" s="30" t="str">
        <f>IFERROR(SUMPRODUCT((#REF!=V336)*($P$3:$P$3003)),"")</f>
        <v/>
      </c>
    </row>
    <row r="337" spans="7:24" x14ac:dyDescent="0.2">
      <c r="G337" s="2"/>
      <c r="H337" s="35"/>
      <c r="I337" s="2"/>
      <c r="J337" s="2"/>
      <c r="K337" s="8" t="str">
        <f>IFERROR(VLOOKUP(J337,data[],2,FALSE),"")</f>
        <v/>
      </c>
      <c r="L337" s="2"/>
      <c r="M337" s="2"/>
      <c r="N337" s="2"/>
      <c r="O337" s="2"/>
      <c r="P337" s="8" t="str">
        <f t="shared" si="11"/>
        <v/>
      </c>
      <c r="Q337" s="2"/>
      <c r="R337" s="2"/>
      <c r="S337" s="2"/>
      <c r="T337" s="2"/>
      <c r="V337" s="2">
        <v>335</v>
      </c>
      <c r="W337" s="32" t="str">
        <f t="shared" si="10"/>
        <v/>
      </c>
      <c r="X337" s="30" t="str">
        <f>IFERROR(SUMPRODUCT((#REF!=V337)*($P$3:$P$3003)),"")</f>
        <v/>
      </c>
    </row>
    <row r="338" spans="7:24" x14ac:dyDescent="0.2">
      <c r="G338" s="2"/>
      <c r="H338" s="35"/>
      <c r="I338" s="2"/>
      <c r="J338" s="2"/>
      <c r="K338" s="8" t="str">
        <f>IFERROR(VLOOKUP(J338,data[],2,FALSE),"")</f>
        <v/>
      </c>
      <c r="L338" s="2"/>
      <c r="M338" s="2"/>
      <c r="N338" s="2"/>
      <c r="O338" s="2"/>
      <c r="P338" s="8" t="str">
        <f t="shared" si="11"/>
        <v/>
      </c>
      <c r="Q338" s="2"/>
      <c r="R338" s="2"/>
      <c r="S338" s="2"/>
      <c r="T338" s="2"/>
      <c r="V338" s="2">
        <v>336</v>
      </c>
      <c r="W338" s="32" t="str">
        <f t="shared" si="10"/>
        <v/>
      </c>
      <c r="X338" s="30" t="str">
        <f>IFERROR(SUMPRODUCT((#REF!=V338)*($P$3:$P$3003)),"")</f>
        <v/>
      </c>
    </row>
    <row r="339" spans="7:24" x14ac:dyDescent="0.2">
      <c r="G339" s="2"/>
      <c r="H339" s="35"/>
      <c r="I339" s="2"/>
      <c r="J339" s="2"/>
      <c r="K339" s="8" t="str">
        <f>IFERROR(VLOOKUP(J339,data[],2,FALSE),"")</f>
        <v/>
      </c>
      <c r="L339" s="2"/>
      <c r="M339" s="2"/>
      <c r="N339" s="2"/>
      <c r="O339" s="2"/>
      <c r="P339" s="8" t="str">
        <f t="shared" si="11"/>
        <v/>
      </c>
      <c r="Q339" s="2"/>
      <c r="R339" s="2"/>
      <c r="S339" s="2"/>
      <c r="T339" s="2"/>
      <c r="V339" s="2">
        <v>337</v>
      </c>
      <c r="W339" s="32" t="str">
        <f t="shared" si="10"/>
        <v/>
      </c>
      <c r="X339" s="30" t="str">
        <f>IFERROR(SUMPRODUCT((#REF!=V339)*($P$3:$P$3003)),"")</f>
        <v/>
      </c>
    </row>
    <row r="340" spans="7:24" x14ac:dyDescent="0.2">
      <c r="G340" s="2"/>
      <c r="H340" s="35"/>
      <c r="I340" s="2"/>
      <c r="J340" s="2"/>
      <c r="K340" s="8" t="str">
        <f>IFERROR(VLOOKUP(J340,data[],2,FALSE),"")</f>
        <v/>
      </c>
      <c r="L340" s="2"/>
      <c r="M340" s="2"/>
      <c r="N340" s="2"/>
      <c r="O340" s="2"/>
      <c r="P340" s="8" t="str">
        <f t="shared" si="11"/>
        <v/>
      </c>
      <c r="Q340" s="2"/>
      <c r="R340" s="2"/>
      <c r="S340" s="2"/>
      <c r="T340" s="2"/>
      <c r="V340" s="2">
        <v>338</v>
      </c>
      <c r="W340" s="32" t="str">
        <f t="shared" si="10"/>
        <v/>
      </c>
      <c r="X340" s="30" t="str">
        <f>IFERROR(SUMPRODUCT((#REF!=V340)*($P$3:$P$3003)),"")</f>
        <v/>
      </c>
    </row>
    <row r="341" spans="7:24" x14ac:dyDescent="0.2">
      <c r="G341" s="2"/>
      <c r="H341" s="35"/>
      <c r="I341" s="2"/>
      <c r="J341" s="2"/>
      <c r="K341" s="8" t="str">
        <f>IFERROR(VLOOKUP(J341,data[],2,FALSE),"")</f>
        <v/>
      </c>
      <c r="L341" s="2"/>
      <c r="M341" s="2"/>
      <c r="N341" s="2"/>
      <c r="O341" s="2"/>
      <c r="P341" s="8" t="str">
        <f t="shared" si="11"/>
        <v/>
      </c>
      <c r="Q341" s="2"/>
      <c r="R341" s="2"/>
      <c r="S341" s="2"/>
      <c r="T341" s="2"/>
      <c r="V341" s="2">
        <v>339</v>
      </c>
      <c r="W341" s="32" t="str">
        <f t="shared" si="10"/>
        <v/>
      </c>
      <c r="X341" s="30" t="str">
        <f>IFERROR(SUMPRODUCT((#REF!=V341)*($P$3:$P$3003)),"")</f>
        <v/>
      </c>
    </row>
    <row r="342" spans="7:24" x14ac:dyDescent="0.2">
      <c r="G342" s="2"/>
      <c r="H342" s="35"/>
      <c r="I342" s="2"/>
      <c r="J342" s="2"/>
      <c r="K342" s="8" t="str">
        <f>IFERROR(VLOOKUP(J342,data[],2,FALSE),"")</f>
        <v/>
      </c>
      <c r="L342" s="2"/>
      <c r="M342" s="2"/>
      <c r="N342" s="2"/>
      <c r="O342" s="2"/>
      <c r="P342" s="8" t="str">
        <f t="shared" si="11"/>
        <v/>
      </c>
      <c r="Q342" s="2"/>
      <c r="R342" s="2"/>
      <c r="S342" s="2"/>
      <c r="T342" s="2"/>
      <c r="V342" s="2">
        <v>340</v>
      </c>
      <c r="W342" s="32" t="str">
        <f t="shared" si="10"/>
        <v/>
      </c>
      <c r="X342" s="30" t="str">
        <f>IFERROR(SUMPRODUCT((#REF!=V342)*($P$3:$P$3003)),"")</f>
        <v/>
      </c>
    </row>
    <row r="343" spans="7:24" x14ac:dyDescent="0.2">
      <c r="G343" s="2"/>
      <c r="H343" s="35"/>
      <c r="I343" s="2"/>
      <c r="J343" s="2"/>
      <c r="K343" s="8" t="str">
        <f>IFERROR(VLOOKUP(J343,data[],2,FALSE),"")</f>
        <v/>
      </c>
      <c r="L343" s="2"/>
      <c r="M343" s="2"/>
      <c r="N343" s="2"/>
      <c r="O343" s="2"/>
      <c r="P343" s="8" t="str">
        <f t="shared" si="11"/>
        <v/>
      </c>
      <c r="Q343" s="2"/>
      <c r="R343" s="2"/>
      <c r="S343" s="2"/>
      <c r="T343" s="2"/>
      <c r="V343" s="2">
        <v>341</v>
      </c>
      <c r="W343" s="32" t="str">
        <f t="shared" si="10"/>
        <v/>
      </c>
      <c r="X343" s="30" t="str">
        <f>IFERROR(SUMPRODUCT((#REF!=V343)*($P$3:$P$3003)),"")</f>
        <v/>
      </c>
    </row>
    <row r="344" spans="7:24" x14ac:dyDescent="0.2">
      <c r="G344" s="2"/>
      <c r="H344" s="35"/>
      <c r="I344" s="2"/>
      <c r="J344" s="2"/>
      <c r="K344" s="8" t="str">
        <f>IFERROR(VLOOKUP(J344,data[],2,FALSE),"")</f>
        <v/>
      </c>
      <c r="L344" s="2"/>
      <c r="M344" s="2"/>
      <c r="N344" s="2"/>
      <c r="O344" s="2"/>
      <c r="P344" s="8" t="str">
        <f t="shared" si="11"/>
        <v/>
      </c>
      <c r="Q344" s="2"/>
      <c r="R344" s="2"/>
      <c r="S344" s="2"/>
      <c r="T344" s="2"/>
      <c r="V344" s="2">
        <v>342</v>
      </c>
      <c r="W344" s="32" t="str">
        <f t="shared" si="10"/>
        <v/>
      </c>
      <c r="X344" s="30" t="str">
        <f>IFERROR(SUMPRODUCT((#REF!=V344)*($P$3:$P$3003)),"")</f>
        <v/>
      </c>
    </row>
    <row r="345" spans="7:24" x14ac:dyDescent="0.2">
      <c r="G345" s="2"/>
      <c r="H345" s="35"/>
      <c r="I345" s="2"/>
      <c r="J345" s="2"/>
      <c r="K345" s="8" t="str">
        <f>IFERROR(VLOOKUP(J345,data[],2,FALSE),"")</f>
        <v/>
      </c>
      <c r="L345" s="2"/>
      <c r="M345" s="2"/>
      <c r="N345" s="2"/>
      <c r="O345" s="2"/>
      <c r="P345" s="8" t="str">
        <f t="shared" si="11"/>
        <v/>
      </c>
      <c r="Q345" s="2"/>
      <c r="R345" s="2"/>
      <c r="S345" s="2"/>
      <c r="T345" s="2"/>
      <c r="V345" s="2">
        <v>343</v>
      </c>
      <c r="W345" s="32" t="str">
        <f t="shared" si="10"/>
        <v/>
      </c>
      <c r="X345" s="30" t="str">
        <f>IFERROR(SUMPRODUCT((#REF!=V345)*($P$3:$P$3003)),"")</f>
        <v/>
      </c>
    </row>
    <row r="346" spans="7:24" x14ac:dyDescent="0.2">
      <c r="G346" s="2"/>
      <c r="H346" s="35"/>
      <c r="I346" s="2"/>
      <c r="J346" s="2"/>
      <c r="K346" s="8" t="str">
        <f>IFERROR(VLOOKUP(J346,data[],2,FALSE),"")</f>
        <v/>
      </c>
      <c r="L346" s="2"/>
      <c r="M346" s="2"/>
      <c r="N346" s="2"/>
      <c r="O346" s="2"/>
      <c r="P346" s="8" t="str">
        <f t="shared" si="11"/>
        <v/>
      </c>
      <c r="Q346" s="2"/>
      <c r="R346" s="2"/>
      <c r="S346" s="2"/>
      <c r="T346" s="2"/>
      <c r="V346" s="2">
        <v>344</v>
      </c>
      <c r="W346" s="32" t="str">
        <f t="shared" si="10"/>
        <v/>
      </c>
      <c r="X346" s="30" t="str">
        <f>IFERROR(SUMPRODUCT((#REF!=V346)*($P$3:$P$3003)),"")</f>
        <v/>
      </c>
    </row>
    <row r="347" spans="7:24" x14ac:dyDescent="0.2">
      <c r="G347" s="2"/>
      <c r="H347" s="35"/>
      <c r="I347" s="2"/>
      <c r="J347" s="2"/>
      <c r="K347" s="8" t="str">
        <f>IFERROR(VLOOKUP(J347,data[],2,FALSE),"")</f>
        <v/>
      </c>
      <c r="L347" s="2"/>
      <c r="M347" s="2"/>
      <c r="N347" s="2"/>
      <c r="O347" s="2"/>
      <c r="P347" s="8" t="str">
        <f t="shared" si="11"/>
        <v/>
      </c>
      <c r="Q347" s="2"/>
      <c r="R347" s="2"/>
      <c r="S347" s="2"/>
      <c r="T347" s="2"/>
      <c r="V347" s="2">
        <v>345</v>
      </c>
      <c r="W347" s="32" t="str">
        <f t="shared" si="10"/>
        <v/>
      </c>
      <c r="X347" s="30" t="str">
        <f>IFERROR(SUMPRODUCT((#REF!=V347)*($P$3:$P$3003)),"")</f>
        <v/>
      </c>
    </row>
    <row r="348" spans="7:24" x14ac:dyDescent="0.2">
      <c r="G348" s="2"/>
      <c r="H348" s="35"/>
      <c r="I348" s="2"/>
      <c r="J348" s="2"/>
      <c r="K348" s="8" t="str">
        <f>IFERROR(VLOOKUP(J348,data[],2,FALSE),"")</f>
        <v/>
      </c>
      <c r="L348" s="2"/>
      <c r="M348" s="2"/>
      <c r="N348" s="2"/>
      <c r="O348" s="2"/>
      <c r="P348" s="8" t="str">
        <f t="shared" si="11"/>
        <v/>
      </c>
      <c r="Q348" s="2"/>
      <c r="R348" s="2"/>
      <c r="S348" s="2"/>
      <c r="T348" s="2"/>
      <c r="V348" s="2">
        <v>346</v>
      </c>
      <c r="W348" s="32" t="str">
        <f t="shared" si="10"/>
        <v/>
      </c>
      <c r="X348" s="30" t="str">
        <f>IFERROR(SUMPRODUCT((#REF!=V348)*($P$3:$P$3003)),"")</f>
        <v/>
      </c>
    </row>
    <row r="349" spans="7:24" x14ac:dyDescent="0.2">
      <c r="G349" s="2"/>
      <c r="H349" s="35"/>
      <c r="I349" s="2"/>
      <c r="J349" s="2"/>
      <c r="K349" s="8" t="str">
        <f>IFERROR(VLOOKUP(J349,data[],2,FALSE),"")</f>
        <v/>
      </c>
      <c r="L349" s="2"/>
      <c r="M349" s="2"/>
      <c r="N349" s="2"/>
      <c r="O349" s="2"/>
      <c r="P349" s="8" t="str">
        <f t="shared" si="11"/>
        <v/>
      </c>
      <c r="Q349" s="2"/>
      <c r="R349" s="2"/>
      <c r="S349" s="2"/>
      <c r="T349" s="2"/>
      <c r="V349" s="2">
        <v>347</v>
      </c>
      <c r="W349" s="32" t="str">
        <f t="shared" si="10"/>
        <v/>
      </c>
      <c r="X349" s="30" t="str">
        <f>IFERROR(SUMPRODUCT((#REF!=V349)*($P$3:$P$3003)),"")</f>
        <v/>
      </c>
    </row>
    <row r="350" spans="7:24" x14ac:dyDescent="0.2">
      <c r="G350" s="2"/>
      <c r="H350" s="35"/>
      <c r="I350" s="2"/>
      <c r="J350" s="2"/>
      <c r="K350" s="8" t="str">
        <f>IFERROR(VLOOKUP(J350,data[],2,FALSE),"")</f>
        <v/>
      </c>
      <c r="L350" s="2"/>
      <c r="M350" s="2"/>
      <c r="N350" s="2"/>
      <c r="O350" s="2"/>
      <c r="P350" s="8" t="str">
        <f t="shared" si="11"/>
        <v/>
      </c>
      <c r="Q350" s="2"/>
      <c r="R350" s="2"/>
      <c r="S350" s="2"/>
      <c r="T350" s="2"/>
      <c r="V350" s="2">
        <v>348</v>
      </c>
      <c r="W350" s="32" t="str">
        <f t="shared" si="10"/>
        <v/>
      </c>
      <c r="X350" s="30" t="str">
        <f>IFERROR(SUMPRODUCT((#REF!=V350)*($P$3:$P$3003)),"")</f>
        <v/>
      </c>
    </row>
    <row r="351" spans="7:24" x14ac:dyDescent="0.2">
      <c r="G351" s="2"/>
      <c r="H351" s="35"/>
      <c r="I351" s="2"/>
      <c r="J351" s="2"/>
      <c r="K351" s="8" t="str">
        <f>IFERROR(VLOOKUP(J351,data[],2,FALSE),"")</f>
        <v/>
      </c>
      <c r="L351" s="2"/>
      <c r="M351" s="2"/>
      <c r="N351" s="2"/>
      <c r="O351" s="2"/>
      <c r="P351" s="8" t="str">
        <f t="shared" si="11"/>
        <v/>
      </c>
      <c r="Q351" s="2"/>
      <c r="R351" s="2"/>
      <c r="S351" s="2"/>
      <c r="T351" s="2"/>
      <c r="V351" s="2">
        <v>349</v>
      </c>
      <c r="W351" s="32" t="str">
        <f t="shared" si="10"/>
        <v/>
      </c>
      <c r="X351" s="30" t="str">
        <f>IFERROR(SUMPRODUCT((#REF!=V351)*($P$3:$P$3003)),"")</f>
        <v/>
      </c>
    </row>
    <row r="352" spans="7:24" x14ac:dyDescent="0.2">
      <c r="G352" s="2"/>
      <c r="H352" s="35"/>
      <c r="I352" s="2"/>
      <c r="J352" s="2"/>
      <c r="K352" s="8" t="str">
        <f>IFERROR(VLOOKUP(J352,data[],2,FALSE),"")</f>
        <v/>
      </c>
      <c r="L352" s="2"/>
      <c r="M352" s="2"/>
      <c r="N352" s="2"/>
      <c r="O352" s="2"/>
      <c r="P352" s="8" t="str">
        <f t="shared" si="11"/>
        <v/>
      </c>
      <c r="Q352" s="2"/>
      <c r="R352" s="2"/>
      <c r="S352" s="2"/>
      <c r="T352" s="2"/>
      <c r="V352" s="2">
        <v>350</v>
      </c>
      <c r="W352" s="32" t="str">
        <f t="shared" si="10"/>
        <v/>
      </c>
      <c r="X352" s="30" t="str">
        <f>IFERROR(SUMPRODUCT((#REF!=V352)*($P$3:$P$3003)),"")</f>
        <v/>
      </c>
    </row>
    <row r="353" spans="7:24" x14ac:dyDescent="0.2">
      <c r="G353" s="2"/>
      <c r="H353" s="35"/>
      <c r="I353" s="2"/>
      <c r="J353" s="2"/>
      <c r="K353" s="8" t="str">
        <f>IFERROR(VLOOKUP(J353,data[],2,FALSE),"")</f>
        <v/>
      </c>
      <c r="L353" s="2"/>
      <c r="M353" s="2"/>
      <c r="N353" s="2"/>
      <c r="O353" s="2"/>
      <c r="P353" s="8" t="str">
        <f t="shared" si="11"/>
        <v/>
      </c>
      <c r="Q353" s="2"/>
      <c r="R353" s="2"/>
      <c r="S353" s="2"/>
      <c r="T353" s="2"/>
      <c r="V353" s="2">
        <v>351</v>
      </c>
      <c r="W353" s="32" t="str">
        <f t="shared" si="10"/>
        <v/>
      </c>
      <c r="X353" s="30" t="str">
        <f>IFERROR(SUMPRODUCT((#REF!=V353)*($P$3:$P$3003)),"")</f>
        <v/>
      </c>
    </row>
    <row r="354" spans="7:24" x14ac:dyDescent="0.2">
      <c r="G354" s="2"/>
      <c r="H354" s="35"/>
      <c r="I354" s="2"/>
      <c r="J354" s="2"/>
      <c r="K354" s="8" t="str">
        <f>IFERROR(VLOOKUP(J354,data[],2,FALSE),"")</f>
        <v/>
      </c>
      <c r="L354" s="2"/>
      <c r="M354" s="2"/>
      <c r="N354" s="2"/>
      <c r="O354" s="2"/>
      <c r="P354" s="8" t="str">
        <f t="shared" si="11"/>
        <v/>
      </c>
      <c r="Q354" s="2"/>
      <c r="R354" s="2"/>
      <c r="S354" s="2"/>
      <c r="T354" s="2"/>
      <c r="V354" s="2">
        <v>352</v>
      </c>
      <c r="W354" s="32" t="str">
        <f t="shared" si="10"/>
        <v/>
      </c>
      <c r="X354" s="30" t="str">
        <f>IFERROR(SUMPRODUCT((#REF!=V354)*($P$3:$P$3003)),"")</f>
        <v/>
      </c>
    </row>
    <row r="355" spans="7:24" x14ac:dyDescent="0.2">
      <c r="G355" s="2"/>
      <c r="H355" s="35"/>
      <c r="I355" s="2"/>
      <c r="J355" s="2"/>
      <c r="K355" s="8" t="str">
        <f>IFERROR(VLOOKUP(J355,data[],2,FALSE),"")</f>
        <v/>
      </c>
      <c r="L355" s="2"/>
      <c r="M355" s="2"/>
      <c r="N355" s="2"/>
      <c r="O355" s="2"/>
      <c r="P355" s="8" t="str">
        <f t="shared" si="11"/>
        <v/>
      </c>
      <c r="Q355" s="2"/>
      <c r="R355" s="2"/>
      <c r="S355" s="2"/>
      <c r="T355" s="2"/>
      <c r="V355" s="2">
        <v>353</v>
      </c>
      <c r="W355" s="32" t="str">
        <f t="shared" si="10"/>
        <v/>
      </c>
      <c r="X355" s="30" t="str">
        <f>IFERROR(SUMPRODUCT((#REF!=V355)*($P$3:$P$3003)),"")</f>
        <v/>
      </c>
    </row>
    <row r="356" spans="7:24" x14ac:dyDescent="0.2">
      <c r="G356" s="2"/>
      <c r="H356" s="35"/>
      <c r="I356" s="2"/>
      <c r="J356" s="2"/>
      <c r="K356" s="8" t="str">
        <f>IFERROR(VLOOKUP(J356,data[],2,FALSE),"")</f>
        <v/>
      </c>
      <c r="L356" s="2"/>
      <c r="M356" s="2"/>
      <c r="N356" s="2"/>
      <c r="O356" s="2"/>
      <c r="P356" s="8" t="str">
        <f t="shared" si="11"/>
        <v/>
      </c>
      <c r="Q356" s="2"/>
      <c r="R356" s="2"/>
      <c r="S356" s="2"/>
      <c r="T356" s="2"/>
      <c r="V356" s="2">
        <v>354</v>
      </c>
      <c r="W356" s="32" t="str">
        <f t="shared" si="10"/>
        <v/>
      </c>
      <c r="X356" s="30" t="str">
        <f>IFERROR(SUMPRODUCT((#REF!=V356)*($P$3:$P$3003)),"")</f>
        <v/>
      </c>
    </row>
    <row r="357" spans="7:24" x14ac:dyDescent="0.2">
      <c r="G357" s="2"/>
      <c r="H357" s="35"/>
      <c r="I357" s="2"/>
      <c r="J357" s="2"/>
      <c r="K357" s="8" t="str">
        <f>IFERROR(VLOOKUP(J357,data[],2,FALSE),"")</f>
        <v/>
      </c>
      <c r="L357" s="2"/>
      <c r="M357" s="2"/>
      <c r="N357" s="2"/>
      <c r="O357" s="2"/>
      <c r="P357" s="8" t="str">
        <f t="shared" si="11"/>
        <v/>
      </c>
      <c r="Q357" s="2"/>
      <c r="R357" s="2"/>
      <c r="S357" s="2"/>
      <c r="T357" s="2"/>
      <c r="V357" s="2">
        <v>355</v>
      </c>
      <c r="W357" s="32" t="str">
        <f t="shared" si="10"/>
        <v/>
      </c>
      <c r="X357" s="30" t="str">
        <f>IFERROR(SUMPRODUCT((#REF!=V357)*($P$3:$P$3003)),"")</f>
        <v/>
      </c>
    </row>
    <row r="358" spans="7:24" x14ac:dyDescent="0.2">
      <c r="G358" s="2"/>
      <c r="H358" s="35"/>
      <c r="I358" s="2"/>
      <c r="J358" s="2"/>
      <c r="K358" s="8" t="str">
        <f>IFERROR(VLOOKUP(J358,data[],2,FALSE),"")</f>
        <v/>
      </c>
      <c r="L358" s="2"/>
      <c r="M358" s="2"/>
      <c r="N358" s="2"/>
      <c r="O358" s="2"/>
      <c r="P358" s="8" t="str">
        <f t="shared" si="11"/>
        <v/>
      </c>
      <c r="Q358" s="2"/>
      <c r="R358" s="2"/>
      <c r="S358" s="2"/>
      <c r="T358" s="2"/>
      <c r="V358" s="2">
        <v>356</v>
      </c>
      <c r="W358" s="32" t="str">
        <f t="shared" si="10"/>
        <v/>
      </c>
      <c r="X358" s="30" t="str">
        <f>IFERROR(SUMPRODUCT((#REF!=V358)*($P$3:$P$3003)),"")</f>
        <v/>
      </c>
    </row>
    <row r="359" spans="7:24" x14ac:dyDescent="0.2">
      <c r="G359" s="2"/>
      <c r="H359" s="35"/>
      <c r="I359" s="2"/>
      <c r="J359" s="2"/>
      <c r="K359" s="8" t="str">
        <f>IFERROR(VLOOKUP(J359,data[],2,FALSE),"")</f>
        <v/>
      </c>
      <c r="L359" s="2"/>
      <c r="M359" s="2"/>
      <c r="N359" s="2"/>
      <c r="O359" s="2"/>
      <c r="P359" s="8" t="str">
        <f t="shared" si="11"/>
        <v/>
      </c>
      <c r="Q359" s="2"/>
      <c r="R359" s="2"/>
      <c r="S359" s="2"/>
      <c r="T359" s="2"/>
      <c r="V359" s="2">
        <v>357</v>
      </c>
      <c r="W359" s="32" t="str">
        <f t="shared" si="10"/>
        <v/>
      </c>
      <c r="X359" s="30" t="str">
        <f>IFERROR(SUMPRODUCT((#REF!=V359)*($P$3:$P$3003)),"")</f>
        <v/>
      </c>
    </row>
    <row r="360" spans="7:24" x14ac:dyDescent="0.2">
      <c r="G360" s="2"/>
      <c r="H360" s="35"/>
      <c r="I360" s="2"/>
      <c r="J360" s="2"/>
      <c r="K360" s="8" t="str">
        <f>IFERROR(VLOOKUP(J360,data[],2,FALSE),"")</f>
        <v/>
      </c>
      <c r="L360" s="2"/>
      <c r="M360" s="2"/>
      <c r="N360" s="2"/>
      <c r="O360" s="2"/>
      <c r="P360" s="8" t="str">
        <f t="shared" si="11"/>
        <v/>
      </c>
      <c r="Q360" s="2"/>
      <c r="R360" s="2"/>
      <c r="S360" s="2"/>
      <c r="T360" s="2"/>
      <c r="V360" s="2">
        <v>358</v>
      </c>
      <c r="W360" s="32" t="str">
        <f t="shared" si="10"/>
        <v/>
      </c>
      <c r="X360" s="30" t="str">
        <f>IFERROR(SUMPRODUCT((#REF!=V360)*($P$3:$P$3003)),"")</f>
        <v/>
      </c>
    </row>
    <row r="361" spans="7:24" x14ac:dyDescent="0.2">
      <c r="G361" s="2"/>
      <c r="H361" s="35"/>
      <c r="I361" s="2"/>
      <c r="J361" s="2"/>
      <c r="K361" s="8" t="str">
        <f>IFERROR(VLOOKUP(J361,data[],2,FALSE),"")</f>
        <v/>
      </c>
      <c r="L361" s="2"/>
      <c r="M361" s="2"/>
      <c r="N361" s="2"/>
      <c r="O361" s="2"/>
      <c r="P361" s="8" t="str">
        <f t="shared" si="11"/>
        <v/>
      </c>
      <c r="Q361" s="2"/>
      <c r="R361" s="2"/>
      <c r="S361" s="2"/>
      <c r="T361" s="2"/>
      <c r="V361" s="2">
        <v>359</v>
      </c>
      <c r="W361" s="32" t="str">
        <f t="shared" si="10"/>
        <v/>
      </c>
      <c r="X361" s="30" t="str">
        <f>IFERROR(SUMPRODUCT((#REF!=V361)*($P$3:$P$3003)),"")</f>
        <v/>
      </c>
    </row>
    <row r="362" spans="7:24" x14ac:dyDescent="0.2">
      <c r="G362" s="2"/>
      <c r="H362" s="35"/>
      <c r="I362" s="2"/>
      <c r="J362" s="2"/>
      <c r="K362" s="8" t="str">
        <f>IFERROR(VLOOKUP(J362,data[],2,FALSE),"")</f>
        <v/>
      </c>
      <c r="L362" s="2"/>
      <c r="M362" s="2"/>
      <c r="N362" s="2"/>
      <c r="O362" s="2"/>
      <c r="P362" s="8" t="str">
        <f t="shared" si="11"/>
        <v/>
      </c>
      <c r="Q362" s="2"/>
      <c r="R362" s="2"/>
      <c r="S362" s="2"/>
      <c r="T362" s="2"/>
      <c r="V362" s="2">
        <v>360</v>
      </c>
      <c r="W362" s="32" t="str">
        <f t="shared" si="10"/>
        <v/>
      </c>
      <c r="X362" s="30" t="str">
        <f>IFERROR(SUMPRODUCT((#REF!=V362)*($P$3:$P$3003)),"")</f>
        <v/>
      </c>
    </row>
    <row r="363" spans="7:24" x14ac:dyDescent="0.2">
      <c r="G363" s="2"/>
      <c r="H363" s="35"/>
      <c r="I363" s="2"/>
      <c r="J363" s="2"/>
      <c r="K363" s="8" t="str">
        <f>IFERROR(VLOOKUP(J363,data[],2,FALSE),"")</f>
        <v/>
      </c>
      <c r="L363" s="2"/>
      <c r="M363" s="2"/>
      <c r="N363" s="2"/>
      <c r="O363" s="2"/>
      <c r="P363" s="8" t="str">
        <f t="shared" si="11"/>
        <v/>
      </c>
      <c r="Q363" s="2"/>
      <c r="R363" s="2"/>
      <c r="S363" s="2"/>
      <c r="T363" s="2"/>
      <c r="V363" s="2">
        <v>361</v>
      </c>
      <c r="W363" s="32" t="str">
        <f t="shared" si="10"/>
        <v/>
      </c>
      <c r="X363" s="30" t="str">
        <f>IFERROR(SUMPRODUCT((#REF!=V363)*($P$3:$P$3003)),"")</f>
        <v/>
      </c>
    </row>
    <row r="364" spans="7:24" x14ac:dyDescent="0.2">
      <c r="G364" s="2"/>
      <c r="H364" s="35"/>
      <c r="I364" s="2"/>
      <c r="J364" s="2"/>
      <c r="K364" s="8" t="str">
        <f>IFERROR(VLOOKUP(J364,data[],2,FALSE),"")</f>
        <v/>
      </c>
      <c r="L364" s="2"/>
      <c r="M364" s="2"/>
      <c r="N364" s="2"/>
      <c r="O364" s="2"/>
      <c r="P364" s="8" t="str">
        <f t="shared" si="11"/>
        <v/>
      </c>
      <c r="Q364" s="2"/>
      <c r="R364" s="2"/>
      <c r="S364" s="2"/>
      <c r="T364" s="2"/>
      <c r="V364" s="2">
        <v>362</v>
      </c>
      <c r="W364" s="32" t="str">
        <f t="shared" si="10"/>
        <v/>
      </c>
      <c r="X364" s="30" t="str">
        <f>IFERROR(SUMPRODUCT((#REF!=V364)*($P$3:$P$3003)),"")</f>
        <v/>
      </c>
    </row>
    <row r="365" spans="7:24" x14ac:dyDescent="0.2">
      <c r="G365" s="2"/>
      <c r="H365" s="35"/>
      <c r="I365" s="2"/>
      <c r="J365" s="2"/>
      <c r="K365" s="8" t="str">
        <f>IFERROR(VLOOKUP(J365,data[],2,FALSE),"")</f>
        <v/>
      </c>
      <c r="L365" s="2"/>
      <c r="M365" s="2"/>
      <c r="N365" s="2"/>
      <c r="O365" s="2"/>
      <c r="P365" s="8" t="str">
        <f t="shared" si="11"/>
        <v/>
      </c>
      <c r="Q365" s="2"/>
      <c r="R365" s="2"/>
      <c r="S365" s="2"/>
      <c r="T365" s="2"/>
      <c r="V365" s="2">
        <v>363</v>
      </c>
      <c r="W365" s="32" t="str">
        <f t="shared" si="10"/>
        <v/>
      </c>
      <c r="X365" s="30" t="str">
        <f>IFERROR(SUMPRODUCT((#REF!=V365)*($P$3:$P$3003)),"")</f>
        <v/>
      </c>
    </row>
    <row r="366" spans="7:24" x14ac:dyDescent="0.2">
      <c r="G366" s="2"/>
      <c r="H366" s="35"/>
      <c r="I366" s="2"/>
      <c r="J366" s="2"/>
      <c r="K366" s="8" t="str">
        <f>IFERROR(VLOOKUP(J366,data[],2,FALSE),"")</f>
        <v/>
      </c>
      <c r="L366" s="2"/>
      <c r="M366" s="2"/>
      <c r="N366" s="2"/>
      <c r="O366" s="2"/>
      <c r="P366" s="8" t="str">
        <f t="shared" si="11"/>
        <v/>
      </c>
      <c r="Q366" s="2"/>
      <c r="R366" s="2"/>
      <c r="S366" s="2"/>
      <c r="T366" s="2"/>
      <c r="V366" s="2">
        <v>364</v>
      </c>
      <c r="W366" s="32" t="str">
        <f t="shared" si="10"/>
        <v/>
      </c>
      <c r="X366" s="30" t="str">
        <f>IFERROR(SUMPRODUCT((#REF!=V366)*($P$3:$P$3003)),"")</f>
        <v/>
      </c>
    </row>
    <row r="367" spans="7:24" x14ac:dyDescent="0.2">
      <c r="G367" s="2"/>
      <c r="H367" s="35"/>
      <c r="I367" s="2"/>
      <c r="J367" s="2"/>
      <c r="K367" s="8" t="str">
        <f>IFERROR(VLOOKUP(J367,data[],2,FALSE),"")</f>
        <v/>
      </c>
      <c r="L367" s="2"/>
      <c r="M367" s="2"/>
      <c r="N367" s="2"/>
      <c r="O367" s="2"/>
      <c r="P367" s="8" t="str">
        <f t="shared" si="11"/>
        <v/>
      </c>
      <c r="Q367" s="2"/>
      <c r="R367" s="2"/>
      <c r="S367" s="2"/>
      <c r="T367" s="2"/>
      <c r="V367" s="2">
        <v>365</v>
      </c>
      <c r="W367" s="32" t="str">
        <f t="shared" si="10"/>
        <v/>
      </c>
      <c r="X367" s="30" t="str">
        <f>IFERROR(SUMPRODUCT((#REF!=V367)*($P$3:$P$3003)),"")</f>
        <v/>
      </c>
    </row>
    <row r="368" spans="7:24" x14ac:dyDescent="0.2">
      <c r="G368" s="2"/>
      <c r="H368" s="35"/>
      <c r="I368" s="2"/>
      <c r="J368" s="2"/>
      <c r="K368" s="8" t="str">
        <f>IFERROR(VLOOKUP(J368,data[],2,FALSE),"")</f>
        <v/>
      </c>
      <c r="L368" s="2"/>
      <c r="M368" s="2"/>
      <c r="N368" s="2"/>
      <c r="O368" s="2"/>
      <c r="P368" s="8" t="str">
        <f t="shared" si="11"/>
        <v/>
      </c>
      <c r="Q368" s="2"/>
      <c r="R368" s="2"/>
      <c r="S368" s="2"/>
      <c r="T368" s="2"/>
      <c r="V368" s="2">
        <v>366</v>
      </c>
      <c r="W368" s="32" t="str">
        <f t="shared" si="10"/>
        <v/>
      </c>
      <c r="X368" s="30" t="str">
        <f>IFERROR(SUMPRODUCT((#REF!=V368)*($P$3:$P$3003)),"")</f>
        <v/>
      </c>
    </row>
    <row r="369" spans="7:24" x14ac:dyDescent="0.2">
      <c r="G369" s="2"/>
      <c r="H369" s="35"/>
      <c r="I369" s="2"/>
      <c r="J369" s="2"/>
      <c r="K369" s="8" t="str">
        <f>IFERROR(VLOOKUP(J369,data[],2,FALSE),"")</f>
        <v/>
      </c>
      <c r="L369" s="2"/>
      <c r="M369" s="2"/>
      <c r="N369" s="2"/>
      <c r="O369" s="2"/>
      <c r="P369" s="8" t="str">
        <f t="shared" si="11"/>
        <v/>
      </c>
      <c r="Q369" s="2"/>
      <c r="R369" s="2"/>
      <c r="S369" s="2"/>
      <c r="T369" s="2"/>
      <c r="V369" s="2">
        <v>367</v>
      </c>
      <c r="W369" s="32" t="str">
        <f t="shared" si="10"/>
        <v/>
      </c>
      <c r="X369" s="30" t="str">
        <f>IFERROR(SUMPRODUCT((#REF!=V369)*($P$3:$P$3003)),"")</f>
        <v/>
      </c>
    </row>
    <row r="370" spans="7:24" x14ac:dyDescent="0.2">
      <c r="G370" s="2"/>
      <c r="H370" s="35"/>
      <c r="I370" s="2"/>
      <c r="J370" s="2"/>
      <c r="K370" s="8" t="str">
        <f>IFERROR(VLOOKUP(J370,data[],2,FALSE),"")</f>
        <v/>
      </c>
      <c r="L370" s="2"/>
      <c r="M370" s="2"/>
      <c r="N370" s="2"/>
      <c r="O370" s="2"/>
      <c r="P370" s="8" t="str">
        <f t="shared" si="11"/>
        <v/>
      </c>
      <c r="Q370" s="2"/>
      <c r="R370" s="2"/>
      <c r="S370" s="2"/>
      <c r="T370" s="2"/>
      <c r="V370" s="2">
        <v>368</v>
      </c>
      <c r="W370" s="32" t="str">
        <f t="shared" si="10"/>
        <v/>
      </c>
      <c r="X370" s="30" t="str">
        <f>IFERROR(SUMPRODUCT((#REF!=V370)*($P$3:$P$3003)),"")</f>
        <v/>
      </c>
    </row>
    <row r="371" spans="7:24" x14ac:dyDescent="0.2">
      <c r="G371" s="2"/>
      <c r="H371" s="35"/>
      <c r="I371" s="2"/>
      <c r="J371" s="2"/>
      <c r="K371" s="8" t="str">
        <f>IFERROR(VLOOKUP(J371,data[],2,FALSE),"")</f>
        <v/>
      </c>
      <c r="L371" s="2"/>
      <c r="M371" s="2"/>
      <c r="N371" s="2"/>
      <c r="O371" s="2"/>
      <c r="P371" s="8" t="str">
        <f t="shared" si="11"/>
        <v/>
      </c>
      <c r="Q371" s="2"/>
      <c r="R371" s="2"/>
      <c r="S371" s="2"/>
      <c r="T371" s="2"/>
      <c r="V371" s="2">
        <v>369</v>
      </c>
      <c r="W371" s="32" t="str">
        <f t="shared" si="10"/>
        <v/>
      </c>
      <c r="X371" s="30" t="str">
        <f>IFERROR(SUMPRODUCT((#REF!=V371)*($P$3:$P$3003)),"")</f>
        <v/>
      </c>
    </row>
    <row r="372" spans="7:24" x14ac:dyDescent="0.2">
      <c r="G372" s="2"/>
      <c r="H372" s="35"/>
      <c r="I372" s="2"/>
      <c r="J372" s="2"/>
      <c r="K372" s="8" t="str">
        <f>IFERROR(VLOOKUP(J372,data[],2,FALSE),"")</f>
        <v/>
      </c>
      <c r="L372" s="2"/>
      <c r="M372" s="2"/>
      <c r="N372" s="2"/>
      <c r="O372" s="2"/>
      <c r="P372" s="8" t="str">
        <f t="shared" si="11"/>
        <v/>
      </c>
      <c r="Q372" s="2"/>
      <c r="R372" s="2"/>
      <c r="S372" s="2"/>
      <c r="T372" s="2"/>
      <c r="V372" s="2">
        <v>370</v>
      </c>
      <c r="W372" s="32" t="str">
        <f t="shared" si="10"/>
        <v/>
      </c>
      <c r="X372" s="30" t="str">
        <f>IFERROR(SUMPRODUCT((#REF!=V372)*($P$3:$P$3003)),"")</f>
        <v/>
      </c>
    </row>
    <row r="373" spans="7:24" x14ac:dyDescent="0.2">
      <c r="G373" s="2"/>
      <c r="H373" s="35"/>
      <c r="I373" s="2"/>
      <c r="J373" s="2"/>
      <c r="K373" s="8" t="str">
        <f>IFERROR(VLOOKUP(J373,data[],2,FALSE),"")</f>
        <v/>
      </c>
      <c r="L373" s="2"/>
      <c r="M373" s="2"/>
      <c r="N373" s="2"/>
      <c r="O373" s="2"/>
      <c r="P373" s="8" t="str">
        <f t="shared" si="11"/>
        <v/>
      </c>
      <c r="Q373" s="2"/>
      <c r="R373" s="2"/>
      <c r="S373" s="2"/>
      <c r="T373" s="2"/>
      <c r="V373" s="2">
        <v>371</v>
      </c>
      <c r="W373" s="32" t="str">
        <f t="shared" si="10"/>
        <v/>
      </c>
      <c r="X373" s="30" t="str">
        <f>IFERROR(SUMPRODUCT((#REF!=V373)*($P$3:$P$3003)),"")</f>
        <v/>
      </c>
    </row>
    <row r="374" spans="7:24" x14ac:dyDescent="0.2">
      <c r="G374" s="2"/>
      <c r="H374" s="35"/>
      <c r="I374" s="2"/>
      <c r="J374" s="2"/>
      <c r="K374" s="8" t="str">
        <f>IFERROR(VLOOKUP(J374,data[],2,FALSE),"")</f>
        <v/>
      </c>
      <c r="L374" s="2"/>
      <c r="M374" s="2"/>
      <c r="N374" s="2"/>
      <c r="O374" s="2"/>
      <c r="P374" s="8" t="str">
        <f t="shared" si="11"/>
        <v/>
      </c>
      <c r="Q374" s="2"/>
      <c r="R374" s="2"/>
      <c r="S374" s="2"/>
      <c r="T374" s="2"/>
      <c r="V374" s="2">
        <v>372</v>
      </c>
      <c r="W374" s="32" t="str">
        <f t="shared" si="10"/>
        <v/>
      </c>
      <c r="X374" s="30" t="str">
        <f>IFERROR(SUMPRODUCT((#REF!=V374)*($P$3:$P$3003)),"")</f>
        <v/>
      </c>
    </row>
    <row r="375" spans="7:24" x14ac:dyDescent="0.2">
      <c r="G375" s="2"/>
      <c r="H375" s="35"/>
      <c r="I375" s="2"/>
      <c r="J375" s="2"/>
      <c r="K375" s="8" t="str">
        <f>IFERROR(VLOOKUP(J375,data[],2,FALSE),"")</f>
        <v/>
      </c>
      <c r="L375" s="2"/>
      <c r="M375" s="2"/>
      <c r="N375" s="2"/>
      <c r="O375" s="2"/>
      <c r="P375" s="8" t="str">
        <f t="shared" si="11"/>
        <v/>
      </c>
      <c r="Q375" s="2"/>
      <c r="R375" s="2"/>
      <c r="S375" s="2"/>
      <c r="T375" s="2"/>
      <c r="V375" s="2">
        <v>373</v>
      </c>
      <c r="W375" s="32" t="str">
        <f t="shared" si="10"/>
        <v/>
      </c>
      <c r="X375" s="30" t="str">
        <f>IFERROR(SUMPRODUCT((#REF!=V375)*($P$3:$P$3003)),"")</f>
        <v/>
      </c>
    </row>
    <row r="376" spans="7:24" x14ac:dyDescent="0.2">
      <c r="G376" s="2"/>
      <c r="H376" s="35"/>
      <c r="I376" s="2"/>
      <c r="J376" s="2"/>
      <c r="K376" s="8" t="str">
        <f>IFERROR(VLOOKUP(J376,data[],2,FALSE),"")</f>
        <v/>
      </c>
      <c r="L376" s="2"/>
      <c r="M376" s="2"/>
      <c r="N376" s="2"/>
      <c r="O376" s="2"/>
      <c r="P376" s="8" t="str">
        <f t="shared" si="11"/>
        <v/>
      </c>
      <c r="Q376" s="2"/>
      <c r="R376" s="2"/>
      <c r="S376" s="2"/>
      <c r="T376" s="2"/>
      <c r="V376" s="2">
        <v>374</v>
      </c>
      <c r="W376" s="32" t="str">
        <f t="shared" si="10"/>
        <v/>
      </c>
      <c r="X376" s="30" t="str">
        <f>IFERROR(SUMPRODUCT((#REF!=V376)*($P$3:$P$3003)),"")</f>
        <v/>
      </c>
    </row>
    <row r="377" spans="7:24" x14ac:dyDescent="0.2">
      <c r="G377" s="2"/>
      <c r="H377" s="35"/>
      <c r="I377" s="2"/>
      <c r="J377" s="2"/>
      <c r="K377" s="8" t="str">
        <f>IFERROR(VLOOKUP(J377,data[],2,FALSE),"")</f>
        <v/>
      </c>
      <c r="L377" s="2"/>
      <c r="M377" s="2"/>
      <c r="N377" s="2"/>
      <c r="O377" s="2"/>
      <c r="P377" s="8" t="str">
        <f t="shared" si="11"/>
        <v/>
      </c>
      <c r="Q377" s="2"/>
      <c r="R377" s="2"/>
      <c r="S377" s="2"/>
      <c r="T377" s="2"/>
      <c r="V377" s="2">
        <v>375</v>
      </c>
      <c r="W377" s="32" t="str">
        <f t="shared" si="10"/>
        <v/>
      </c>
      <c r="X377" s="30" t="str">
        <f>IFERROR(SUMPRODUCT((#REF!=V377)*($P$3:$P$3003)),"")</f>
        <v/>
      </c>
    </row>
    <row r="378" spans="7:24" x14ac:dyDescent="0.2">
      <c r="G378" s="2"/>
      <c r="H378" s="35"/>
      <c r="I378" s="2"/>
      <c r="J378" s="2"/>
      <c r="K378" s="8" t="str">
        <f>IFERROR(VLOOKUP(J378,data[],2,FALSE),"")</f>
        <v/>
      </c>
      <c r="L378" s="2"/>
      <c r="M378" s="2"/>
      <c r="N378" s="2"/>
      <c r="O378" s="2"/>
      <c r="P378" s="8" t="str">
        <f t="shared" si="11"/>
        <v/>
      </c>
      <c r="Q378" s="2"/>
      <c r="R378" s="2"/>
      <c r="S378" s="2"/>
      <c r="T378" s="2"/>
      <c r="V378" s="2">
        <v>376</v>
      </c>
      <c r="W378" s="32" t="str">
        <f t="shared" si="10"/>
        <v/>
      </c>
      <c r="X378" s="30" t="str">
        <f>IFERROR(SUMPRODUCT((#REF!=V378)*($P$3:$P$3003)),"")</f>
        <v/>
      </c>
    </row>
    <row r="379" spans="7:24" x14ac:dyDescent="0.2">
      <c r="G379" s="2"/>
      <c r="H379" s="35"/>
      <c r="I379" s="2"/>
      <c r="J379" s="2"/>
      <c r="K379" s="8" t="str">
        <f>IFERROR(VLOOKUP(J379,data[],2,FALSE),"")</f>
        <v/>
      </c>
      <c r="L379" s="2"/>
      <c r="M379" s="2"/>
      <c r="N379" s="2"/>
      <c r="O379" s="2"/>
      <c r="P379" s="8" t="str">
        <f t="shared" si="11"/>
        <v/>
      </c>
      <c r="Q379" s="2"/>
      <c r="R379" s="2"/>
      <c r="S379" s="2"/>
      <c r="T379" s="2"/>
      <c r="V379" s="2">
        <v>377</v>
      </c>
      <c r="W379" s="32" t="str">
        <f t="shared" si="10"/>
        <v/>
      </c>
      <c r="X379" s="30" t="str">
        <f>IFERROR(SUMPRODUCT((#REF!=V379)*($P$3:$P$3003)),"")</f>
        <v/>
      </c>
    </row>
    <row r="380" spans="7:24" x14ac:dyDescent="0.2">
      <c r="G380" s="2"/>
      <c r="H380" s="35"/>
      <c r="I380" s="2"/>
      <c r="J380" s="2"/>
      <c r="K380" s="8" t="str">
        <f>IFERROR(VLOOKUP(J380,data[],2,FALSE),"")</f>
        <v/>
      </c>
      <c r="L380" s="2"/>
      <c r="M380" s="2"/>
      <c r="N380" s="2"/>
      <c r="O380" s="2"/>
      <c r="P380" s="8" t="str">
        <f t="shared" si="11"/>
        <v/>
      </c>
      <c r="Q380" s="2"/>
      <c r="R380" s="2"/>
      <c r="S380" s="2"/>
      <c r="T380" s="2"/>
      <c r="V380" s="2">
        <v>378</v>
      </c>
      <c r="W380" s="32" t="str">
        <f t="shared" si="10"/>
        <v/>
      </c>
      <c r="X380" s="30" t="str">
        <f>IFERROR(SUMPRODUCT((#REF!=V380)*($P$3:$P$3003)),"")</f>
        <v/>
      </c>
    </row>
    <row r="381" spans="7:24" x14ac:dyDescent="0.2">
      <c r="G381" s="2"/>
      <c r="H381" s="35"/>
      <c r="I381" s="2"/>
      <c r="J381" s="2"/>
      <c r="K381" s="8" t="str">
        <f>IFERROR(VLOOKUP(J381,data[],2,FALSE),"")</f>
        <v/>
      </c>
      <c r="L381" s="2"/>
      <c r="M381" s="2"/>
      <c r="N381" s="2"/>
      <c r="O381" s="2"/>
      <c r="P381" s="8" t="str">
        <f t="shared" si="11"/>
        <v/>
      </c>
      <c r="Q381" s="2"/>
      <c r="R381" s="2"/>
      <c r="S381" s="2"/>
      <c r="T381" s="2"/>
      <c r="V381" s="2">
        <v>379</v>
      </c>
      <c r="W381" s="32" t="str">
        <f t="shared" si="10"/>
        <v/>
      </c>
      <c r="X381" s="30" t="str">
        <f>IFERROR(SUMPRODUCT((#REF!=V381)*($P$3:$P$3003)),"")</f>
        <v/>
      </c>
    </row>
    <row r="382" spans="7:24" x14ac:dyDescent="0.2">
      <c r="G382" s="2"/>
      <c r="H382" s="35"/>
      <c r="I382" s="2"/>
      <c r="J382" s="2"/>
      <c r="K382" s="8" t="str">
        <f>IFERROR(VLOOKUP(J382,data[],2,FALSE),"")</f>
        <v/>
      </c>
      <c r="L382" s="2"/>
      <c r="M382" s="2"/>
      <c r="N382" s="2"/>
      <c r="O382" s="2"/>
      <c r="P382" s="8" t="str">
        <f t="shared" si="11"/>
        <v/>
      </c>
      <c r="Q382" s="2"/>
      <c r="R382" s="2"/>
      <c r="S382" s="2"/>
      <c r="T382" s="2"/>
      <c r="V382" s="2">
        <v>380</v>
      </c>
      <c r="W382" s="32" t="str">
        <f t="shared" si="10"/>
        <v/>
      </c>
      <c r="X382" s="30" t="str">
        <f>IFERROR(SUMPRODUCT((#REF!=V382)*($P$3:$P$3003)),"")</f>
        <v/>
      </c>
    </row>
    <row r="383" spans="7:24" x14ac:dyDescent="0.2">
      <c r="G383" s="2"/>
      <c r="H383" s="35"/>
      <c r="I383" s="2"/>
      <c r="J383" s="2"/>
      <c r="K383" s="8" t="str">
        <f>IFERROR(VLOOKUP(J383,data[],2,FALSE),"")</f>
        <v/>
      </c>
      <c r="L383" s="2"/>
      <c r="M383" s="2"/>
      <c r="N383" s="2"/>
      <c r="O383" s="2"/>
      <c r="P383" s="8" t="str">
        <f t="shared" si="11"/>
        <v/>
      </c>
      <c r="Q383" s="2"/>
      <c r="R383" s="2"/>
      <c r="S383" s="2"/>
      <c r="T383" s="2"/>
      <c r="V383" s="2">
        <v>381</v>
      </c>
      <c r="W383" s="32" t="str">
        <f t="shared" si="10"/>
        <v/>
      </c>
      <c r="X383" s="30" t="str">
        <f>IFERROR(SUMPRODUCT((#REF!=V383)*($P$3:$P$3003)),"")</f>
        <v/>
      </c>
    </row>
    <row r="384" spans="7:24" x14ac:dyDescent="0.2">
      <c r="G384" s="2"/>
      <c r="H384" s="35"/>
      <c r="I384" s="2"/>
      <c r="J384" s="2"/>
      <c r="K384" s="8" t="str">
        <f>IFERROR(VLOOKUP(J384,data[],2,FALSE),"")</f>
        <v/>
      </c>
      <c r="L384" s="2"/>
      <c r="M384" s="2"/>
      <c r="N384" s="2"/>
      <c r="O384" s="2"/>
      <c r="P384" s="8" t="str">
        <f t="shared" si="11"/>
        <v/>
      </c>
      <c r="Q384" s="2"/>
      <c r="R384" s="2"/>
      <c r="S384" s="2"/>
      <c r="T384" s="2"/>
      <c r="V384" s="2">
        <v>382</v>
      </c>
      <c r="W384" s="32" t="str">
        <f t="shared" si="10"/>
        <v/>
      </c>
      <c r="X384" s="30" t="str">
        <f>IFERROR(SUMPRODUCT((#REF!=V384)*($P$3:$P$3003)),"")</f>
        <v/>
      </c>
    </row>
    <row r="385" spans="7:24" x14ac:dyDescent="0.2">
      <c r="G385" s="2"/>
      <c r="H385" s="35"/>
      <c r="I385" s="2"/>
      <c r="J385" s="2"/>
      <c r="K385" s="8" t="str">
        <f>IFERROR(VLOOKUP(J385,data[],2,FALSE),"")</f>
        <v/>
      </c>
      <c r="L385" s="2"/>
      <c r="M385" s="2"/>
      <c r="N385" s="2"/>
      <c r="O385" s="2"/>
      <c r="P385" s="8" t="str">
        <f t="shared" si="11"/>
        <v/>
      </c>
      <c r="Q385" s="2"/>
      <c r="R385" s="2"/>
      <c r="S385" s="2"/>
      <c r="T385" s="2"/>
      <c r="V385" s="2">
        <v>383</v>
      </c>
      <c r="W385" s="32" t="str">
        <f t="shared" si="10"/>
        <v/>
      </c>
      <c r="X385" s="30" t="str">
        <f>IFERROR(SUMPRODUCT((#REF!=V385)*($P$3:$P$3003)),"")</f>
        <v/>
      </c>
    </row>
    <row r="386" spans="7:24" x14ac:dyDescent="0.2">
      <c r="G386" s="2"/>
      <c r="H386" s="35"/>
      <c r="I386" s="2"/>
      <c r="J386" s="2"/>
      <c r="K386" s="8" t="str">
        <f>IFERROR(VLOOKUP(J386,data[],2,FALSE),"")</f>
        <v/>
      </c>
      <c r="L386" s="2"/>
      <c r="M386" s="2"/>
      <c r="N386" s="2"/>
      <c r="O386" s="2"/>
      <c r="P386" s="8" t="str">
        <f t="shared" si="11"/>
        <v/>
      </c>
      <c r="Q386" s="2"/>
      <c r="R386" s="2"/>
      <c r="S386" s="2"/>
      <c r="T386" s="2"/>
      <c r="V386" s="2">
        <v>384</v>
      </c>
      <c r="W386" s="32" t="str">
        <f t="shared" si="10"/>
        <v/>
      </c>
      <c r="X386" s="30" t="str">
        <f>IFERROR(SUMPRODUCT((#REF!=V386)*($P$3:$P$3003)),"")</f>
        <v/>
      </c>
    </row>
    <row r="387" spans="7:24" x14ac:dyDescent="0.2">
      <c r="G387" s="2"/>
      <c r="H387" s="35"/>
      <c r="I387" s="2"/>
      <c r="J387" s="2"/>
      <c r="K387" s="8" t="str">
        <f>IFERROR(VLOOKUP(J387,data[],2,FALSE),"")</f>
        <v/>
      </c>
      <c r="L387" s="2"/>
      <c r="M387" s="2"/>
      <c r="N387" s="2"/>
      <c r="O387" s="2"/>
      <c r="P387" s="8" t="str">
        <f t="shared" si="11"/>
        <v/>
      </c>
      <c r="Q387" s="2"/>
      <c r="R387" s="2"/>
      <c r="S387" s="2"/>
      <c r="T387" s="2"/>
      <c r="V387" s="2">
        <v>385</v>
      </c>
      <c r="W387" s="32" t="str">
        <f t="shared" ref="W387:W450" si="12">IFERROR(VLOOKUP(V387,buy,12,FALSE),"")</f>
        <v/>
      </c>
      <c r="X387" s="30" t="str">
        <f>IFERROR(SUMPRODUCT((#REF!=V387)*($P$3:$P$3003)),"")</f>
        <v/>
      </c>
    </row>
    <row r="388" spans="7:24" x14ac:dyDescent="0.2">
      <c r="G388" s="2"/>
      <c r="H388" s="35"/>
      <c r="I388" s="2"/>
      <c r="J388" s="2"/>
      <c r="K388" s="8" t="str">
        <f>IFERROR(VLOOKUP(J388,data[],2,FALSE),"")</f>
        <v/>
      </c>
      <c r="L388" s="2"/>
      <c r="M388" s="2"/>
      <c r="N388" s="2"/>
      <c r="O388" s="2"/>
      <c r="P388" s="8" t="str">
        <f t="shared" ref="P388:P451" si="13">IF(J388="","",SUM(L388:N388)*(O388)+(Q388-R388))</f>
        <v/>
      </c>
      <c r="Q388" s="2"/>
      <c r="R388" s="2"/>
      <c r="S388" s="2"/>
      <c r="T388" s="2"/>
      <c r="V388" s="2">
        <v>386</v>
      </c>
      <c r="W388" s="32" t="str">
        <f t="shared" si="12"/>
        <v/>
      </c>
      <c r="X388" s="30" t="str">
        <f>IFERROR(SUMPRODUCT((#REF!=V388)*($P$3:$P$3003)),"")</f>
        <v/>
      </c>
    </row>
    <row r="389" spans="7:24" x14ac:dyDescent="0.2">
      <c r="G389" s="2"/>
      <c r="H389" s="35"/>
      <c r="I389" s="2"/>
      <c r="J389" s="2"/>
      <c r="K389" s="8" t="str">
        <f>IFERROR(VLOOKUP(J389,data[],2,FALSE),"")</f>
        <v/>
      </c>
      <c r="L389" s="2"/>
      <c r="M389" s="2"/>
      <c r="N389" s="2"/>
      <c r="O389" s="2"/>
      <c r="P389" s="8" t="str">
        <f t="shared" si="13"/>
        <v/>
      </c>
      <c r="Q389" s="2"/>
      <c r="R389" s="2"/>
      <c r="S389" s="2"/>
      <c r="T389" s="2"/>
      <c r="V389" s="2">
        <v>387</v>
      </c>
      <c r="W389" s="32" t="str">
        <f t="shared" si="12"/>
        <v/>
      </c>
      <c r="X389" s="30" t="str">
        <f>IFERROR(SUMPRODUCT((#REF!=V389)*($P$3:$P$3003)),"")</f>
        <v/>
      </c>
    </row>
    <row r="390" spans="7:24" x14ac:dyDescent="0.2">
      <c r="G390" s="2"/>
      <c r="H390" s="35"/>
      <c r="I390" s="2"/>
      <c r="J390" s="2"/>
      <c r="K390" s="8" t="str">
        <f>IFERROR(VLOOKUP(J390,data[],2,FALSE),"")</f>
        <v/>
      </c>
      <c r="L390" s="2"/>
      <c r="M390" s="2"/>
      <c r="N390" s="2"/>
      <c r="O390" s="2"/>
      <c r="P390" s="8" t="str">
        <f t="shared" si="13"/>
        <v/>
      </c>
      <c r="Q390" s="2"/>
      <c r="R390" s="2"/>
      <c r="S390" s="2"/>
      <c r="T390" s="2"/>
      <c r="V390" s="2">
        <v>388</v>
      </c>
      <c r="W390" s="32" t="str">
        <f t="shared" si="12"/>
        <v/>
      </c>
      <c r="X390" s="30" t="str">
        <f>IFERROR(SUMPRODUCT((#REF!=V390)*($P$3:$P$3003)),"")</f>
        <v/>
      </c>
    </row>
    <row r="391" spans="7:24" x14ac:dyDescent="0.2">
      <c r="G391" s="2"/>
      <c r="H391" s="35"/>
      <c r="I391" s="2"/>
      <c r="J391" s="2"/>
      <c r="K391" s="8" t="str">
        <f>IFERROR(VLOOKUP(J391,data[],2,FALSE),"")</f>
        <v/>
      </c>
      <c r="L391" s="2"/>
      <c r="M391" s="2"/>
      <c r="N391" s="2"/>
      <c r="O391" s="2"/>
      <c r="P391" s="8" t="str">
        <f t="shared" si="13"/>
        <v/>
      </c>
      <c r="Q391" s="2"/>
      <c r="R391" s="2"/>
      <c r="S391" s="2"/>
      <c r="T391" s="2"/>
      <c r="V391" s="2">
        <v>389</v>
      </c>
      <c r="W391" s="32" t="str">
        <f t="shared" si="12"/>
        <v/>
      </c>
      <c r="X391" s="30" t="str">
        <f>IFERROR(SUMPRODUCT((#REF!=V391)*($P$3:$P$3003)),"")</f>
        <v/>
      </c>
    </row>
    <row r="392" spans="7:24" x14ac:dyDescent="0.2">
      <c r="G392" s="2"/>
      <c r="H392" s="35"/>
      <c r="I392" s="2"/>
      <c r="J392" s="2"/>
      <c r="K392" s="8" t="str">
        <f>IFERROR(VLOOKUP(J392,data[],2,FALSE),"")</f>
        <v/>
      </c>
      <c r="L392" s="2"/>
      <c r="M392" s="2"/>
      <c r="N392" s="2"/>
      <c r="O392" s="2"/>
      <c r="P392" s="8" t="str">
        <f t="shared" si="13"/>
        <v/>
      </c>
      <c r="Q392" s="2"/>
      <c r="R392" s="2"/>
      <c r="S392" s="2"/>
      <c r="T392" s="2"/>
      <c r="V392" s="2">
        <v>390</v>
      </c>
      <c r="W392" s="32" t="str">
        <f t="shared" si="12"/>
        <v/>
      </c>
      <c r="X392" s="30" t="str">
        <f>IFERROR(SUMPRODUCT((#REF!=V392)*($P$3:$P$3003)),"")</f>
        <v/>
      </c>
    </row>
    <row r="393" spans="7:24" x14ac:dyDescent="0.2">
      <c r="G393" s="2"/>
      <c r="H393" s="35"/>
      <c r="I393" s="2"/>
      <c r="J393" s="2"/>
      <c r="K393" s="8" t="str">
        <f>IFERROR(VLOOKUP(J393,data[],2,FALSE),"")</f>
        <v/>
      </c>
      <c r="L393" s="2"/>
      <c r="M393" s="2"/>
      <c r="N393" s="2"/>
      <c r="O393" s="2"/>
      <c r="P393" s="8" t="str">
        <f t="shared" si="13"/>
        <v/>
      </c>
      <c r="Q393" s="2"/>
      <c r="R393" s="2"/>
      <c r="S393" s="2"/>
      <c r="T393" s="2"/>
      <c r="V393" s="2">
        <v>391</v>
      </c>
      <c r="W393" s="32" t="str">
        <f t="shared" si="12"/>
        <v/>
      </c>
      <c r="X393" s="30" t="str">
        <f>IFERROR(SUMPRODUCT((#REF!=V393)*($P$3:$P$3003)),"")</f>
        <v/>
      </c>
    </row>
    <row r="394" spans="7:24" x14ac:dyDescent="0.2">
      <c r="G394" s="2"/>
      <c r="H394" s="35"/>
      <c r="I394" s="2"/>
      <c r="J394" s="2"/>
      <c r="K394" s="8" t="str">
        <f>IFERROR(VLOOKUP(J394,data[],2,FALSE),"")</f>
        <v/>
      </c>
      <c r="L394" s="2"/>
      <c r="M394" s="2"/>
      <c r="N394" s="2"/>
      <c r="O394" s="2"/>
      <c r="P394" s="8" t="str">
        <f t="shared" si="13"/>
        <v/>
      </c>
      <c r="Q394" s="2"/>
      <c r="R394" s="2"/>
      <c r="S394" s="2"/>
      <c r="T394" s="2"/>
      <c r="V394" s="2">
        <v>392</v>
      </c>
      <c r="W394" s="32" t="str">
        <f t="shared" si="12"/>
        <v/>
      </c>
      <c r="X394" s="30" t="str">
        <f>IFERROR(SUMPRODUCT((#REF!=V394)*($P$3:$P$3003)),"")</f>
        <v/>
      </c>
    </row>
    <row r="395" spans="7:24" x14ac:dyDescent="0.2">
      <c r="G395" s="2"/>
      <c r="H395" s="35"/>
      <c r="I395" s="2"/>
      <c r="J395" s="2"/>
      <c r="K395" s="8" t="str">
        <f>IFERROR(VLOOKUP(J395,data[],2,FALSE),"")</f>
        <v/>
      </c>
      <c r="L395" s="2"/>
      <c r="M395" s="2"/>
      <c r="N395" s="2"/>
      <c r="O395" s="2"/>
      <c r="P395" s="8" t="str">
        <f t="shared" si="13"/>
        <v/>
      </c>
      <c r="Q395" s="2"/>
      <c r="R395" s="2"/>
      <c r="S395" s="2"/>
      <c r="T395" s="2"/>
      <c r="V395" s="2">
        <v>393</v>
      </c>
      <c r="W395" s="32" t="str">
        <f t="shared" si="12"/>
        <v/>
      </c>
      <c r="X395" s="30" t="str">
        <f>IFERROR(SUMPRODUCT((#REF!=V395)*($P$3:$P$3003)),"")</f>
        <v/>
      </c>
    </row>
    <row r="396" spans="7:24" x14ac:dyDescent="0.2">
      <c r="G396" s="2"/>
      <c r="H396" s="35"/>
      <c r="I396" s="2"/>
      <c r="J396" s="2"/>
      <c r="K396" s="8" t="str">
        <f>IFERROR(VLOOKUP(J396,data[],2,FALSE),"")</f>
        <v/>
      </c>
      <c r="L396" s="2"/>
      <c r="M396" s="2"/>
      <c r="N396" s="2"/>
      <c r="O396" s="2"/>
      <c r="P396" s="8" t="str">
        <f t="shared" si="13"/>
        <v/>
      </c>
      <c r="Q396" s="2"/>
      <c r="R396" s="2"/>
      <c r="S396" s="2"/>
      <c r="T396" s="2"/>
      <c r="V396" s="2">
        <v>394</v>
      </c>
      <c r="W396" s="32" t="str">
        <f t="shared" si="12"/>
        <v/>
      </c>
      <c r="X396" s="30" t="str">
        <f>IFERROR(SUMPRODUCT((#REF!=V396)*($P$3:$P$3003)),"")</f>
        <v/>
      </c>
    </row>
    <row r="397" spans="7:24" x14ac:dyDescent="0.2">
      <c r="G397" s="2"/>
      <c r="H397" s="35"/>
      <c r="I397" s="2"/>
      <c r="J397" s="2"/>
      <c r="K397" s="8" t="str">
        <f>IFERROR(VLOOKUP(J397,data[],2,FALSE),"")</f>
        <v/>
      </c>
      <c r="L397" s="2"/>
      <c r="M397" s="2"/>
      <c r="N397" s="2"/>
      <c r="O397" s="2"/>
      <c r="P397" s="8" t="str">
        <f t="shared" si="13"/>
        <v/>
      </c>
      <c r="Q397" s="2"/>
      <c r="R397" s="2"/>
      <c r="S397" s="2"/>
      <c r="T397" s="2"/>
      <c r="V397" s="2">
        <v>395</v>
      </c>
      <c r="W397" s="32" t="str">
        <f t="shared" si="12"/>
        <v/>
      </c>
      <c r="X397" s="30" t="str">
        <f>IFERROR(SUMPRODUCT((#REF!=V397)*($P$3:$P$3003)),"")</f>
        <v/>
      </c>
    </row>
    <row r="398" spans="7:24" x14ac:dyDescent="0.2">
      <c r="G398" s="2"/>
      <c r="H398" s="35"/>
      <c r="I398" s="2"/>
      <c r="J398" s="2"/>
      <c r="K398" s="8" t="str">
        <f>IFERROR(VLOOKUP(J398,data[],2,FALSE),"")</f>
        <v/>
      </c>
      <c r="L398" s="2"/>
      <c r="M398" s="2"/>
      <c r="N398" s="2"/>
      <c r="O398" s="2"/>
      <c r="P398" s="8" t="str">
        <f t="shared" si="13"/>
        <v/>
      </c>
      <c r="Q398" s="2"/>
      <c r="R398" s="2"/>
      <c r="S398" s="2"/>
      <c r="T398" s="2"/>
      <c r="V398" s="2">
        <v>396</v>
      </c>
      <c r="W398" s="32" t="str">
        <f t="shared" si="12"/>
        <v/>
      </c>
      <c r="X398" s="30" t="str">
        <f>IFERROR(SUMPRODUCT((#REF!=V398)*($P$3:$P$3003)),"")</f>
        <v/>
      </c>
    </row>
    <row r="399" spans="7:24" x14ac:dyDescent="0.2">
      <c r="G399" s="2"/>
      <c r="H399" s="35"/>
      <c r="I399" s="2"/>
      <c r="J399" s="2"/>
      <c r="K399" s="8" t="str">
        <f>IFERROR(VLOOKUP(J399,data[],2,FALSE),"")</f>
        <v/>
      </c>
      <c r="L399" s="2"/>
      <c r="M399" s="2"/>
      <c r="N399" s="2"/>
      <c r="O399" s="2"/>
      <c r="P399" s="8" t="str">
        <f t="shared" si="13"/>
        <v/>
      </c>
      <c r="Q399" s="2"/>
      <c r="R399" s="2"/>
      <c r="S399" s="2"/>
      <c r="T399" s="2"/>
      <c r="V399" s="2">
        <v>397</v>
      </c>
      <c r="W399" s="32" t="str">
        <f t="shared" si="12"/>
        <v/>
      </c>
      <c r="X399" s="30" t="str">
        <f>IFERROR(SUMPRODUCT((#REF!=V399)*($P$3:$P$3003)),"")</f>
        <v/>
      </c>
    </row>
    <row r="400" spans="7:24" x14ac:dyDescent="0.2">
      <c r="G400" s="2"/>
      <c r="H400" s="35"/>
      <c r="I400" s="2"/>
      <c r="J400" s="2"/>
      <c r="K400" s="8" t="str">
        <f>IFERROR(VLOOKUP(J400,data[],2,FALSE),"")</f>
        <v/>
      </c>
      <c r="L400" s="2"/>
      <c r="M400" s="2"/>
      <c r="N400" s="2"/>
      <c r="O400" s="2"/>
      <c r="P400" s="8" t="str">
        <f t="shared" si="13"/>
        <v/>
      </c>
      <c r="Q400" s="2"/>
      <c r="R400" s="2"/>
      <c r="S400" s="2"/>
      <c r="T400" s="2"/>
      <c r="V400" s="2">
        <v>398</v>
      </c>
      <c r="W400" s="32" t="str">
        <f t="shared" si="12"/>
        <v/>
      </c>
      <c r="X400" s="30" t="str">
        <f>IFERROR(SUMPRODUCT((#REF!=V400)*($P$3:$P$3003)),"")</f>
        <v/>
      </c>
    </row>
    <row r="401" spans="7:24" x14ac:dyDescent="0.2">
      <c r="G401" s="2"/>
      <c r="H401" s="35"/>
      <c r="I401" s="2"/>
      <c r="J401" s="2"/>
      <c r="K401" s="8" t="str">
        <f>IFERROR(VLOOKUP(J401,data[],2,FALSE),"")</f>
        <v/>
      </c>
      <c r="L401" s="2"/>
      <c r="M401" s="2"/>
      <c r="N401" s="2"/>
      <c r="O401" s="2"/>
      <c r="P401" s="8" t="str">
        <f t="shared" si="13"/>
        <v/>
      </c>
      <c r="Q401" s="2"/>
      <c r="R401" s="2"/>
      <c r="S401" s="2"/>
      <c r="T401" s="2"/>
      <c r="V401" s="2">
        <v>399</v>
      </c>
      <c r="W401" s="32" t="str">
        <f t="shared" si="12"/>
        <v/>
      </c>
      <c r="X401" s="30" t="str">
        <f>IFERROR(SUMPRODUCT((#REF!=V401)*($P$3:$P$3003)),"")</f>
        <v/>
      </c>
    </row>
    <row r="402" spans="7:24" x14ac:dyDescent="0.2">
      <c r="G402" s="2"/>
      <c r="H402" s="35"/>
      <c r="I402" s="2"/>
      <c r="J402" s="2"/>
      <c r="K402" s="8" t="str">
        <f>IFERROR(VLOOKUP(J402,data[],2,FALSE),"")</f>
        <v/>
      </c>
      <c r="L402" s="2"/>
      <c r="M402" s="2"/>
      <c r="N402" s="2"/>
      <c r="O402" s="2"/>
      <c r="P402" s="8" t="str">
        <f t="shared" si="13"/>
        <v/>
      </c>
      <c r="Q402" s="2"/>
      <c r="R402" s="2"/>
      <c r="S402" s="2"/>
      <c r="T402" s="2"/>
      <c r="V402" s="2">
        <v>400</v>
      </c>
      <c r="W402" s="32" t="str">
        <f t="shared" si="12"/>
        <v/>
      </c>
      <c r="X402" s="30" t="str">
        <f>IFERROR(SUMPRODUCT((#REF!=V402)*($P$3:$P$3003)),"")</f>
        <v/>
      </c>
    </row>
    <row r="403" spans="7:24" x14ac:dyDescent="0.2">
      <c r="G403" s="2"/>
      <c r="H403" s="35"/>
      <c r="I403" s="2"/>
      <c r="J403" s="2"/>
      <c r="K403" s="8" t="str">
        <f>IFERROR(VLOOKUP(J403,data[],2,FALSE),"")</f>
        <v/>
      </c>
      <c r="L403" s="2"/>
      <c r="M403" s="2"/>
      <c r="N403" s="2"/>
      <c r="O403" s="2"/>
      <c r="P403" s="8" t="str">
        <f t="shared" si="13"/>
        <v/>
      </c>
      <c r="Q403" s="2"/>
      <c r="R403" s="2"/>
      <c r="S403" s="2"/>
      <c r="T403" s="2"/>
      <c r="V403" s="2">
        <v>401</v>
      </c>
      <c r="W403" s="32" t="str">
        <f t="shared" si="12"/>
        <v/>
      </c>
      <c r="X403" s="30" t="str">
        <f>IFERROR(SUMPRODUCT((#REF!=V403)*($P$3:$P$3003)),"")</f>
        <v/>
      </c>
    </row>
    <row r="404" spans="7:24" x14ac:dyDescent="0.2">
      <c r="G404" s="2"/>
      <c r="H404" s="35"/>
      <c r="I404" s="2"/>
      <c r="J404" s="2"/>
      <c r="K404" s="8" t="str">
        <f>IFERROR(VLOOKUP(J404,data[],2,FALSE),"")</f>
        <v/>
      </c>
      <c r="L404" s="2"/>
      <c r="M404" s="2"/>
      <c r="N404" s="2"/>
      <c r="O404" s="2"/>
      <c r="P404" s="8" t="str">
        <f t="shared" si="13"/>
        <v/>
      </c>
      <c r="Q404" s="2"/>
      <c r="R404" s="2"/>
      <c r="S404" s="2"/>
      <c r="T404" s="2"/>
      <c r="V404" s="2">
        <v>402</v>
      </c>
      <c r="W404" s="32" t="str">
        <f t="shared" si="12"/>
        <v/>
      </c>
      <c r="X404" s="30" t="str">
        <f>IFERROR(SUMPRODUCT((#REF!=V404)*($P$3:$P$3003)),"")</f>
        <v/>
      </c>
    </row>
    <row r="405" spans="7:24" x14ac:dyDescent="0.2">
      <c r="G405" s="2"/>
      <c r="H405" s="35"/>
      <c r="I405" s="2"/>
      <c r="J405" s="2"/>
      <c r="K405" s="8" t="str">
        <f>IFERROR(VLOOKUP(J405,data[],2,FALSE),"")</f>
        <v/>
      </c>
      <c r="L405" s="2"/>
      <c r="M405" s="2"/>
      <c r="N405" s="2"/>
      <c r="O405" s="2"/>
      <c r="P405" s="8" t="str">
        <f t="shared" si="13"/>
        <v/>
      </c>
      <c r="Q405" s="2"/>
      <c r="R405" s="2"/>
      <c r="S405" s="2"/>
      <c r="T405" s="2"/>
      <c r="V405" s="2">
        <v>403</v>
      </c>
      <c r="W405" s="32" t="str">
        <f t="shared" si="12"/>
        <v/>
      </c>
      <c r="X405" s="30" t="str">
        <f>IFERROR(SUMPRODUCT((#REF!=V405)*($P$3:$P$3003)),"")</f>
        <v/>
      </c>
    </row>
    <row r="406" spans="7:24" x14ac:dyDescent="0.2">
      <c r="G406" s="2"/>
      <c r="H406" s="35"/>
      <c r="I406" s="2"/>
      <c r="J406" s="2"/>
      <c r="K406" s="8" t="str">
        <f>IFERROR(VLOOKUP(J406,data[],2,FALSE),"")</f>
        <v/>
      </c>
      <c r="L406" s="2"/>
      <c r="M406" s="2"/>
      <c r="N406" s="2"/>
      <c r="O406" s="2"/>
      <c r="P406" s="8" t="str">
        <f t="shared" si="13"/>
        <v/>
      </c>
      <c r="Q406" s="2"/>
      <c r="R406" s="2"/>
      <c r="S406" s="2"/>
      <c r="T406" s="2"/>
      <c r="V406" s="2">
        <v>404</v>
      </c>
      <c r="W406" s="32" t="str">
        <f t="shared" si="12"/>
        <v/>
      </c>
      <c r="X406" s="30" t="str">
        <f>IFERROR(SUMPRODUCT((#REF!=V406)*($P$3:$P$3003)),"")</f>
        <v/>
      </c>
    </row>
    <row r="407" spans="7:24" x14ac:dyDescent="0.2">
      <c r="G407" s="2"/>
      <c r="H407" s="35"/>
      <c r="I407" s="2"/>
      <c r="J407" s="2"/>
      <c r="K407" s="8" t="str">
        <f>IFERROR(VLOOKUP(J407,data[],2,FALSE),"")</f>
        <v/>
      </c>
      <c r="L407" s="2"/>
      <c r="M407" s="2"/>
      <c r="N407" s="2"/>
      <c r="O407" s="2"/>
      <c r="P407" s="8" t="str">
        <f t="shared" si="13"/>
        <v/>
      </c>
      <c r="Q407" s="2"/>
      <c r="R407" s="2"/>
      <c r="S407" s="2"/>
      <c r="T407" s="2"/>
      <c r="V407" s="2">
        <v>405</v>
      </c>
      <c r="W407" s="32" t="str">
        <f t="shared" si="12"/>
        <v/>
      </c>
      <c r="X407" s="30" t="str">
        <f>IFERROR(SUMPRODUCT((#REF!=V407)*($P$3:$P$3003)),"")</f>
        <v/>
      </c>
    </row>
    <row r="408" spans="7:24" x14ac:dyDescent="0.2">
      <c r="G408" s="2"/>
      <c r="H408" s="35"/>
      <c r="I408" s="2"/>
      <c r="J408" s="2"/>
      <c r="K408" s="8" t="str">
        <f>IFERROR(VLOOKUP(J408,data[],2,FALSE),"")</f>
        <v/>
      </c>
      <c r="L408" s="2"/>
      <c r="M408" s="2"/>
      <c r="N408" s="2"/>
      <c r="O408" s="2"/>
      <c r="P408" s="8" t="str">
        <f t="shared" si="13"/>
        <v/>
      </c>
      <c r="Q408" s="2"/>
      <c r="R408" s="2"/>
      <c r="S408" s="2"/>
      <c r="T408" s="2"/>
      <c r="V408" s="2">
        <v>406</v>
      </c>
      <c r="W408" s="32" t="str">
        <f t="shared" si="12"/>
        <v/>
      </c>
      <c r="X408" s="30" t="str">
        <f>IFERROR(SUMPRODUCT((#REF!=V408)*($P$3:$P$3003)),"")</f>
        <v/>
      </c>
    </row>
    <row r="409" spans="7:24" x14ac:dyDescent="0.2">
      <c r="G409" s="2"/>
      <c r="H409" s="35"/>
      <c r="I409" s="2"/>
      <c r="J409" s="2"/>
      <c r="K409" s="8" t="str">
        <f>IFERROR(VLOOKUP(J409,data[],2,FALSE),"")</f>
        <v/>
      </c>
      <c r="L409" s="2"/>
      <c r="M409" s="2"/>
      <c r="N409" s="2"/>
      <c r="O409" s="2"/>
      <c r="P409" s="8" t="str">
        <f t="shared" si="13"/>
        <v/>
      </c>
      <c r="Q409" s="2"/>
      <c r="R409" s="2"/>
      <c r="S409" s="2"/>
      <c r="T409" s="2"/>
      <c r="V409" s="2">
        <v>407</v>
      </c>
      <c r="W409" s="32" t="str">
        <f t="shared" si="12"/>
        <v/>
      </c>
      <c r="X409" s="30" t="str">
        <f>IFERROR(SUMPRODUCT((#REF!=V409)*($P$3:$P$3003)),"")</f>
        <v/>
      </c>
    </row>
    <row r="410" spans="7:24" x14ac:dyDescent="0.2">
      <c r="G410" s="2"/>
      <c r="H410" s="35"/>
      <c r="I410" s="2"/>
      <c r="J410" s="2"/>
      <c r="K410" s="8" t="str">
        <f>IFERROR(VLOOKUP(J410,data[],2,FALSE),"")</f>
        <v/>
      </c>
      <c r="L410" s="2"/>
      <c r="M410" s="2"/>
      <c r="N410" s="2"/>
      <c r="O410" s="2"/>
      <c r="P410" s="8" t="str">
        <f t="shared" si="13"/>
        <v/>
      </c>
      <c r="Q410" s="2"/>
      <c r="R410" s="2"/>
      <c r="S410" s="2"/>
      <c r="T410" s="2"/>
      <c r="V410" s="2">
        <v>408</v>
      </c>
      <c r="W410" s="32" t="str">
        <f t="shared" si="12"/>
        <v/>
      </c>
      <c r="X410" s="30" t="str">
        <f>IFERROR(SUMPRODUCT((#REF!=V410)*($P$3:$P$3003)),"")</f>
        <v/>
      </c>
    </row>
    <row r="411" spans="7:24" x14ac:dyDescent="0.2">
      <c r="G411" s="2"/>
      <c r="H411" s="35"/>
      <c r="I411" s="2"/>
      <c r="J411" s="2"/>
      <c r="K411" s="8" t="str">
        <f>IFERROR(VLOOKUP(J411,data[],2,FALSE),"")</f>
        <v/>
      </c>
      <c r="L411" s="2"/>
      <c r="M411" s="2"/>
      <c r="N411" s="2"/>
      <c r="O411" s="2"/>
      <c r="P411" s="8" t="str">
        <f t="shared" si="13"/>
        <v/>
      </c>
      <c r="Q411" s="2"/>
      <c r="R411" s="2"/>
      <c r="S411" s="2"/>
      <c r="T411" s="2"/>
      <c r="V411" s="2">
        <v>409</v>
      </c>
      <c r="W411" s="32" t="str">
        <f t="shared" si="12"/>
        <v/>
      </c>
      <c r="X411" s="30" t="str">
        <f>IFERROR(SUMPRODUCT((#REF!=V411)*($P$3:$P$3003)),"")</f>
        <v/>
      </c>
    </row>
    <row r="412" spans="7:24" x14ac:dyDescent="0.2">
      <c r="G412" s="2"/>
      <c r="H412" s="35"/>
      <c r="I412" s="2"/>
      <c r="J412" s="2"/>
      <c r="K412" s="8" t="str">
        <f>IFERROR(VLOOKUP(J412,data[],2,FALSE),"")</f>
        <v/>
      </c>
      <c r="L412" s="2"/>
      <c r="M412" s="2"/>
      <c r="N412" s="2"/>
      <c r="O412" s="2"/>
      <c r="P412" s="8" t="str">
        <f t="shared" si="13"/>
        <v/>
      </c>
      <c r="Q412" s="2"/>
      <c r="R412" s="2"/>
      <c r="S412" s="2"/>
      <c r="T412" s="2"/>
      <c r="V412" s="2">
        <v>410</v>
      </c>
      <c r="W412" s="32" t="str">
        <f t="shared" si="12"/>
        <v/>
      </c>
      <c r="X412" s="30" t="str">
        <f>IFERROR(SUMPRODUCT((#REF!=V412)*($P$3:$P$3003)),"")</f>
        <v/>
      </c>
    </row>
    <row r="413" spans="7:24" x14ac:dyDescent="0.2">
      <c r="G413" s="2"/>
      <c r="H413" s="35"/>
      <c r="I413" s="2"/>
      <c r="J413" s="2"/>
      <c r="K413" s="8" t="str">
        <f>IFERROR(VLOOKUP(J413,data[],2,FALSE),"")</f>
        <v/>
      </c>
      <c r="L413" s="2"/>
      <c r="M413" s="2"/>
      <c r="N413" s="2"/>
      <c r="O413" s="2"/>
      <c r="P413" s="8" t="str">
        <f t="shared" si="13"/>
        <v/>
      </c>
      <c r="Q413" s="2"/>
      <c r="R413" s="2"/>
      <c r="S413" s="2"/>
      <c r="T413" s="2"/>
      <c r="V413" s="2">
        <v>411</v>
      </c>
      <c r="W413" s="32" t="str">
        <f t="shared" si="12"/>
        <v/>
      </c>
      <c r="X413" s="30" t="str">
        <f>IFERROR(SUMPRODUCT((#REF!=V413)*($P$3:$P$3003)),"")</f>
        <v/>
      </c>
    </row>
    <row r="414" spans="7:24" x14ac:dyDescent="0.2">
      <c r="G414" s="2"/>
      <c r="H414" s="35"/>
      <c r="I414" s="2"/>
      <c r="J414" s="2"/>
      <c r="K414" s="8" t="str">
        <f>IFERROR(VLOOKUP(J414,data[],2,FALSE),"")</f>
        <v/>
      </c>
      <c r="L414" s="2"/>
      <c r="M414" s="2"/>
      <c r="N414" s="2"/>
      <c r="O414" s="2"/>
      <c r="P414" s="8" t="str">
        <f t="shared" si="13"/>
        <v/>
      </c>
      <c r="Q414" s="2"/>
      <c r="R414" s="2"/>
      <c r="S414" s="2"/>
      <c r="T414" s="2"/>
      <c r="V414" s="2">
        <v>412</v>
      </c>
      <c r="W414" s="32" t="str">
        <f t="shared" si="12"/>
        <v/>
      </c>
      <c r="X414" s="30" t="str">
        <f>IFERROR(SUMPRODUCT((#REF!=V414)*($P$3:$P$3003)),"")</f>
        <v/>
      </c>
    </row>
    <row r="415" spans="7:24" x14ac:dyDescent="0.2">
      <c r="G415" s="2"/>
      <c r="H415" s="35"/>
      <c r="I415" s="2"/>
      <c r="J415" s="2"/>
      <c r="K415" s="8" t="str">
        <f>IFERROR(VLOOKUP(J415,data[],2,FALSE),"")</f>
        <v/>
      </c>
      <c r="L415" s="2"/>
      <c r="M415" s="2"/>
      <c r="N415" s="2"/>
      <c r="O415" s="2"/>
      <c r="P415" s="8" t="str">
        <f t="shared" si="13"/>
        <v/>
      </c>
      <c r="Q415" s="2"/>
      <c r="R415" s="2"/>
      <c r="S415" s="2"/>
      <c r="T415" s="2"/>
      <c r="V415" s="2">
        <v>413</v>
      </c>
      <c r="W415" s="32" t="str">
        <f t="shared" si="12"/>
        <v/>
      </c>
      <c r="X415" s="30" t="str">
        <f>IFERROR(SUMPRODUCT((#REF!=V415)*($P$3:$P$3003)),"")</f>
        <v/>
      </c>
    </row>
    <row r="416" spans="7:24" x14ac:dyDescent="0.2">
      <c r="G416" s="2"/>
      <c r="H416" s="35"/>
      <c r="I416" s="2"/>
      <c r="J416" s="2"/>
      <c r="K416" s="8" t="str">
        <f>IFERROR(VLOOKUP(J416,data[],2,FALSE),"")</f>
        <v/>
      </c>
      <c r="L416" s="2"/>
      <c r="M416" s="2"/>
      <c r="N416" s="2"/>
      <c r="O416" s="2"/>
      <c r="P416" s="8" t="str">
        <f t="shared" si="13"/>
        <v/>
      </c>
      <c r="Q416" s="2"/>
      <c r="R416" s="2"/>
      <c r="S416" s="2"/>
      <c r="T416" s="2"/>
      <c r="V416" s="2">
        <v>414</v>
      </c>
      <c r="W416" s="32" t="str">
        <f t="shared" si="12"/>
        <v/>
      </c>
      <c r="X416" s="30" t="str">
        <f>IFERROR(SUMPRODUCT((#REF!=V416)*($P$3:$P$3003)),"")</f>
        <v/>
      </c>
    </row>
    <row r="417" spans="7:24" x14ac:dyDescent="0.2">
      <c r="G417" s="2"/>
      <c r="H417" s="35"/>
      <c r="I417" s="2"/>
      <c r="J417" s="2"/>
      <c r="K417" s="8" t="str">
        <f>IFERROR(VLOOKUP(J417,data[],2,FALSE),"")</f>
        <v/>
      </c>
      <c r="L417" s="2"/>
      <c r="M417" s="2"/>
      <c r="N417" s="2"/>
      <c r="O417" s="2"/>
      <c r="P417" s="8" t="str">
        <f t="shared" si="13"/>
        <v/>
      </c>
      <c r="Q417" s="2"/>
      <c r="R417" s="2"/>
      <c r="S417" s="2"/>
      <c r="T417" s="2"/>
      <c r="V417" s="2">
        <v>415</v>
      </c>
      <c r="W417" s="32" t="str">
        <f t="shared" si="12"/>
        <v/>
      </c>
      <c r="X417" s="30" t="str">
        <f>IFERROR(SUMPRODUCT((#REF!=V417)*($P$3:$P$3003)),"")</f>
        <v/>
      </c>
    </row>
    <row r="418" spans="7:24" x14ac:dyDescent="0.2">
      <c r="G418" s="2"/>
      <c r="H418" s="35"/>
      <c r="I418" s="2"/>
      <c r="J418" s="2"/>
      <c r="K418" s="8" t="str">
        <f>IFERROR(VLOOKUP(J418,data[],2,FALSE),"")</f>
        <v/>
      </c>
      <c r="L418" s="2"/>
      <c r="M418" s="2"/>
      <c r="N418" s="2"/>
      <c r="O418" s="2"/>
      <c r="P418" s="8" t="str">
        <f t="shared" si="13"/>
        <v/>
      </c>
      <c r="Q418" s="2"/>
      <c r="R418" s="2"/>
      <c r="S418" s="2"/>
      <c r="T418" s="2"/>
      <c r="V418" s="2">
        <v>416</v>
      </c>
      <c r="W418" s="32" t="str">
        <f t="shared" si="12"/>
        <v/>
      </c>
      <c r="X418" s="30" t="str">
        <f>IFERROR(SUMPRODUCT((#REF!=V418)*($P$3:$P$3003)),"")</f>
        <v/>
      </c>
    </row>
    <row r="419" spans="7:24" x14ac:dyDescent="0.2">
      <c r="G419" s="2"/>
      <c r="H419" s="35"/>
      <c r="I419" s="2"/>
      <c r="J419" s="2"/>
      <c r="K419" s="8" t="str">
        <f>IFERROR(VLOOKUP(J419,data[],2,FALSE),"")</f>
        <v/>
      </c>
      <c r="L419" s="2"/>
      <c r="M419" s="2"/>
      <c r="N419" s="2"/>
      <c r="O419" s="2"/>
      <c r="P419" s="8" t="str">
        <f t="shared" si="13"/>
        <v/>
      </c>
      <c r="Q419" s="2"/>
      <c r="R419" s="2"/>
      <c r="S419" s="2"/>
      <c r="T419" s="2"/>
      <c r="V419" s="2">
        <v>417</v>
      </c>
      <c r="W419" s="32" t="str">
        <f t="shared" si="12"/>
        <v/>
      </c>
      <c r="X419" s="30" t="str">
        <f>IFERROR(SUMPRODUCT((#REF!=V419)*($P$3:$P$3003)),"")</f>
        <v/>
      </c>
    </row>
    <row r="420" spans="7:24" x14ac:dyDescent="0.2">
      <c r="G420" s="2"/>
      <c r="H420" s="35"/>
      <c r="I420" s="2"/>
      <c r="J420" s="2"/>
      <c r="K420" s="8" t="str">
        <f>IFERROR(VLOOKUP(J420,data[],2,FALSE),"")</f>
        <v/>
      </c>
      <c r="L420" s="2"/>
      <c r="M420" s="2"/>
      <c r="N420" s="2"/>
      <c r="O420" s="2"/>
      <c r="P420" s="8" t="str">
        <f t="shared" si="13"/>
        <v/>
      </c>
      <c r="Q420" s="2"/>
      <c r="R420" s="2"/>
      <c r="S420" s="2"/>
      <c r="T420" s="2"/>
      <c r="V420" s="2">
        <v>418</v>
      </c>
      <c r="W420" s="32" t="str">
        <f t="shared" si="12"/>
        <v/>
      </c>
      <c r="X420" s="30" t="str">
        <f>IFERROR(SUMPRODUCT((#REF!=V420)*($P$3:$P$3003)),"")</f>
        <v/>
      </c>
    </row>
    <row r="421" spans="7:24" x14ac:dyDescent="0.2">
      <c r="G421" s="2"/>
      <c r="H421" s="35"/>
      <c r="I421" s="2"/>
      <c r="J421" s="2"/>
      <c r="K421" s="8" t="str">
        <f>IFERROR(VLOOKUP(J421,data[],2,FALSE),"")</f>
        <v/>
      </c>
      <c r="L421" s="2"/>
      <c r="M421" s="2"/>
      <c r="N421" s="2"/>
      <c r="O421" s="2"/>
      <c r="P421" s="8" t="str">
        <f t="shared" si="13"/>
        <v/>
      </c>
      <c r="Q421" s="2"/>
      <c r="R421" s="2"/>
      <c r="S421" s="2"/>
      <c r="T421" s="2"/>
      <c r="V421" s="2">
        <v>419</v>
      </c>
      <c r="W421" s="32" t="str">
        <f t="shared" si="12"/>
        <v/>
      </c>
      <c r="X421" s="30" t="str">
        <f>IFERROR(SUMPRODUCT((#REF!=V421)*($P$3:$P$3003)),"")</f>
        <v/>
      </c>
    </row>
    <row r="422" spans="7:24" x14ac:dyDescent="0.2">
      <c r="G422" s="2"/>
      <c r="H422" s="35"/>
      <c r="I422" s="2"/>
      <c r="J422" s="2"/>
      <c r="K422" s="8" t="str">
        <f>IFERROR(VLOOKUP(J422,data[],2,FALSE),"")</f>
        <v/>
      </c>
      <c r="L422" s="2"/>
      <c r="M422" s="2"/>
      <c r="N422" s="2"/>
      <c r="O422" s="2"/>
      <c r="P422" s="8" t="str">
        <f t="shared" si="13"/>
        <v/>
      </c>
      <c r="Q422" s="2"/>
      <c r="R422" s="2"/>
      <c r="S422" s="2"/>
      <c r="T422" s="2"/>
      <c r="V422" s="2">
        <v>420</v>
      </c>
      <c r="W422" s="32" t="str">
        <f t="shared" si="12"/>
        <v/>
      </c>
      <c r="X422" s="30" t="str">
        <f>IFERROR(SUMPRODUCT((#REF!=V422)*($P$3:$P$3003)),"")</f>
        <v/>
      </c>
    </row>
    <row r="423" spans="7:24" x14ac:dyDescent="0.2">
      <c r="G423" s="2"/>
      <c r="H423" s="35"/>
      <c r="I423" s="2"/>
      <c r="J423" s="2"/>
      <c r="K423" s="8" t="str">
        <f>IFERROR(VLOOKUP(J423,data[],2,FALSE),"")</f>
        <v/>
      </c>
      <c r="L423" s="2"/>
      <c r="M423" s="2"/>
      <c r="N423" s="2"/>
      <c r="O423" s="2"/>
      <c r="P423" s="8" t="str">
        <f t="shared" si="13"/>
        <v/>
      </c>
      <c r="Q423" s="2"/>
      <c r="R423" s="2"/>
      <c r="S423" s="2"/>
      <c r="T423" s="2"/>
      <c r="V423" s="2">
        <v>421</v>
      </c>
      <c r="W423" s="32" t="str">
        <f t="shared" si="12"/>
        <v/>
      </c>
      <c r="X423" s="30" t="str">
        <f>IFERROR(SUMPRODUCT((#REF!=V423)*($P$3:$P$3003)),"")</f>
        <v/>
      </c>
    </row>
    <row r="424" spans="7:24" x14ac:dyDescent="0.2">
      <c r="G424" s="2"/>
      <c r="H424" s="35"/>
      <c r="I424" s="2"/>
      <c r="J424" s="2"/>
      <c r="K424" s="8" t="str">
        <f>IFERROR(VLOOKUP(J424,data[],2,FALSE),"")</f>
        <v/>
      </c>
      <c r="L424" s="2"/>
      <c r="M424" s="2"/>
      <c r="N424" s="2"/>
      <c r="O424" s="2"/>
      <c r="P424" s="8" t="str">
        <f t="shared" si="13"/>
        <v/>
      </c>
      <c r="Q424" s="2"/>
      <c r="R424" s="2"/>
      <c r="S424" s="2"/>
      <c r="T424" s="2"/>
      <c r="V424" s="2">
        <v>422</v>
      </c>
      <c r="W424" s="32" t="str">
        <f t="shared" si="12"/>
        <v/>
      </c>
      <c r="X424" s="30" t="str">
        <f>IFERROR(SUMPRODUCT((#REF!=V424)*($P$3:$P$3003)),"")</f>
        <v/>
      </c>
    </row>
    <row r="425" spans="7:24" x14ac:dyDescent="0.2">
      <c r="G425" s="2"/>
      <c r="H425" s="35"/>
      <c r="I425" s="2"/>
      <c r="J425" s="2"/>
      <c r="K425" s="8" t="str">
        <f>IFERROR(VLOOKUP(J425,data[],2,FALSE),"")</f>
        <v/>
      </c>
      <c r="L425" s="2"/>
      <c r="M425" s="2"/>
      <c r="N425" s="2"/>
      <c r="O425" s="2"/>
      <c r="P425" s="8" t="str">
        <f t="shared" si="13"/>
        <v/>
      </c>
      <c r="Q425" s="2"/>
      <c r="R425" s="2"/>
      <c r="S425" s="2"/>
      <c r="T425" s="2"/>
      <c r="V425" s="2">
        <v>423</v>
      </c>
      <c r="W425" s="32" t="str">
        <f t="shared" si="12"/>
        <v/>
      </c>
      <c r="X425" s="30" t="str">
        <f>IFERROR(SUMPRODUCT((#REF!=V425)*($P$3:$P$3003)),"")</f>
        <v/>
      </c>
    </row>
    <row r="426" spans="7:24" x14ac:dyDescent="0.2">
      <c r="G426" s="2"/>
      <c r="H426" s="35"/>
      <c r="I426" s="2"/>
      <c r="J426" s="2"/>
      <c r="K426" s="8" t="str">
        <f>IFERROR(VLOOKUP(J426,data[],2,FALSE),"")</f>
        <v/>
      </c>
      <c r="L426" s="2"/>
      <c r="M426" s="2"/>
      <c r="N426" s="2"/>
      <c r="O426" s="2"/>
      <c r="P426" s="8" t="str">
        <f t="shared" si="13"/>
        <v/>
      </c>
      <c r="Q426" s="2"/>
      <c r="R426" s="2"/>
      <c r="S426" s="2"/>
      <c r="T426" s="2"/>
      <c r="V426" s="2">
        <v>424</v>
      </c>
      <c r="W426" s="32" t="str">
        <f t="shared" si="12"/>
        <v/>
      </c>
      <c r="X426" s="30" t="str">
        <f>IFERROR(SUMPRODUCT((#REF!=V426)*($P$3:$P$3003)),"")</f>
        <v/>
      </c>
    </row>
    <row r="427" spans="7:24" x14ac:dyDescent="0.2">
      <c r="G427" s="2"/>
      <c r="H427" s="35"/>
      <c r="I427" s="2"/>
      <c r="J427" s="2"/>
      <c r="K427" s="8" t="str">
        <f>IFERROR(VLOOKUP(J427,data[],2,FALSE),"")</f>
        <v/>
      </c>
      <c r="L427" s="2"/>
      <c r="M427" s="2"/>
      <c r="N427" s="2"/>
      <c r="O427" s="2"/>
      <c r="P427" s="8" t="str">
        <f t="shared" si="13"/>
        <v/>
      </c>
      <c r="Q427" s="2"/>
      <c r="R427" s="2"/>
      <c r="S427" s="2"/>
      <c r="T427" s="2"/>
      <c r="V427" s="2">
        <v>425</v>
      </c>
      <c r="W427" s="32" t="str">
        <f t="shared" si="12"/>
        <v/>
      </c>
      <c r="X427" s="30" t="str">
        <f>IFERROR(SUMPRODUCT((#REF!=V427)*($P$3:$P$3003)),"")</f>
        <v/>
      </c>
    </row>
    <row r="428" spans="7:24" x14ac:dyDescent="0.2">
      <c r="G428" s="2"/>
      <c r="H428" s="35"/>
      <c r="I428" s="2"/>
      <c r="J428" s="2"/>
      <c r="K428" s="8" t="str">
        <f>IFERROR(VLOOKUP(J428,data[],2,FALSE),"")</f>
        <v/>
      </c>
      <c r="L428" s="2"/>
      <c r="M428" s="2"/>
      <c r="N428" s="2"/>
      <c r="O428" s="2"/>
      <c r="P428" s="8" t="str">
        <f t="shared" si="13"/>
        <v/>
      </c>
      <c r="Q428" s="2"/>
      <c r="R428" s="2"/>
      <c r="S428" s="2"/>
      <c r="T428" s="2"/>
      <c r="V428" s="2">
        <v>426</v>
      </c>
      <c r="W428" s="32" t="str">
        <f t="shared" si="12"/>
        <v/>
      </c>
      <c r="X428" s="30" t="str">
        <f>IFERROR(SUMPRODUCT((#REF!=V428)*($P$3:$P$3003)),"")</f>
        <v/>
      </c>
    </row>
    <row r="429" spans="7:24" x14ac:dyDescent="0.2">
      <c r="G429" s="2"/>
      <c r="H429" s="35"/>
      <c r="I429" s="2"/>
      <c r="J429" s="2"/>
      <c r="K429" s="8" t="str">
        <f>IFERROR(VLOOKUP(J429,data[],2,FALSE),"")</f>
        <v/>
      </c>
      <c r="L429" s="2"/>
      <c r="M429" s="2"/>
      <c r="N429" s="2"/>
      <c r="O429" s="2"/>
      <c r="P429" s="8" t="str">
        <f t="shared" si="13"/>
        <v/>
      </c>
      <c r="Q429" s="2"/>
      <c r="R429" s="2"/>
      <c r="S429" s="2"/>
      <c r="T429" s="2"/>
      <c r="V429" s="2">
        <v>427</v>
      </c>
      <c r="W429" s="32" t="str">
        <f t="shared" si="12"/>
        <v/>
      </c>
      <c r="X429" s="30" t="str">
        <f>IFERROR(SUMPRODUCT((#REF!=V429)*($P$3:$P$3003)),"")</f>
        <v/>
      </c>
    </row>
    <row r="430" spans="7:24" x14ac:dyDescent="0.2">
      <c r="G430" s="2"/>
      <c r="H430" s="35"/>
      <c r="I430" s="2"/>
      <c r="J430" s="2"/>
      <c r="K430" s="8" t="str">
        <f>IFERROR(VLOOKUP(J430,data[],2,FALSE),"")</f>
        <v/>
      </c>
      <c r="L430" s="2"/>
      <c r="M430" s="2"/>
      <c r="N430" s="2"/>
      <c r="O430" s="2"/>
      <c r="P430" s="8" t="str">
        <f t="shared" si="13"/>
        <v/>
      </c>
      <c r="Q430" s="2"/>
      <c r="R430" s="2"/>
      <c r="S430" s="2"/>
      <c r="T430" s="2"/>
      <c r="V430" s="2">
        <v>428</v>
      </c>
      <c r="W430" s="32" t="str">
        <f t="shared" si="12"/>
        <v/>
      </c>
      <c r="X430" s="30" t="str">
        <f>IFERROR(SUMPRODUCT((#REF!=V430)*($P$3:$P$3003)),"")</f>
        <v/>
      </c>
    </row>
    <row r="431" spans="7:24" x14ac:dyDescent="0.2">
      <c r="G431" s="2"/>
      <c r="H431" s="35"/>
      <c r="I431" s="2"/>
      <c r="J431" s="2"/>
      <c r="K431" s="8" t="str">
        <f>IFERROR(VLOOKUP(J431,data[],2,FALSE),"")</f>
        <v/>
      </c>
      <c r="L431" s="2"/>
      <c r="M431" s="2"/>
      <c r="N431" s="2"/>
      <c r="O431" s="2"/>
      <c r="P431" s="8" t="str">
        <f t="shared" si="13"/>
        <v/>
      </c>
      <c r="Q431" s="2"/>
      <c r="R431" s="2"/>
      <c r="S431" s="2"/>
      <c r="T431" s="2"/>
      <c r="V431" s="2">
        <v>429</v>
      </c>
      <c r="W431" s="32" t="str">
        <f t="shared" si="12"/>
        <v/>
      </c>
      <c r="X431" s="30" t="str">
        <f>IFERROR(SUMPRODUCT((#REF!=V431)*($P$3:$P$3003)),"")</f>
        <v/>
      </c>
    </row>
    <row r="432" spans="7:24" x14ac:dyDescent="0.2">
      <c r="G432" s="2"/>
      <c r="H432" s="35"/>
      <c r="I432" s="2"/>
      <c r="J432" s="2"/>
      <c r="K432" s="8" t="str">
        <f>IFERROR(VLOOKUP(J432,data[],2,FALSE),"")</f>
        <v/>
      </c>
      <c r="L432" s="2"/>
      <c r="M432" s="2"/>
      <c r="N432" s="2"/>
      <c r="O432" s="2"/>
      <c r="P432" s="8" t="str">
        <f t="shared" si="13"/>
        <v/>
      </c>
      <c r="Q432" s="2"/>
      <c r="R432" s="2"/>
      <c r="S432" s="2"/>
      <c r="T432" s="2"/>
      <c r="V432" s="2">
        <v>430</v>
      </c>
      <c r="W432" s="32" t="str">
        <f t="shared" si="12"/>
        <v/>
      </c>
      <c r="X432" s="30" t="str">
        <f>IFERROR(SUMPRODUCT((#REF!=V432)*($P$3:$P$3003)),"")</f>
        <v/>
      </c>
    </row>
    <row r="433" spans="7:24" x14ac:dyDescent="0.2">
      <c r="G433" s="2"/>
      <c r="H433" s="35"/>
      <c r="I433" s="2"/>
      <c r="J433" s="2"/>
      <c r="K433" s="8" t="str">
        <f>IFERROR(VLOOKUP(J433,data[],2,FALSE),"")</f>
        <v/>
      </c>
      <c r="L433" s="2"/>
      <c r="M433" s="2"/>
      <c r="N433" s="2"/>
      <c r="O433" s="2"/>
      <c r="P433" s="8" t="str">
        <f t="shared" si="13"/>
        <v/>
      </c>
      <c r="Q433" s="2"/>
      <c r="R433" s="2"/>
      <c r="S433" s="2"/>
      <c r="T433" s="2"/>
      <c r="V433" s="2">
        <v>431</v>
      </c>
      <c r="W433" s="32" t="str">
        <f t="shared" si="12"/>
        <v/>
      </c>
      <c r="X433" s="30" t="str">
        <f>IFERROR(SUMPRODUCT((#REF!=V433)*($P$3:$P$3003)),"")</f>
        <v/>
      </c>
    </row>
    <row r="434" spans="7:24" x14ac:dyDescent="0.2">
      <c r="G434" s="2"/>
      <c r="H434" s="35"/>
      <c r="I434" s="2"/>
      <c r="J434" s="2"/>
      <c r="K434" s="8" t="str">
        <f>IFERROR(VLOOKUP(J434,data[],2,FALSE),"")</f>
        <v/>
      </c>
      <c r="L434" s="2"/>
      <c r="M434" s="2"/>
      <c r="N434" s="2"/>
      <c r="O434" s="2"/>
      <c r="P434" s="8" t="str">
        <f t="shared" si="13"/>
        <v/>
      </c>
      <c r="Q434" s="2"/>
      <c r="R434" s="2"/>
      <c r="S434" s="2"/>
      <c r="T434" s="2"/>
      <c r="V434" s="2">
        <v>432</v>
      </c>
      <c r="W434" s="32" t="str">
        <f t="shared" si="12"/>
        <v/>
      </c>
      <c r="X434" s="30" t="str">
        <f>IFERROR(SUMPRODUCT((#REF!=V434)*($P$3:$P$3003)),"")</f>
        <v/>
      </c>
    </row>
    <row r="435" spans="7:24" x14ac:dyDescent="0.2">
      <c r="G435" s="2"/>
      <c r="H435" s="35"/>
      <c r="I435" s="2"/>
      <c r="J435" s="2"/>
      <c r="K435" s="8" t="str">
        <f>IFERROR(VLOOKUP(J435,data[],2,FALSE),"")</f>
        <v/>
      </c>
      <c r="L435" s="2"/>
      <c r="M435" s="2"/>
      <c r="N435" s="2"/>
      <c r="O435" s="2"/>
      <c r="P435" s="8" t="str">
        <f t="shared" si="13"/>
        <v/>
      </c>
      <c r="Q435" s="2"/>
      <c r="R435" s="2"/>
      <c r="S435" s="2"/>
      <c r="T435" s="2"/>
      <c r="V435" s="2">
        <v>433</v>
      </c>
      <c r="W435" s="32" t="str">
        <f t="shared" si="12"/>
        <v/>
      </c>
      <c r="X435" s="30" t="str">
        <f>IFERROR(SUMPRODUCT((#REF!=V435)*($P$3:$P$3003)),"")</f>
        <v/>
      </c>
    </row>
    <row r="436" spans="7:24" x14ac:dyDescent="0.2">
      <c r="G436" s="2"/>
      <c r="H436" s="35"/>
      <c r="I436" s="2"/>
      <c r="J436" s="2"/>
      <c r="K436" s="8" t="str">
        <f>IFERROR(VLOOKUP(J436,data[],2,FALSE),"")</f>
        <v/>
      </c>
      <c r="L436" s="2"/>
      <c r="M436" s="2"/>
      <c r="N436" s="2"/>
      <c r="O436" s="2"/>
      <c r="P436" s="8" t="str">
        <f t="shared" si="13"/>
        <v/>
      </c>
      <c r="Q436" s="2"/>
      <c r="R436" s="2"/>
      <c r="S436" s="2"/>
      <c r="T436" s="2"/>
      <c r="V436" s="2">
        <v>434</v>
      </c>
      <c r="W436" s="32" t="str">
        <f t="shared" si="12"/>
        <v/>
      </c>
      <c r="X436" s="30" t="str">
        <f>IFERROR(SUMPRODUCT((#REF!=V436)*($P$3:$P$3003)),"")</f>
        <v/>
      </c>
    </row>
    <row r="437" spans="7:24" x14ac:dyDescent="0.2">
      <c r="G437" s="2"/>
      <c r="H437" s="35"/>
      <c r="I437" s="2"/>
      <c r="J437" s="2"/>
      <c r="K437" s="8" t="str">
        <f>IFERROR(VLOOKUP(J437,data[],2,FALSE),"")</f>
        <v/>
      </c>
      <c r="L437" s="2"/>
      <c r="M437" s="2"/>
      <c r="N437" s="2"/>
      <c r="O437" s="2"/>
      <c r="P437" s="8" t="str">
        <f t="shared" si="13"/>
        <v/>
      </c>
      <c r="Q437" s="2"/>
      <c r="R437" s="2"/>
      <c r="S437" s="2"/>
      <c r="T437" s="2"/>
      <c r="V437" s="2">
        <v>435</v>
      </c>
      <c r="W437" s="32" t="str">
        <f t="shared" si="12"/>
        <v/>
      </c>
      <c r="X437" s="30" t="str">
        <f>IFERROR(SUMPRODUCT((#REF!=V437)*($P$3:$P$3003)),"")</f>
        <v/>
      </c>
    </row>
    <row r="438" spans="7:24" x14ac:dyDescent="0.2">
      <c r="G438" s="2"/>
      <c r="H438" s="35"/>
      <c r="I438" s="2"/>
      <c r="J438" s="2"/>
      <c r="K438" s="8" t="str">
        <f>IFERROR(VLOOKUP(J438,data[],2,FALSE),"")</f>
        <v/>
      </c>
      <c r="L438" s="2"/>
      <c r="M438" s="2"/>
      <c r="N438" s="2"/>
      <c r="O438" s="2"/>
      <c r="P438" s="8" t="str">
        <f t="shared" si="13"/>
        <v/>
      </c>
      <c r="Q438" s="2"/>
      <c r="R438" s="2"/>
      <c r="S438" s="2"/>
      <c r="T438" s="2"/>
      <c r="V438" s="2">
        <v>436</v>
      </c>
      <c r="W438" s="32" t="str">
        <f t="shared" si="12"/>
        <v/>
      </c>
      <c r="X438" s="30" t="str">
        <f>IFERROR(SUMPRODUCT((#REF!=V438)*($P$3:$P$3003)),"")</f>
        <v/>
      </c>
    </row>
    <row r="439" spans="7:24" x14ac:dyDescent="0.2">
      <c r="G439" s="2"/>
      <c r="H439" s="35"/>
      <c r="I439" s="2"/>
      <c r="J439" s="2"/>
      <c r="K439" s="8" t="str">
        <f>IFERROR(VLOOKUP(J439,data[],2,FALSE),"")</f>
        <v/>
      </c>
      <c r="L439" s="2"/>
      <c r="M439" s="2"/>
      <c r="N439" s="2"/>
      <c r="O439" s="2"/>
      <c r="P439" s="8" t="str">
        <f t="shared" si="13"/>
        <v/>
      </c>
      <c r="Q439" s="2"/>
      <c r="R439" s="2"/>
      <c r="S439" s="2"/>
      <c r="T439" s="2"/>
      <c r="V439" s="2">
        <v>437</v>
      </c>
      <c r="W439" s="32" t="str">
        <f t="shared" si="12"/>
        <v/>
      </c>
      <c r="X439" s="30" t="str">
        <f>IFERROR(SUMPRODUCT((#REF!=V439)*($P$3:$P$3003)),"")</f>
        <v/>
      </c>
    </row>
    <row r="440" spans="7:24" x14ac:dyDescent="0.2">
      <c r="G440" s="2"/>
      <c r="H440" s="35"/>
      <c r="I440" s="2"/>
      <c r="J440" s="2"/>
      <c r="K440" s="8" t="str">
        <f>IFERROR(VLOOKUP(J440,data[],2,FALSE),"")</f>
        <v/>
      </c>
      <c r="L440" s="2"/>
      <c r="M440" s="2"/>
      <c r="N440" s="2"/>
      <c r="O440" s="2"/>
      <c r="P440" s="8" t="str">
        <f t="shared" si="13"/>
        <v/>
      </c>
      <c r="Q440" s="2"/>
      <c r="R440" s="2"/>
      <c r="S440" s="2"/>
      <c r="T440" s="2"/>
      <c r="V440" s="2">
        <v>438</v>
      </c>
      <c r="W440" s="32" t="str">
        <f t="shared" si="12"/>
        <v/>
      </c>
      <c r="X440" s="30" t="str">
        <f>IFERROR(SUMPRODUCT((#REF!=V440)*($P$3:$P$3003)),"")</f>
        <v/>
      </c>
    </row>
    <row r="441" spans="7:24" x14ac:dyDescent="0.2">
      <c r="G441" s="2"/>
      <c r="H441" s="35"/>
      <c r="I441" s="2"/>
      <c r="J441" s="2"/>
      <c r="K441" s="8" t="str">
        <f>IFERROR(VLOOKUP(J441,data[],2,FALSE),"")</f>
        <v/>
      </c>
      <c r="L441" s="2"/>
      <c r="M441" s="2"/>
      <c r="N441" s="2"/>
      <c r="O441" s="2"/>
      <c r="P441" s="8" t="str">
        <f t="shared" si="13"/>
        <v/>
      </c>
      <c r="Q441" s="2"/>
      <c r="R441" s="2"/>
      <c r="S441" s="2"/>
      <c r="T441" s="2"/>
      <c r="V441" s="2">
        <v>439</v>
      </c>
      <c r="W441" s="32" t="str">
        <f t="shared" si="12"/>
        <v/>
      </c>
      <c r="X441" s="30" t="str">
        <f>IFERROR(SUMPRODUCT((#REF!=V441)*($P$3:$P$3003)),"")</f>
        <v/>
      </c>
    </row>
    <row r="442" spans="7:24" x14ac:dyDescent="0.2">
      <c r="G442" s="2"/>
      <c r="H442" s="35"/>
      <c r="I442" s="2"/>
      <c r="J442" s="2"/>
      <c r="K442" s="8" t="str">
        <f>IFERROR(VLOOKUP(J442,data[],2,FALSE),"")</f>
        <v/>
      </c>
      <c r="L442" s="2"/>
      <c r="M442" s="2"/>
      <c r="N442" s="2"/>
      <c r="O442" s="2"/>
      <c r="P442" s="8" t="str">
        <f t="shared" si="13"/>
        <v/>
      </c>
      <c r="Q442" s="2"/>
      <c r="R442" s="2"/>
      <c r="S442" s="2"/>
      <c r="T442" s="2"/>
      <c r="V442" s="2">
        <v>440</v>
      </c>
      <c r="W442" s="32" t="str">
        <f t="shared" si="12"/>
        <v/>
      </c>
      <c r="X442" s="30" t="str">
        <f>IFERROR(SUMPRODUCT((#REF!=V442)*($P$3:$P$3003)),"")</f>
        <v/>
      </c>
    </row>
    <row r="443" spans="7:24" x14ac:dyDescent="0.2">
      <c r="G443" s="2"/>
      <c r="H443" s="35"/>
      <c r="I443" s="2"/>
      <c r="J443" s="2"/>
      <c r="K443" s="8" t="str">
        <f>IFERROR(VLOOKUP(J443,data[],2,FALSE),"")</f>
        <v/>
      </c>
      <c r="L443" s="2"/>
      <c r="M443" s="2"/>
      <c r="N443" s="2"/>
      <c r="O443" s="2"/>
      <c r="P443" s="8" t="str">
        <f t="shared" si="13"/>
        <v/>
      </c>
      <c r="Q443" s="2"/>
      <c r="R443" s="2"/>
      <c r="S443" s="2"/>
      <c r="T443" s="2"/>
      <c r="V443" s="2">
        <v>441</v>
      </c>
      <c r="W443" s="32" t="str">
        <f t="shared" si="12"/>
        <v/>
      </c>
      <c r="X443" s="30" t="str">
        <f>IFERROR(SUMPRODUCT((#REF!=V443)*($P$3:$P$3003)),"")</f>
        <v/>
      </c>
    </row>
    <row r="444" spans="7:24" x14ac:dyDescent="0.2">
      <c r="G444" s="2"/>
      <c r="H444" s="35"/>
      <c r="I444" s="2"/>
      <c r="J444" s="2"/>
      <c r="K444" s="8" t="str">
        <f>IFERROR(VLOOKUP(J444,data[],2,FALSE),"")</f>
        <v/>
      </c>
      <c r="L444" s="2"/>
      <c r="M444" s="2"/>
      <c r="N444" s="2"/>
      <c r="O444" s="2"/>
      <c r="P444" s="8" t="str">
        <f t="shared" si="13"/>
        <v/>
      </c>
      <c r="Q444" s="2"/>
      <c r="R444" s="2"/>
      <c r="S444" s="2"/>
      <c r="T444" s="2"/>
      <c r="V444" s="2">
        <v>442</v>
      </c>
      <c r="W444" s="32" t="str">
        <f t="shared" si="12"/>
        <v/>
      </c>
      <c r="X444" s="30" t="str">
        <f>IFERROR(SUMPRODUCT((#REF!=V444)*($P$3:$P$3003)),"")</f>
        <v/>
      </c>
    </row>
    <row r="445" spans="7:24" x14ac:dyDescent="0.2">
      <c r="G445" s="2"/>
      <c r="H445" s="35"/>
      <c r="I445" s="2"/>
      <c r="J445" s="2"/>
      <c r="K445" s="8" t="str">
        <f>IFERROR(VLOOKUP(J445,data[],2,FALSE),"")</f>
        <v/>
      </c>
      <c r="L445" s="2"/>
      <c r="M445" s="2"/>
      <c r="N445" s="2"/>
      <c r="O445" s="2"/>
      <c r="P445" s="8" t="str">
        <f t="shared" si="13"/>
        <v/>
      </c>
      <c r="Q445" s="2"/>
      <c r="R445" s="2"/>
      <c r="S445" s="2"/>
      <c r="T445" s="2"/>
      <c r="V445" s="2">
        <v>443</v>
      </c>
      <c r="W445" s="32" t="str">
        <f t="shared" si="12"/>
        <v/>
      </c>
      <c r="X445" s="30" t="str">
        <f>IFERROR(SUMPRODUCT((#REF!=V445)*($P$3:$P$3003)),"")</f>
        <v/>
      </c>
    </row>
    <row r="446" spans="7:24" x14ac:dyDescent="0.2">
      <c r="G446" s="2"/>
      <c r="H446" s="35"/>
      <c r="I446" s="2"/>
      <c r="J446" s="2"/>
      <c r="K446" s="8" t="str">
        <f>IFERROR(VLOOKUP(J446,data[],2,FALSE),"")</f>
        <v/>
      </c>
      <c r="L446" s="2"/>
      <c r="M446" s="2"/>
      <c r="N446" s="2"/>
      <c r="O446" s="2"/>
      <c r="P446" s="8" t="str">
        <f t="shared" si="13"/>
        <v/>
      </c>
      <c r="Q446" s="2"/>
      <c r="R446" s="2"/>
      <c r="S446" s="2"/>
      <c r="T446" s="2"/>
      <c r="V446" s="2">
        <v>444</v>
      </c>
      <c r="W446" s="32" t="str">
        <f t="shared" si="12"/>
        <v/>
      </c>
      <c r="X446" s="30" t="str">
        <f>IFERROR(SUMPRODUCT((#REF!=V446)*($P$3:$P$3003)),"")</f>
        <v/>
      </c>
    </row>
    <row r="447" spans="7:24" x14ac:dyDescent="0.2">
      <c r="G447" s="2"/>
      <c r="H447" s="35"/>
      <c r="I447" s="2"/>
      <c r="J447" s="2"/>
      <c r="K447" s="8" t="str">
        <f>IFERROR(VLOOKUP(J447,data[],2,FALSE),"")</f>
        <v/>
      </c>
      <c r="L447" s="2"/>
      <c r="M447" s="2"/>
      <c r="N447" s="2"/>
      <c r="O447" s="2"/>
      <c r="P447" s="8" t="str">
        <f t="shared" si="13"/>
        <v/>
      </c>
      <c r="Q447" s="2"/>
      <c r="R447" s="2"/>
      <c r="S447" s="2"/>
      <c r="T447" s="2"/>
      <c r="V447" s="2">
        <v>445</v>
      </c>
      <c r="W447" s="32" t="str">
        <f t="shared" si="12"/>
        <v/>
      </c>
      <c r="X447" s="30" t="str">
        <f>IFERROR(SUMPRODUCT((#REF!=V447)*($P$3:$P$3003)),"")</f>
        <v/>
      </c>
    </row>
    <row r="448" spans="7:24" x14ac:dyDescent="0.2">
      <c r="G448" s="2"/>
      <c r="H448" s="35"/>
      <c r="I448" s="2"/>
      <c r="J448" s="2"/>
      <c r="K448" s="8" t="str">
        <f>IFERROR(VLOOKUP(J448,data[],2,FALSE),"")</f>
        <v/>
      </c>
      <c r="L448" s="2"/>
      <c r="M448" s="2"/>
      <c r="N448" s="2"/>
      <c r="O448" s="2"/>
      <c r="P448" s="8" t="str">
        <f t="shared" si="13"/>
        <v/>
      </c>
      <c r="Q448" s="2"/>
      <c r="R448" s="2"/>
      <c r="S448" s="2"/>
      <c r="T448" s="2"/>
      <c r="V448" s="2">
        <v>446</v>
      </c>
      <c r="W448" s="32" t="str">
        <f t="shared" si="12"/>
        <v/>
      </c>
      <c r="X448" s="30" t="str">
        <f>IFERROR(SUMPRODUCT((#REF!=V448)*($P$3:$P$3003)),"")</f>
        <v/>
      </c>
    </row>
    <row r="449" spans="7:24" x14ac:dyDescent="0.2">
      <c r="G449" s="2"/>
      <c r="H449" s="35"/>
      <c r="I449" s="2"/>
      <c r="J449" s="2"/>
      <c r="K449" s="8" t="str">
        <f>IFERROR(VLOOKUP(J449,data[],2,FALSE),"")</f>
        <v/>
      </c>
      <c r="L449" s="2"/>
      <c r="M449" s="2"/>
      <c r="N449" s="2"/>
      <c r="O449" s="2"/>
      <c r="P449" s="8" t="str">
        <f t="shared" si="13"/>
        <v/>
      </c>
      <c r="Q449" s="2"/>
      <c r="R449" s="2"/>
      <c r="S449" s="2"/>
      <c r="T449" s="2"/>
      <c r="V449" s="2">
        <v>447</v>
      </c>
      <c r="W449" s="32" t="str">
        <f t="shared" si="12"/>
        <v/>
      </c>
      <c r="X449" s="30" t="str">
        <f>IFERROR(SUMPRODUCT((#REF!=V449)*($P$3:$P$3003)),"")</f>
        <v/>
      </c>
    </row>
    <row r="450" spans="7:24" x14ac:dyDescent="0.2">
      <c r="G450" s="2"/>
      <c r="H450" s="35"/>
      <c r="I450" s="2"/>
      <c r="J450" s="2"/>
      <c r="K450" s="8" t="str">
        <f>IFERROR(VLOOKUP(J450,data[],2,FALSE),"")</f>
        <v/>
      </c>
      <c r="L450" s="2"/>
      <c r="M450" s="2"/>
      <c r="N450" s="2"/>
      <c r="O450" s="2"/>
      <c r="P450" s="8" t="str">
        <f t="shared" si="13"/>
        <v/>
      </c>
      <c r="Q450" s="2"/>
      <c r="R450" s="2"/>
      <c r="S450" s="2"/>
      <c r="T450" s="2"/>
      <c r="V450" s="2">
        <v>448</v>
      </c>
      <c r="W450" s="32" t="str">
        <f t="shared" si="12"/>
        <v/>
      </c>
      <c r="X450" s="30" t="str">
        <f>IFERROR(SUMPRODUCT((#REF!=V450)*($P$3:$P$3003)),"")</f>
        <v/>
      </c>
    </row>
    <row r="451" spans="7:24" x14ac:dyDescent="0.2">
      <c r="G451" s="2"/>
      <c r="H451" s="35"/>
      <c r="I451" s="2"/>
      <c r="J451" s="2"/>
      <c r="K451" s="8" t="str">
        <f>IFERROR(VLOOKUP(J451,data[],2,FALSE),"")</f>
        <v/>
      </c>
      <c r="L451" s="2"/>
      <c r="M451" s="2"/>
      <c r="N451" s="2"/>
      <c r="O451" s="2"/>
      <c r="P451" s="8" t="str">
        <f t="shared" si="13"/>
        <v/>
      </c>
      <c r="Q451" s="2"/>
      <c r="R451" s="2"/>
      <c r="S451" s="2"/>
      <c r="T451" s="2"/>
      <c r="V451" s="2">
        <v>449</v>
      </c>
      <c r="W451" s="32" t="str">
        <f t="shared" ref="W451:W514" si="14">IFERROR(VLOOKUP(V451,buy,12,FALSE),"")</f>
        <v/>
      </c>
      <c r="X451" s="30" t="str">
        <f>IFERROR(SUMPRODUCT((#REF!=V451)*($P$3:$P$3003)),"")</f>
        <v/>
      </c>
    </row>
    <row r="452" spans="7:24" x14ac:dyDescent="0.2">
      <c r="G452" s="2"/>
      <c r="H452" s="35"/>
      <c r="I452" s="2"/>
      <c r="J452" s="2"/>
      <c r="K452" s="8" t="str">
        <f>IFERROR(VLOOKUP(J452,data[],2,FALSE),"")</f>
        <v/>
      </c>
      <c r="L452" s="2"/>
      <c r="M452" s="2"/>
      <c r="N452" s="2"/>
      <c r="O452" s="2"/>
      <c r="P452" s="8" t="str">
        <f t="shared" ref="P452:P515" si="15">IF(J452="","",SUM(L452:N452)*(O452)+(Q452-R452))</f>
        <v/>
      </c>
      <c r="Q452" s="2"/>
      <c r="R452" s="2"/>
      <c r="S452" s="2"/>
      <c r="T452" s="2"/>
      <c r="V452" s="2">
        <v>450</v>
      </c>
      <c r="W452" s="32" t="str">
        <f t="shared" si="14"/>
        <v/>
      </c>
      <c r="X452" s="30" t="str">
        <f>IFERROR(SUMPRODUCT((#REF!=V452)*($P$3:$P$3003)),"")</f>
        <v/>
      </c>
    </row>
    <row r="453" spans="7:24" x14ac:dyDescent="0.2">
      <c r="G453" s="2"/>
      <c r="H453" s="35"/>
      <c r="I453" s="2"/>
      <c r="J453" s="2"/>
      <c r="K453" s="8" t="str">
        <f>IFERROR(VLOOKUP(J453,data[],2,FALSE),"")</f>
        <v/>
      </c>
      <c r="L453" s="2"/>
      <c r="M453" s="2"/>
      <c r="N453" s="2"/>
      <c r="O453" s="2"/>
      <c r="P453" s="8" t="str">
        <f t="shared" si="15"/>
        <v/>
      </c>
      <c r="Q453" s="2"/>
      <c r="R453" s="2"/>
      <c r="S453" s="2"/>
      <c r="T453" s="2"/>
      <c r="V453" s="2">
        <v>451</v>
      </c>
      <c r="W453" s="32" t="str">
        <f t="shared" si="14"/>
        <v/>
      </c>
      <c r="X453" s="30" t="str">
        <f>IFERROR(SUMPRODUCT((#REF!=V453)*($P$3:$P$3003)),"")</f>
        <v/>
      </c>
    </row>
    <row r="454" spans="7:24" x14ac:dyDescent="0.2">
      <c r="G454" s="2"/>
      <c r="H454" s="35"/>
      <c r="I454" s="2"/>
      <c r="J454" s="2"/>
      <c r="K454" s="8" t="str">
        <f>IFERROR(VLOOKUP(J454,data[],2,FALSE),"")</f>
        <v/>
      </c>
      <c r="L454" s="2"/>
      <c r="M454" s="2"/>
      <c r="N454" s="2"/>
      <c r="O454" s="2"/>
      <c r="P454" s="8" t="str">
        <f t="shared" si="15"/>
        <v/>
      </c>
      <c r="Q454" s="2"/>
      <c r="R454" s="2"/>
      <c r="S454" s="2"/>
      <c r="T454" s="2"/>
      <c r="V454" s="2">
        <v>452</v>
      </c>
      <c r="W454" s="32" t="str">
        <f t="shared" si="14"/>
        <v/>
      </c>
      <c r="X454" s="30" t="str">
        <f>IFERROR(SUMPRODUCT((#REF!=V454)*($P$3:$P$3003)),"")</f>
        <v/>
      </c>
    </row>
    <row r="455" spans="7:24" x14ac:dyDescent="0.2">
      <c r="G455" s="2"/>
      <c r="H455" s="35"/>
      <c r="I455" s="2"/>
      <c r="J455" s="2"/>
      <c r="K455" s="8" t="str">
        <f>IFERROR(VLOOKUP(J455,data[],2,FALSE),"")</f>
        <v/>
      </c>
      <c r="L455" s="2"/>
      <c r="M455" s="2"/>
      <c r="N455" s="2"/>
      <c r="O455" s="2"/>
      <c r="P455" s="8" t="str">
        <f t="shared" si="15"/>
        <v/>
      </c>
      <c r="Q455" s="2"/>
      <c r="R455" s="2"/>
      <c r="S455" s="2"/>
      <c r="T455" s="2"/>
      <c r="V455" s="2">
        <v>453</v>
      </c>
      <c r="W455" s="32" t="str">
        <f t="shared" si="14"/>
        <v/>
      </c>
      <c r="X455" s="30" t="str">
        <f>IFERROR(SUMPRODUCT((#REF!=V455)*($P$3:$P$3003)),"")</f>
        <v/>
      </c>
    </row>
    <row r="456" spans="7:24" x14ac:dyDescent="0.2">
      <c r="G456" s="2"/>
      <c r="H456" s="35"/>
      <c r="I456" s="2"/>
      <c r="J456" s="2"/>
      <c r="K456" s="8" t="str">
        <f>IFERROR(VLOOKUP(J456,data[],2,FALSE),"")</f>
        <v/>
      </c>
      <c r="L456" s="2"/>
      <c r="M456" s="2"/>
      <c r="N456" s="2"/>
      <c r="O456" s="2"/>
      <c r="P456" s="8" t="str">
        <f t="shared" si="15"/>
        <v/>
      </c>
      <c r="Q456" s="2"/>
      <c r="R456" s="2"/>
      <c r="S456" s="2"/>
      <c r="T456" s="2"/>
      <c r="V456" s="2">
        <v>454</v>
      </c>
      <c r="W456" s="32" t="str">
        <f t="shared" si="14"/>
        <v/>
      </c>
      <c r="X456" s="30" t="str">
        <f>IFERROR(SUMPRODUCT((#REF!=V456)*($P$3:$P$3003)),"")</f>
        <v/>
      </c>
    </row>
    <row r="457" spans="7:24" x14ac:dyDescent="0.2">
      <c r="G457" s="2"/>
      <c r="H457" s="35"/>
      <c r="I457" s="2"/>
      <c r="J457" s="2"/>
      <c r="K457" s="8" t="str">
        <f>IFERROR(VLOOKUP(J457,data[],2,FALSE),"")</f>
        <v/>
      </c>
      <c r="L457" s="2"/>
      <c r="M457" s="2"/>
      <c r="N457" s="2"/>
      <c r="O457" s="2"/>
      <c r="P457" s="8" t="str">
        <f t="shared" si="15"/>
        <v/>
      </c>
      <c r="Q457" s="2"/>
      <c r="R457" s="2"/>
      <c r="S457" s="2"/>
      <c r="T457" s="2"/>
      <c r="V457" s="2">
        <v>455</v>
      </c>
      <c r="W457" s="32" t="str">
        <f t="shared" si="14"/>
        <v/>
      </c>
      <c r="X457" s="30" t="str">
        <f>IFERROR(SUMPRODUCT((#REF!=V457)*($P$3:$P$3003)),"")</f>
        <v/>
      </c>
    </row>
    <row r="458" spans="7:24" x14ac:dyDescent="0.2">
      <c r="G458" s="2"/>
      <c r="H458" s="35"/>
      <c r="I458" s="2"/>
      <c r="J458" s="2"/>
      <c r="K458" s="8" t="str">
        <f>IFERROR(VLOOKUP(J458,data[],2,FALSE),"")</f>
        <v/>
      </c>
      <c r="L458" s="2"/>
      <c r="M458" s="2"/>
      <c r="N458" s="2"/>
      <c r="O458" s="2"/>
      <c r="P458" s="8" t="str">
        <f t="shared" si="15"/>
        <v/>
      </c>
      <c r="Q458" s="2"/>
      <c r="R458" s="2"/>
      <c r="S458" s="2"/>
      <c r="T458" s="2"/>
      <c r="V458" s="2">
        <v>456</v>
      </c>
      <c r="W458" s="32" t="str">
        <f t="shared" si="14"/>
        <v/>
      </c>
      <c r="X458" s="30" t="str">
        <f>IFERROR(SUMPRODUCT((#REF!=V458)*($P$3:$P$3003)),"")</f>
        <v/>
      </c>
    </row>
    <row r="459" spans="7:24" x14ac:dyDescent="0.2">
      <c r="G459" s="2"/>
      <c r="H459" s="35"/>
      <c r="I459" s="2"/>
      <c r="J459" s="2"/>
      <c r="K459" s="8" t="str">
        <f>IFERROR(VLOOKUP(J459,data[],2,FALSE),"")</f>
        <v/>
      </c>
      <c r="L459" s="2"/>
      <c r="M459" s="2"/>
      <c r="N459" s="2"/>
      <c r="O459" s="2"/>
      <c r="P459" s="8" t="str">
        <f t="shared" si="15"/>
        <v/>
      </c>
      <c r="Q459" s="2"/>
      <c r="R459" s="2"/>
      <c r="S459" s="2"/>
      <c r="T459" s="2"/>
      <c r="V459" s="2">
        <v>457</v>
      </c>
      <c r="W459" s="32" t="str">
        <f t="shared" si="14"/>
        <v/>
      </c>
      <c r="X459" s="30" t="str">
        <f>IFERROR(SUMPRODUCT((#REF!=V459)*($P$3:$P$3003)),"")</f>
        <v/>
      </c>
    </row>
    <row r="460" spans="7:24" x14ac:dyDescent="0.2">
      <c r="G460" s="2"/>
      <c r="H460" s="35"/>
      <c r="I460" s="2"/>
      <c r="J460" s="2"/>
      <c r="K460" s="8" t="str">
        <f>IFERROR(VLOOKUP(J460,data[],2,FALSE),"")</f>
        <v/>
      </c>
      <c r="L460" s="2"/>
      <c r="M460" s="2"/>
      <c r="N460" s="2"/>
      <c r="O460" s="2"/>
      <c r="P460" s="8" t="str">
        <f t="shared" si="15"/>
        <v/>
      </c>
      <c r="Q460" s="2"/>
      <c r="R460" s="2"/>
      <c r="S460" s="2"/>
      <c r="T460" s="2"/>
      <c r="V460" s="2">
        <v>458</v>
      </c>
      <c r="W460" s="32" t="str">
        <f t="shared" si="14"/>
        <v/>
      </c>
      <c r="X460" s="30" t="str">
        <f>IFERROR(SUMPRODUCT((#REF!=V460)*($P$3:$P$3003)),"")</f>
        <v/>
      </c>
    </row>
    <row r="461" spans="7:24" x14ac:dyDescent="0.2">
      <c r="G461" s="2"/>
      <c r="H461" s="35"/>
      <c r="I461" s="2"/>
      <c r="J461" s="2"/>
      <c r="K461" s="8" t="str">
        <f>IFERROR(VLOOKUP(J461,data[],2,FALSE),"")</f>
        <v/>
      </c>
      <c r="L461" s="2"/>
      <c r="M461" s="2"/>
      <c r="N461" s="2"/>
      <c r="O461" s="2"/>
      <c r="P461" s="8" t="str">
        <f t="shared" si="15"/>
        <v/>
      </c>
      <c r="Q461" s="2"/>
      <c r="R461" s="2"/>
      <c r="S461" s="2"/>
      <c r="T461" s="2"/>
      <c r="V461" s="2">
        <v>459</v>
      </c>
      <c r="W461" s="32" t="str">
        <f t="shared" si="14"/>
        <v/>
      </c>
      <c r="X461" s="30" t="str">
        <f>IFERROR(SUMPRODUCT((#REF!=V461)*($P$3:$P$3003)),"")</f>
        <v/>
      </c>
    </row>
    <row r="462" spans="7:24" x14ac:dyDescent="0.2">
      <c r="G462" s="2"/>
      <c r="H462" s="35"/>
      <c r="I462" s="2"/>
      <c r="J462" s="2"/>
      <c r="K462" s="8" t="str">
        <f>IFERROR(VLOOKUP(J462,data[],2,FALSE),"")</f>
        <v/>
      </c>
      <c r="L462" s="2"/>
      <c r="M462" s="2"/>
      <c r="N462" s="2"/>
      <c r="O462" s="2"/>
      <c r="P462" s="8" t="str">
        <f t="shared" si="15"/>
        <v/>
      </c>
      <c r="Q462" s="2"/>
      <c r="R462" s="2"/>
      <c r="S462" s="2"/>
      <c r="T462" s="2"/>
      <c r="V462" s="2">
        <v>460</v>
      </c>
      <c r="W462" s="32" t="str">
        <f t="shared" si="14"/>
        <v/>
      </c>
      <c r="X462" s="30" t="str">
        <f>IFERROR(SUMPRODUCT((#REF!=V462)*($P$3:$P$3003)),"")</f>
        <v/>
      </c>
    </row>
    <row r="463" spans="7:24" x14ac:dyDescent="0.2">
      <c r="G463" s="2"/>
      <c r="H463" s="35"/>
      <c r="I463" s="2"/>
      <c r="J463" s="2"/>
      <c r="K463" s="8" t="str">
        <f>IFERROR(VLOOKUP(J463,data[],2,FALSE),"")</f>
        <v/>
      </c>
      <c r="L463" s="2"/>
      <c r="M463" s="2"/>
      <c r="N463" s="2"/>
      <c r="O463" s="2"/>
      <c r="P463" s="8" t="str">
        <f t="shared" si="15"/>
        <v/>
      </c>
      <c r="Q463" s="2"/>
      <c r="R463" s="2"/>
      <c r="S463" s="2"/>
      <c r="T463" s="2"/>
      <c r="V463" s="2">
        <v>461</v>
      </c>
      <c r="W463" s="32" t="str">
        <f t="shared" si="14"/>
        <v/>
      </c>
      <c r="X463" s="30" t="str">
        <f>IFERROR(SUMPRODUCT((#REF!=V463)*($P$3:$P$3003)),"")</f>
        <v/>
      </c>
    </row>
    <row r="464" spans="7:24" x14ac:dyDescent="0.2">
      <c r="G464" s="2"/>
      <c r="H464" s="35"/>
      <c r="I464" s="2"/>
      <c r="J464" s="2"/>
      <c r="K464" s="8" t="str">
        <f>IFERROR(VLOOKUP(J464,data[],2,FALSE),"")</f>
        <v/>
      </c>
      <c r="L464" s="2"/>
      <c r="M464" s="2"/>
      <c r="N464" s="2"/>
      <c r="O464" s="2"/>
      <c r="P464" s="8" t="str">
        <f t="shared" si="15"/>
        <v/>
      </c>
      <c r="Q464" s="2"/>
      <c r="R464" s="2"/>
      <c r="S464" s="2"/>
      <c r="T464" s="2"/>
      <c r="V464" s="2">
        <v>462</v>
      </c>
      <c r="W464" s="32" t="str">
        <f t="shared" si="14"/>
        <v/>
      </c>
      <c r="X464" s="30" t="str">
        <f>IFERROR(SUMPRODUCT((#REF!=V464)*($P$3:$P$3003)),"")</f>
        <v/>
      </c>
    </row>
    <row r="465" spans="7:24" x14ac:dyDescent="0.2">
      <c r="G465" s="2"/>
      <c r="H465" s="35"/>
      <c r="I465" s="2"/>
      <c r="J465" s="2"/>
      <c r="K465" s="8" t="str">
        <f>IFERROR(VLOOKUP(J465,data[],2,FALSE),"")</f>
        <v/>
      </c>
      <c r="L465" s="2"/>
      <c r="M465" s="2"/>
      <c r="N465" s="2"/>
      <c r="O465" s="2"/>
      <c r="P465" s="8" t="str">
        <f t="shared" si="15"/>
        <v/>
      </c>
      <c r="Q465" s="2"/>
      <c r="R465" s="2"/>
      <c r="S465" s="2"/>
      <c r="T465" s="2"/>
      <c r="V465" s="2">
        <v>463</v>
      </c>
      <c r="W465" s="32" t="str">
        <f t="shared" si="14"/>
        <v/>
      </c>
      <c r="X465" s="30" t="str">
        <f>IFERROR(SUMPRODUCT((#REF!=V465)*($P$3:$P$3003)),"")</f>
        <v/>
      </c>
    </row>
    <row r="466" spans="7:24" x14ac:dyDescent="0.2">
      <c r="G466" s="2"/>
      <c r="H466" s="35"/>
      <c r="I466" s="2"/>
      <c r="J466" s="2"/>
      <c r="K466" s="8" t="str">
        <f>IFERROR(VLOOKUP(J466,data[],2,FALSE),"")</f>
        <v/>
      </c>
      <c r="L466" s="2"/>
      <c r="M466" s="2"/>
      <c r="N466" s="2"/>
      <c r="O466" s="2"/>
      <c r="P466" s="8" t="str">
        <f t="shared" si="15"/>
        <v/>
      </c>
      <c r="Q466" s="2"/>
      <c r="R466" s="2"/>
      <c r="S466" s="2"/>
      <c r="T466" s="2"/>
      <c r="V466" s="2">
        <v>464</v>
      </c>
      <c r="W466" s="32" t="str">
        <f t="shared" si="14"/>
        <v/>
      </c>
      <c r="X466" s="30" t="str">
        <f>IFERROR(SUMPRODUCT((#REF!=V466)*($P$3:$P$3003)),"")</f>
        <v/>
      </c>
    </row>
    <row r="467" spans="7:24" x14ac:dyDescent="0.2">
      <c r="G467" s="2"/>
      <c r="H467" s="35"/>
      <c r="I467" s="2"/>
      <c r="J467" s="2"/>
      <c r="K467" s="8" t="str">
        <f>IFERROR(VLOOKUP(J467,data[],2,FALSE),"")</f>
        <v/>
      </c>
      <c r="L467" s="2"/>
      <c r="M467" s="2"/>
      <c r="N467" s="2"/>
      <c r="O467" s="2"/>
      <c r="P467" s="8" t="str">
        <f t="shared" si="15"/>
        <v/>
      </c>
      <c r="Q467" s="2"/>
      <c r="R467" s="2"/>
      <c r="S467" s="2"/>
      <c r="T467" s="2"/>
      <c r="V467" s="2">
        <v>465</v>
      </c>
      <c r="W467" s="32" t="str">
        <f t="shared" si="14"/>
        <v/>
      </c>
      <c r="X467" s="30" t="str">
        <f>IFERROR(SUMPRODUCT((#REF!=V467)*($P$3:$P$3003)),"")</f>
        <v/>
      </c>
    </row>
    <row r="468" spans="7:24" x14ac:dyDescent="0.2">
      <c r="G468" s="2"/>
      <c r="H468" s="35"/>
      <c r="I468" s="2"/>
      <c r="J468" s="2"/>
      <c r="K468" s="8" t="str">
        <f>IFERROR(VLOOKUP(J468,data[],2,FALSE),"")</f>
        <v/>
      </c>
      <c r="L468" s="2"/>
      <c r="M468" s="2"/>
      <c r="N468" s="2"/>
      <c r="O468" s="2"/>
      <c r="P468" s="8" t="str">
        <f t="shared" si="15"/>
        <v/>
      </c>
      <c r="Q468" s="2"/>
      <c r="R468" s="2"/>
      <c r="S468" s="2"/>
      <c r="T468" s="2"/>
      <c r="V468" s="2">
        <v>466</v>
      </c>
      <c r="W468" s="32" t="str">
        <f t="shared" si="14"/>
        <v/>
      </c>
      <c r="X468" s="30" t="str">
        <f>IFERROR(SUMPRODUCT((#REF!=V468)*($P$3:$P$3003)),"")</f>
        <v/>
      </c>
    </row>
    <row r="469" spans="7:24" x14ac:dyDescent="0.2">
      <c r="G469" s="2"/>
      <c r="H469" s="35"/>
      <c r="I469" s="2"/>
      <c r="J469" s="2"/>
      <c r="K469" s="8" t="str">
        <f>IFERROR(VLOOKUP(J469,data[],2,FALSE),"")</f>
        <v/>
      </c>
      <c r="L469" s="2"/>
      <c r="M469" s="2"/>
      <c r="N469" s="2"/>
      <c r="O469" s="2"/>
      <c r="P469" s="8" t="str">
        <f t="shared" si="15"/>
        <v/>
      </c>
      <c r="Q469" s="2"/>
      <c r="R469" s="2"/>
      <c r="S469" s="2"/>
      <c r="T469" s="2"/>
      <c r="V469" s="2">
        <v>467</v>
      </c>
      <c r="W469" s="32" t="str">
        <f t="shared" si="14"/>
        <v/>
      </c>
      <c r="X469" s="30" t="str">
        <f>IFERROR(SUMPRODUCT((#REF!=V469)*($P$3:$P$3003)),"")</f>
        <v/>
      </c>
    </row>
    <row r="470" spans="7:24" x14ac:dyDescent="0.2">
      <c r="G470" s="2"/>
      <c r="H470" s="35"/>
      <c r="I470" s="2"/>
      <c r="J470" s="2"/>
      <c r="K470" s="8" t="str">
        <f>IFERROR(VLOOKUP(J470,data[],2,FALSE),"")</f>
        <v/>
      </c>
      <c r="L470" s="2"/>
      <c r="M470" s="2"/>
      <c r="N470" s="2"/>
      <c r="O470" s="2"/>
      <c r="P470" s="8" t="str">
        <f t="shared" si="15"/>
        <v/>
      </c>
      <c r="Q470" s="2"/>
      <c r="R470" s="2"/>
      <c r="S470" s="2"/>
      <c r="T470" s="2"/>
      <c r="V470" s="2">
        <v>468</v>
      </c>
      <c r="W470" s="32" t="str">
        <f t="shared" si="14"/>
        <v/>
      </c>
      <c r="X470" s="30" t="str">
        <f>IFERROR(SUMPRODUCT((#REF!=V470)*($P$3:$P$3003)),"")</f>
        <v/>
      </c>
    </row>
    <row r="471" spans="7:24" x14ac:dyDescent="0.2">
      <c r="G471" s="2"/>
      <c r="H471" s="35"/>
      <c r="I471" s="2"/>
      <c r="J471" s="2"/>
      <c r="K471" s="8" t="str">
        <f>IFERROR(VLOOKUP(J471,data[],2,FALSE),"")</f>
        <v/>
      </c>
      <c r="L471" s="2"/>
      <c r="M471" s="2"/>
      <c r="N471" s="2"/>
      <c r="O471" s="2"/>
      <c r="P471" s="8" t="str">
        <f t="shared" si="15"/>
        <v/>
      </c>
      <c r="Q471" s="2"/>
      <c r="R471" s="2"/>
      <c r="S471" s="2"/>
      <c r="T471" s="2"/>
      <c r="V471" s="2">
        <v>469</v>
      </c>
      <c r="W471" s="32" t="str">
        <f t="shared" si="14"/>
        <v/>
      </c>
      <c r="X471" s="30" t="str">
        <f>IFERROR(SUMPRODUCT((#REF!=V471)*($P$3:$P$3003)),"")</f>
        <v/>
      </c>
    </row>
    <row r="472" spans="7:24" x14ac:dyDescent="0.2">
      <c r="G472" s="2"/>
      <c r="H472" s="35"/>
      <c r="I472" s="2"/>
      <c r="J472" s="2"/>
      <c r="K472" s="8" t="str">
        <f>IFERROR(VLOOKUP(J472,data[],2,FALSE),"")</f>
        <v/>
      </c>
      <c r="L472" s="2"/>
      <c r="M472" s="2"/>
      <c r="N472" s="2"/>
      <c r="O472" s="2"/>
      <c r="P472" s="8" t="str">
        <f t="shared" si="15"/>
        <v/>
      </c>
      <c r="Q472" s="2"/>
      <c r="R472" s="2"/>
      <c r="S472" s="2"/>
      <c r="T472" s="2"/>
      <c r="V472" s="2">
        <v>470</v>
      </c>
      <c r="W472" s="32" t="str">
        <f t="shared" si="14"/>
        <v/>
      </c>
      <c r="X472" s="30" t="str">
        <f>IFERROR(SUMPRODUCT((#REF!=V472)*($P$3:$P$3003)),"")</f>
        <v/>
      </c>
    </row>
    <row r="473" spans="7:24" x14ac:dyDescent="0.2">
      <c r="G473" s="2"/>
      <c r="H473" s="35"/>
      <c r="I473" s="2"/>
      <c r="J473" s="2"/>
      <c r="K473" s="8" t="str">
        <f>IFERROR(VLOOKUP(J473,data[],2,FALSE),"")</f>
        <v/>
      </c>
      <c r="L473" s="2"/>
      <c r="M473" s="2"/>
      <c r="N473" s="2"/>
      <c r="O473" s="2"/>
      <c r="P473" s="8" t="str">
        <f t="shared" si="15"/>
        <v/>
      </c>
      <c r="Q473" s="2"/>
      <c r="R473" s="2"/>
      <c r="S473" s="2"/>
      <c r="T473" s="2"/>
      <c r="V473" s="2">
        <v>471</v>
      </c>
      <c r="W473" s="32" t="str">
        <f t="shared" si="14"/>
        <v/>
      </c>
      <c r="X473" s="30" t="str">
        <f>IFERROR(SUMPRODUCT((#REF!=V473)*($P$3:$P$3003)),"")</f>
        <v/>
      </c>
    </row>
    <row r="474" spans="7:24" x14ac:dyDescent="0.2">
      <c r="G474" s="2"/>
      <c r="H474" s="35"/>
      <c r="I474" s="2"/>
      <c r="J474" s="2"/>
      <c r="K474" s="8" t="str">
        <f>IFERROR(VLOOKUP(J474,data[],2,FALSE),"")</f>
        <v/>
      </c>
      <c r="L474" s="2"/>
      <c r="M474" s="2"/>
      <c r="N474" s="2"/>
      <c r="O474" s="2"/>
      <c r="P474" s="8" t="str">
        <f t="shared" si="15"/>
        <v/>
      </c>
      <c r="Q474" s="2"/>
      <c r="R474" s="2"/>
      <c r="S474" s="2"/>
      <c r="T474" s="2"/>
      <c r="V474" s="2">
        <v>472</v>
      </c>
      <c r="W474" s="32" t="str">
        <f t="shared" si="14"/>
        <v/>
      </c>
      <c r="X474" s="30" t="str">
        <f>IFERROR(SUMPRODUCT((#REF!=V474)*($P$3:$P$3003)),"")</f>
        <v/>
      </c>
    </row>
    <row r="475" spans="7:24" x14ac:dyDescent="0.2">
      <c r="G475" s="2"/>
      <c r="H475" s="35"/>
      <c r="I475" s="2"/>
      <c r="J475" s="2"/>
      <c r="K475" s="8" t="str">
        <f>IFERROR(VLOOKUP(J475,data[],2,FALSE),"")</f>
        <v/>
      </c>
      <c r="L475" s="2"/>
      <c r="M475" s="2"/>
      <c r="N475" s="2"/>
      <c r="O475" s="2"/>
      <c r="P475" s="8" t="str">
        <f t="shared" si="15"/>
        <v/>
      </c>
      <c r="Q475" s="2"/>
      <c r="R475" s="2"/>
      <c r="S475" s="2"/>
      <c r="T475" s="2"/>
      <c r="V475" s="2">
        <v>473</v>
      </c>
      <c r="W475" s="32" t="str">
        <f t="shared" si="14"/>
        <v/>
      </c>
      <c r="X475" s="30" t="str">
        <f>IFERROR(SUMPRODUCT((#REF!=V475)*($P$3:$P$3003)),"")</f>
        <v/>
      </c>
    </row>
    <row r="476" spans="7:24" x14ac:dyDescent="0.2">
      <c r="G476" s="2"/>
      <c r="H476" s="35"/>
      <c r="I476" s="2"/>
      <c r="J476" s="2"/>
      <c r="K476" s="8" t="str">
        <f>IFERROR(VLOOKUP(J476,data[],2,FALSE),"")</f>
        <v/>
      </c>
      <c r="L476" s="2"/>
      <c r="M476" s="2"/>
      <c r="N476" s="2"/>
      <c r="O476" s="2"/>
      <c r="P476" s="8" t="str">
        <f t="shared" si="15"/>
        <v/>
      </c>
      <c r="Q476" s="2"/>
      <c r="R476" s="2"/>
      <c r="S476" s="2"/>
      <c r="T476" s="2"/>
      <c r="V476" s="2">
        <v>474</v>
      </c>
      <c r="W476" s="32" t="str">
        <f t="shared" si="14"/>
        <v/>
      </c>
      <c r="X476" s="30" t="str">
        <f>IFERROR(SUMPRODUCT((#REF!=V476)*($P$3:$P$3003)),"")</f>
        <v/>
      </c>
    </row>
    <row r="477" spans="7:24" x14ac:dyDescent="0.2">
      <c r="G477" s="2"/>
      <c r="H477" s="35"/>
      <c r="I477" s="2"/>
      <c r="J477" s="2"/>
      <c r="K477" s="8" t="str">
        <f>IFERROR(VLOOKUP(J477,data[],2,FALSE),"")</f>
        <v/>
      </c>
      <c r="L477" s="2"/>
      <c r="M477" s="2"/>
      <c r="N477" s="2"/>
      <c r="O477" s="2"/>
      <c r="P477" s="8" t="str">
        <f t="shared" si="15"/>
        <v/>
      </c>
      <c r="Q477" s="2"/>
      <c r="R477" s="2"/>
      <c r="S477" s="2"/>
      <c r="T477" s="2"/>
      <c r="V477" s="2">
        <v>475</v>
      </c>
      <c r="W477" s="32" t="str">
        <f t="shared" si="14"/>
        <v/>
      </c>
      <c r="X477" s="30" t="str">
        <f>IFERROR(SUMPRODUCT((#REF!=V477)*($P$3:$P$3003)),"")</f>
        <v/>
      </c>
    </row>
    <row r="478" spans="7:24" x14ac:dyDescent="0.2">
      <c r="G478" s="2"/>
      <c r="H478" s="35"/>
      <c r="I478" s="2"/>
      <c r="J478" s="2"/>
      <c r="K478" s="8" t="str">
        <f>IFERROR(VLOOKUP(J478,data[],2,FALSE),"")</f>
        <v/>
      </c>
      <c r="L478" s="2"/>
      <c r="M478" s="2"/>
      <c r="N478" s="2"/>
      <c r="O478" s="2"/>
      <c r="P478" s="8" t="str">
        <f t="shared" si="15"/>
        <v/>
      </c>
      <c r="Q478" s="2"/>
      <c r="R478" s="2"/>
      <c r="S478" s="2"/>
      <c r="T478" s="2"/>
      <c r="V478" s="2">
        <v>476</v>
      </c>
      <c r="W478" s="32" t="str">
        <f t="shared" si="14"/>
        <v/>
      </c>
      <c r="X478" s="30" t="str">
        <f>IFERROR(SUMPRODUCT((#REF!=V478)*($P$3:$P$3003)),"")</f>
        <v/>
      </c>
    </row>
    <row r="479" spans="7:24" x14ac:dyDescent="0.2">
      <c r="G479" s="2"/>
      <c r="H479" s="35"/>
      <c r="I479" s="2"/>
      <c r="J479" s="2"/>
      <c r="K479" s="8" t="str">
        <f>IFERROR(VLOOKUP(J479,data[],2,FALSE),"")</f>
        <v/>
      </c>
      <c r="L479" s="2"/>
      <c r="M479" s="2"/>
      <c r="N479" s="2"/>
      <c r="O479" s="2"/>
      <c r="P479" s="8" t="str">
        <f t="shared" si="15"/>
        <v/>
      </c>
      <c r="Q479" s="2"/>
      <c r="R479" s="2"/>
      <c r="S479" s="2"/>
      <c r="T479" s="2"/>
      <c r="V479" s="2">
        <v>477</v>
      </c>
      <c r="W479" s="32" t="str">
        <f t="shared" si="14"/>
        <v/>
      </c>
      <c r="X479" s="30" t="str">
        <f>IFERROR(SUMPRODUCT((#REF!=V479)*($P$3:$P$3003)),"")</f>
        <v/>
      </c>
    </row>
    <row r="480" spans="7:24" x14ac:dyDescent="0.2">
      <c r="G480" s="2"/>
      <c r="H480" s="35"/>
      <c r="I480" s="2"/>
      <c r="J480" s="2"/>
      <c r="K480" s="8" t="str">
        <f>IFERROR(VLOOKUP(J480,data[],2,FALSE),"")</f>
        <v/>
      </c>
      <c r="L480" s="2"/>
      <c r="M480" s="2"/>
      <c r="N480" s="2"/>
      <c r="O480" s="2"/>
      <c r="P480" s="8" t="str">
        <f t="shared" si="15"/>
        <v/>
      </c>
      <c r="Q480" s="2"/>
      <c r="R480" s="2"/>
      <c r="S480" s="2"/>
      <c r="T480" s="2"/>
      <c r="V480" s="2">
        <v>478</v>
      </c>
      <c r="W480" s="32" t="str">
        <f t="shared" si="14"/>
        <v/>
      </c>
      <c r="X480" s="30" t="str">
        <f>IFERROR(SUMPRODUCT((#REF!=V480)*($P$3:$P$3003)),"")</f>
        <v/>
      </c>
    </row>
    <row r="481" spans="7:24" x14ac:dyDescent="0.2">
      <c r="G481" s="2"/>
      <c r="H481" s="35"/>
      <c r="I481" s="2"/>
      <c r="J481" s="2"/>
      <c r="K481" s="8" t="str">
        <f>IFERROR(VLOOKUP(J481,data[],2,FALSE),"")</f>
        <v/>
      </c>
      <c r="L481" s="2"/>
      <c r="M481" s="2"/>
      <c r="N481" s="2"/>
      <c r="O481" s="2"/>
      <c r="P481" s="8" t="str">
        <f t="shared" si="15"/>
        <v/>
      </c>
      <c r="Q481" s="2"/>
      <c r="R481" s="2"/>
      <c r="S481" s="2"/>
      <c r="T481" s="2"/>
      <c r="V481" s="2">
        <v>479</v>
      </c>
      <c r="W481" s="32" t="str">
        <f t="shared" si="14"/>
        <v/>
      </c>
      <c r="X481" s="30" t="str">
        <f>IFERROR(SUMPRODUCT((#REF!=V481)*($P$3:$P$3003)),"")</f>
        <v/>
      </c>
    </row>
    <row r="482" spans="7:24" x14ac:dyDescent="0.2">
      <c r="G482" s="2"/>
      <c r="H482" s="35"/>
      <c r="I482" s="2"/>
      <c r="J482" s="2"/>
      <c r="K482" s="8" t="str">
        <f>IFERROR(VLOOKUP(J482,data[],2,FALSE),"")</f>
        <v/>
      </c>
      <c r="L482" s="2"/>
      <c r="M482" s="2"/>
      <c r="N482" s="2"/>
      <c r="O482" s="2"/>
      <c r="P482" s="8" t="str">
        <f t="shared" si="15"/>
        <v/>
      </c>
      <c r="Q482" s="2"/>
      <c r="R482" s="2"/>
      <c r="S482" s="2"/>
      <c r="T482" s="2"/>
      <c r="V482" s="2">
        <v>480</v>
      </c>
      <c r="W482" s="32" t="str">
        <f t="shared" si="14"/>
        <v/>
      </c>
      <c r="X482" s="30" t="str">
        <f>IFERROR(SUMPRODUCT((#REF!=V482)*($P$3:$P$3003)),"")</f>
        <v/>
      </c>
    </row>
    <row r="483" spans="7:24" x14ac:dyDescent="0.2">
      <c r="G483" s="2"/>
      <c r="H483" s="35"/>
      <c r="I483" s="2"/>
      <c r="J483" s="2"/>
      <c r="K483" s="8" t="str">
        <f>IFERROR(VLOOKUP(J483,data[],2,FALSE),"")</f>
        <v/>
      </c>
      <c r="L483" s="2"/>
      <c r="M483" s="2"/>
      <c r="N483" s="2"/>
      <c r="O483" s="2"/>
      <c r="P483" s="8" t="str">
        <f t="shared" si="15"/>
        <v/>
      </c>
      <c r="Q483" s="2"/>
      <c r="R483" s="2"/>
      <c r="S483" s="2"/>
      <c r="T483" s="2"/>
      <c r="V483" s="2">
        <v>481</v>
      </c>
      <c r="W483" s="32" t="str">
        <f t="shared" si="14"/>
        <v/>
      </c>
      <c r="X483" s="30" t="str">
        <f>IFERROR(SUMPRODUCT((#REF!=V483)*($P$3:$P$3003)),"")</f>
        <v/>
      </c>
    </row>
    <row r="484" spans="7:24" x14ac:dyDescent="0.2">
      <c r="G484" s="2"/>
      <c r="H484" s="35"/>
      <c r="I484" s="2"/>
      <c r="J484" s="2"/>
      <c r="K484" s="8" t="str">
        <f>IFERROR(VLOOKUP(J484,data[],2,FALSE),"")</f>
        <v/>
      </c>
      <c r="L484" s="2"/>
      <c r="M484" s="2"/>
      <c r="N484" s="2"/>
      <c r="O484" s="2"/>
      <c r="P484" s="8" t="str">
        <f t="shared" si="15"/>
        <v/>
      </c>
      <c r="Q484" s="2"/>
      <c r="R484" s="2"/>
      <c r="S484" s="2"/>
      <c r="T484" s="2"/>
      <c r="V484" s="2">
        <v>482</v>
      </c>
      <c r="W484" s="32" t="str">
        <f t="shared" si="14"/>
        <v/>
      </c>
      <c r="X484" s="30" t="str">
        <f>IFERROR(SUMPRODUCT((#REF!=V484)*($P$3:$P$3003)),"")</f>
        <v/>
      </c>
    </row>
    <row r="485" spans="7:24" x14ac:dyDescent="0.2">
      <c r="G485" s="2"/>
      <c r="H485" s="35"/>
      <c r="I485" s="2"/>
      <c r="J485" s="2"/>
      <c r="K485" s="8" t="str">
        <f>IFERROR(VLOOKUP(J485,data[],2,FALSE),"")</f>
        <v/>
      </c>
      <c r="L485" s="2"/>
      <c r="M485" s="2"/>
      <c r="N485" s="2"/>
      <c r="O485" s="2"/>
      <c r="P485" s="8" t="str">
        <f t="shared" si="15"/>
        <v/>
      </c>
      <c r="Q485" s="2"/>
      <c r="R485" s="2"/>
      <c r="S485" s="2"/>
      <c r="T485" s="2"/>
      <c r="V485" s="2">
        <v>483</v>
      </c>
      <c r="W485" s="32" t="str">
        <f t="shared" si="14"/>
        <v/>
      </c>
      <c r="X485" s="30" t="str">
        <f>IFERROR(SUMPRODUCT((#REF!=V485)*($P$3:$P$3003)),"")</f>
        <v/>
      </c>
    </row>
    <row r="486" spans="7:24" x14ac:dyDescent="0.2">
      <c r="G486" s="2"/>
      <c r="H486" s="35"/>
      <c r="I486" s="2"/>
      <c r="J486" s="2"/>
      <c r="K486" s="8" t="str">
        <f>IFERROR(VLOOKUP(J486,data[],2,FALSE),"")</f>
        <v/>
      </c>
      <c r="L486" s="2"/>
      <c r="M486" s="2"/>
      <c r="N486" s="2"/>
      <c r="O486" s="2"/>
      <c r="P486" s="8" t="str">
        <f t="shared" si="15"/>
        <v/>
      </c>
      <c r="Q486" s="2"/>
      <c r="R486" s="2"/>
      <c r="S486" s="2"/>
      <c r="T486" s="2"/>
      <c r="V486" s="2">
        <v>484</v>
      </c>
      <c r="W486" s="32" t="str">
        <f t="shared" si="14"/>
        <v/>
      </c>
      <c r="X486" s="30" t="str">
        <f>IFERROR(SUMPRODUCT((#REF!=V486)*($P$3:$P$3003)),"")</f>
        <v/>
      </c>
    </row>
    <row r="487" spans="7:24" x14ac:dyDescent="0.2">
      <c r="G487" s="2"/>
      <c r="H487" s="35"/>
      <c r="I487" s="2"/>
      <c r="J487" s="2"/>
      <c r="K487" s="8" t="str">
        <f>IFERROR(VLOOKUP(J487,data[],2,FALSE),"")</f>
        <v/>
      </c>
      <c r="L487" s="2"/>
      <c r="M487" s="2"/>
      <c r="N487" s="2"/>
      <c r="O487" s="2"/>
      <c r="P487" s="8" t="str">
        <f t="shared" si="15"/>
        <v/>
      </c>
      <c r="Q487" s="2"/>
      <c r="R487" s="2"/>
      <c r="S487" s="2"/>
      <c r="T487" s="2"/>
      <c r="V487" s="2">
        <v>485</v>
      </c>
      <c r="W487" s="32" t="str">
        <f t="shared" si="14"/>
        <v/>
      </c>
      <c r="X487" s="30" t="str">
        <f>IFERROR(SUMPRODUCT((#REF!=V487)*($P$3:$P$3003)),"")</f>
        <v/>
      </c>
    </row>
    <row r="488" spans="7:24" x14ac:dyDescent="0.2">
      <c r="G488" s="2"/>
      <c r="H488" s="35"/>
      <c r="I488" s="2"/>
      <c r="J488" s="2"/>
      <c r="K488" s="8" t="str">
        <f>IFERROR(VLOOKUP(J488,data[],2,FALSE),"")</f>
        <v/>
      </c>
      <c r="L488" s="2"/>
      <c r="M488" s="2"/>
      <c r="N488" s="2"/>
      <c r="O488" s="2"/>
      <c r="P488" s="8" t="str">
        <f t="shared" si="15"/>
        <v/>
      </c>
      <c r="Q488" s="2"/>
      <c r="R488" s="2"/>
      <c r="S488" s="2"/>
      <c r="T488" s="2"/>
      <c r="V488" s="2">
        <v>486</v>
      </c>
      <c r="W488" s="32" t="str">
        <f t="shared" si="14"/>
        <v/>
      </c>
      <c r="X488" s="30" t="str">
        <f>IFERROR(SUMPRODUCT((#REF!=V488)*($P$3:$P$3003)),"")</f>
        <v/>
      </c>
    </row>
    <row r="489" spans="7:24" x14ac:dyDescent="0.2">
      <c r="G489" s="2"/>
      <c r="H489" s="35"/>
      <c r="I489" s="2"/>
      <c r="J489" s="2"/>
      <c r="K489" s="8" t="str">
        <f>IFERROR(VLOOKUP(J489,data[],2,FALSE),"")</f>
        <v/>
      </c>
      <c r="L489" s="2"/>
      <c r="M489" s="2"/>
      <c r="N489" s="2"/>
      <c r="O489" s="2"/>
      <c r="P489" s="8" t="str">
        <f t="shared" si="15"/>
        <v/>
      </c>
      <c r="Q489" s="2"/>
      <c r="R489" s="2"/>
      <c r="S489" s="2"/>
      <c r="T489" s="2"/>
      <c r="V489" s="2">
        <v>487</v>
      </c>
      <c r="W489" s="32" t="str">
        <f t="shared" si="14"/>
        <v/>
      </c>
      <c r="X489" s="30" t="str">
        <f>IFERROR(SUMPRODUCT((#REF!=V489)*($P$3:$P$3003)),"")</f>
        <v/>
      </c>
    </row>
    <row r="490" spans="7:24" x14ac:dyDescent="0.2">
      <c r="G490" s="2"/>
      <c r="H490" s="35"/>
      <c r="I490" s="2"/>
      <c r="J490" s="2"/>
      <c r="K490" s="8" t="str">
        <f>IFERROR(VLOOKUP(J490,data[],2,FALSE),"")</f>
        <v/>
      </c>
      <c r="L490" s="2"/>
      <c r="M490" s="2"/>
      <c r="N490" s="2"/>
      <c r="O490" s="2"/>
      <c r="P490" s="8" t="str">
        <f t="shared" si="15"/>
        <v/>
      </c>
      <c r="Q490" s="2"/>
      <c r="R490" s="2"/>
      <c r="S490" s="2"/>
      <c r="T490" s="2"/>
      <c r="V490" s="2">
        <v>488</v>
      </c>
      <c r="W490" s="32" t="str">
        <f t="shared" si="14"/>
        <v/>
      </c>
      <c r="X490" s="30" t="str">
        <f>IFERROR(SUMPRODUCT((#REF!=V490)*($P$3:$P$3003)),"")</f>
        <v/>
      </c>
    </row>
    <row r="491" spans="7:24" x14ac:dyDescent="0.2">
      <c r="G491" s="2"/>
      <c r="H491" s="35"/>
      <c r="I491" s="2"/>
      <c r="J491" s="2"/>
      <c r="K491" s="8" t="str">
        <f>IFERROR(VLOOKUP(J491,data[],2,FALSE),"")</f>
        <v/>
      </c>
      <c r="L491" s="2"/>
      <c r="M491" s="2"/>
      <c r="N491" s="2"/>
      <c r="O491" s="2"/>
      <c r="P491" s="8" t="str">
        <f t="shared" si="15"/>
        <v/>
      </c>
      <c r="Q491" s="2"/>
      <c r="R491" s="2"/>
      <c r="S491" s="2"/>
      <c r="T491" s="2"/>
      <c r="V491" s="2">
        <v>489</v>
      </c>
      <c r="W491" s="32" t="str">
        <f t="shared" si="14"/>
        <v/>
      </c>
      <c r="X491" s="30" t="str">
        <f>IFERROR(SUMPRODUCT((#REF!=V491)*($P$3:$P$3003)),"")</f>
        <v/>
      </c>
    </row>
    <row r="492" spans="7:24" x14ac:dyDescent="0.2">
      <c r="G492" s="2"/>
      <c r="H492" s="35"/>
      <c r="I492" s="2"/>
      <c r="J492" s="2"/>
      <c r="K492" s="8" t="str">
        <f>IFERROR(VLOOKUP(J492,data[],2,FALSE),"")</f>
        <v/>
      </c>
      <c r="L492" s="2"/>
      <c r="M492" s="2"/>
      <c r="N492" s="2"/>
      <c r="O492" s="2"/>
      <c r="P492" s="8" t="str">
        <f t="shared" si="15"/>
        <v/>
      </c>
      <c r="Q492" s="2"/>
      <c r="R492" s="2"/>
      <c r="S492" s="2"/>
      <c r="T492" s="2"/>
      <c r="V492" s="2">
        <v>490</v>
      </c>
      <c r="W492" s="32" t="str">
        <f t="shared" si="14"/>
        <v/>
      </c>
      <c r="X492" s="30" t="str">
        <f>IFERROR(SUMPRODUCT((#REF!=V492)*($P$3:$P$3003)),"")</f>
        <v/>
      </c>
    </row>
    <row r="493" spans="7:24" x14ac:dyDescent="0.2">
      <c r="G493" s="2"/>
      <c r="H493" s="35"/>
      <c r="I493" s="2"/>
      <c r="J493" s="2"/>
      <c r="K493" s="8" t="str">
        <f>IFERROR(VLOOKUP(J493,data[],2,FALSE),"")</f>
        <v/>
      </c>
      <c r="L493" s="2"/>
      <c r="M493" s="2"/>
      <c r="N493" s="2"/>
      <c r="O493" s="2"/>
      <c r="P493" s="8" t="str">
        <f t="shared" si="15"/>
        <v/>
      </c>
      <c r="Q493" s="2"/>
      <c r="R493" s="2"/>
      <c r="S493" s="2"/>
      <c r="T493" s="2"/>
      <c r="V493" s="2">
        <v>491</v>
      </c>
      <c r="W493" s="32" t="str">
        <f t="shared" si="14"/>
        <v/>
      </c>
      <c r="X493" s="30" t="str">
        <f>IFERROR(SUMPRODUCT((#REF!=V493)*($P$3:$P$3003)),"")</f>
        <v/>
      </c>
    </row>
    <row r="494" spans="7:24" x14ac:dyDescent="0.2">
      <c r="G494" s="2"/>
      <c r="H494" s="35"/>
      <c r="I494" s="2"/>
      <c r="J494" s="2"/>
      <c r="K494" s="8" t="str">
        <f>IFERROR(VLOOKUP(J494,data[],2,FALSE),"")</f>
        <v/>
      </c>
      <c r="L494" s="2"/>
      <c r="M494" s="2"/>
      <c r="N494" s="2"/>
      <c r="O494" s="2"/>
      <c r="P494" s="8" t="str">
        <f t="shared" si="15"/>
        <v/>
      </c>
      <c r="Q494" s="2"/>
      <c r="R494" s="2"/>
      <c r="S494" s="2"/>
      <c r="T494" s="2"/>
      <c r="V494" s="2">
        <v>492</v>
      </c>
      <c r="W494" s="32" t="str">
        <f t="shared" si="14"/>
        <v/>
      </c>
      <c r="X494" s="30" t="str">
        <f>IFERROR(SUMPRODUCT((#REF!=V494)*($P$3:$P$3003)),"")</f>
        <v/>
      </c>
    </row>
    <row r="495" spans="7:24" x14ac:dyDescent="0.2">
      <c r="G495" s="2"/>
      <c r="H495" s="35"/>
      <c r="I495" s="2"/>
      <c r="J495" s="2"/>
      <c r="K495" s="8" t="str">
        <f>IFERROR(VLOOKUP(J495,data[],2,FALSE),"")</f>
        <v/>
      </c>
      <c r="L495" s="2"/>
      <c r="M495" s="2"/>
      <c r="N495" s="2"/>
      <c r="O495" s="2"/>
      <c r="P495" s="8" t="str">
        <f t="shared" si="15"/>
        <v/>
      </c>
      <c r="Q495" s="2"/>
      <c r="R495" s="2"/>
      <c r="S495" s="2"/>
      <c r="T495" s="2"/>
      <c r="V495" s="2">
        <v>493</v>
      </c>
      <c r="W495" s="32" t="str">
        <f t="shared" si="14"/>
        <v/>
      </c>
      <c r="X495" s="30" t="str">
        <f>IFERROR(SUMPRODUCT((#REF!=V495)*($P$3:$P$3003)),"")</f>
        <v/>
      </c>
    </row>
    <row r="496" spans="7:24" x14ac:dyDescent="0.2">
      <c r="G496" s="2"/>
      <c r="H496" s="35"/>
      <c r="I496" s="2"/>
      <c r="J496" s="2"/>
      <c r="K496" s="8" t="str">
        <f>IFERROR(VLOOKUP(J496,data[],2,FALSE),"")</f>
        <v/>
      </c>
      <c r="L496" s="2"/>
      <c r="M496" s="2"/>
      <c r="N496" s="2"/>
      <c r="O496" s="2"/>
      <c r="P496" s="8" t="str">
        <f t="shared" si="15"/>
        <v/>
      </c>
      <c r="Q496" s="2"/>
      <c r="R496" s="2"/>
      <c r="S496" s="2"/>
      <c r="T496" s="2"/>
      <c r="V496" s="2">
        <v>494</v>
      </c>
      <c r="W496" s="32" t="str">
        <f t="shared" si="14"/>
        <v/>
      </c>
      <c r="X496" s="30" t="str">
        <f>IFERROR(SUMPRODUCT((#REF!=V496)*($P$3:$P$3003)),"")</f>
        <v/>
      </c>
    </row>
    <row r="497" spans="7:24" x14ac:dyDescent="0.2">
      <c r="G497" s="2"/>
      <c r="H497" s="35"/>
      <c r="I497" s="2"/>
      <c r="J497" s="2"/>
      <c r="K497" s="8" t="str">
        <f>IFERROR(VLOOKUP(J497,data[],2,FALSE),"")</f>
        <v/>
      </c>
      <c r="L497" s="2"/>
      <c r="M497" s="2"/>
      <c r="N497" s="2"/>
      <c r="O497" s="2"/>
      <c r="P497" s="8" t="str">
        <f t="shared" si="15"/>
        <v/>
      </c>
      <c r="Q497" s="2"/>
      <c r="R497" s="2"/>
      <c r="S497" s="2"/>
      <c r="T497" s="2"/>
      <c r="V497" s="2">
        <v>495</v>
      </c>
      <c r="W497" s="32" t="str">
        <f t="shared" si="14"/>
        <v/>
      </c>
      <c r="X497" s="30" t="str">
        <f>IFERROR(SUMPRODUCT((#REF!=V497)*($P$3:$P$3003)),"")</f>
        <v/>
      </c>
    </row>
    <row r="498" spans="7:24" x14ac:dyDescent="0.2">
      <c r="G498" s="2"/>
      <c r="H498" s="35"/>
      <c r="I498" s="2"/>
      <c r="J498" s="2"/>
      <c r="K498" s="8" t="str">
        <f>IFERROR(VLOOKUP(J498,data[],2,FALSE),"")</f>
        <v/>
      </c>
      <c r="L498" s="2"/>
      <c r="M498" s="2"/>
      <c r="N498" s="2"/>
      <c r="O498" s="2"/>
      <c r="P498" s="8" t="str">
        <f t="shared" si="15"/>
        <v/>
      </c>
      <c r="Q498" s="2"/>
      <c r="R498" s="2"/>
      <c r="S498" s="2"/>
      <c r="T498" s="2"/>
      <c r="V498" s="2">
        <v>496</v>
      </c>
      <c r="W498" s="32" t="str">
        <f t="shared" si="14"/>
        <v/>
      </c>
      <c r="X498" s="30" t="str">
        <f>IFERROR(SUMPRODUCT((#REF!=V498)*($P$3:$P$3003)),"")</f>
        <v/>
      </c>
    </row>
    <row r="499" spans="7:24" x14ac:dyDescent="0.2">
      <c r="G499" s="2"/>
      <c r="H499" s="35"/>
      <c r="I499" s="2"/>
      <c r="J499" s="2"/>
      <c r="K499" s="8" t="str">
        <f>IFERROR(VLOOKUP(J499,data[],2,FALSE),"")</f>
        <v/>
      </c>
      <c r="L499" s="2"/>
      <c r="M499" s="2"/>
      <c r="N499" s="2"/>
      <c r="O499" s="2"/>
      <c r="P499" s="8" t="str">
        <f t="shared" si="15"/>
        <v/>
      </c>
      <c r="Q499" s="2"/>
      <c r="R499" s="2"/>
      <c r="S499" s="2"/>
      <c r="T499" s="2"/>
      <c r="V499" s="2">
        <v>497</v>
      </c>
      <c r="W499" s="32" t="str">
        <f t="shared" si="14"/>
        <v/>
      </c>
      <c r="X499" s="30" t="str">
        <f>IFERROR(SUMPRODUCT((#REF!=V499)*($P$3:$P$3003)),"")</f>
        <v/>
      </c>
    </row>
    <row r="500" spans="7:24" x14ac:dyDescent="0.2">
      <c r="G500" s="2"/>
      <c r="H500" s="35"/>
      <c r="I500" s="2"/>
      <c r="J500" s="2"/>
      <c r="K500" s="8" t="str">
        <f>IFERROR(VLOOKUP(J500,data[],2,FALSE),"")</f>
        <v/>
      </c>
      <c r="L500" s="2"/>
      <c r="M500" s="2"/>
      <c r="N500" s="2"/>
      <c r="O500" s="2"/>
      <c r="P500" s="8" t="str">
        <f t="shared" si="15"/>
        <v/>
      </c>
      <c r="Q500" s="2"/>
      <c r="R500" s="2"/>
      <c r="S500" s="2"/>
      <c r="T500" s="2"/>
      <c r="V500" s="2">
        <v>498</v>
      </c>
      <c r="W500" s="32" t="str">
        <f t="shared" si="14"/>
        <v/>
      </c>
      <c r="X500" s="30" t="str">
        <f>IFERROR(SUMPRODUCT((#REF!=V500)*($P$3:$P$3003)),"")</f>
        <v/>
      </c>
    </row>
    <row r="501" spans="7:24" x14ac:dyDescent="0.2">
      <c r="G501" s="2"/>
      <c r="H501" s="35"/>
      <c r="I501" s="2"/>
      <c r="J501" s="2"/>
      <c r="K501" s="8" t="str">
        <f>IFERROR(VLOOKUP(J501,data[],2,FALSE),"")</f>
        <v/>
      </c>
      <c r="L501" s="2"/>
      <c r="M501" s="2"/>
      <c r="N501" s="2"/>
      <c r="O501" s="2"/>
      <c r="P501" s="8" t="str">
        <f t="shared" si="15"/>
        <v/>
      </c>
      <c r="Q501" s="2"/>
      <c r="R501" s="2"/>
      <c r="S501" s="2"/>
      <c r="T501" s="2"/>
      <c r="V501" s="2">
        <v>499</v>
      </c>
      <c r="W501" s="32" t="str">
        <f t="shared" si="14"/>
        <v/>
      </c>
      <c r="X501" s="30" t="str">
        <f>IFERROR(SUMPRODUCT((#REF!=V501)*($P$3:$P$3003)),"")</f>
        <v/>
      </c>
    </row>
    <row r="502" spans="7:24" x14ac:dyDescent="0.2">
      <c r="G502" s="2"/>
      <c r="H502" s="35"/>
      <c r="I502" s="2"/>
      <c r="J502" s="2"/>
      <c r="K502" s="8" t="str">
        <f>IFERROR(VLOOKUP(J502,data[],2,FALSE),"")</f>
        <v/>
      </c>
      <c r="L502" s="2"/>
      <c r="M502" s="2"/>
      <c r="N502" s="2"/>
      <c r="O502" s="2"/>
      <c r="P502" s="8" t="str">
        <f t="shared" si="15"/>
        <v/>
      </c>
      <c r="Q502" s="2"/>
      <c r="R502" s="2"/>
      <c r="S502" s="2"/>
      <c r="T502" s="2"/>
      <c r="V502" s="2">
        <v>500</v>
      </c>
      <c r="W502" s="32" t="str">
        <f t="shared" si="14"/>
        <v/>
      </c>
      <c r="X502" s="30" t="str">
        <f>IFERROR(SUMPRODUCT((#REF!=V502)*($P$3:$P$3003)),"")</f>
        <v/>
      </c>
    </row>
    <row r="503" spans="7:24" x14ac:dyDescent="0.2">
      <c r="G503" s="2"/>
      <c r="H503" s="35"/>
      <c r="I503" s="2"/>
      <c r="J503" s="2"/>
      <c r="K503" s="8" t="str">
        <f>IFERROR(VLOOKUP(J503,data[],2,FALSE),"")</f>
        <v/>
      </c>
      <c r="L503" s="2"/>
      <c r="M503" s="2"/>
      <c r="N503" s="2"/>
      <c r="O503" s="2"/>
      <c r="P503" s="8" t="str">
        <f t="shared" si="15"/>
        <v/>
      </c>
      <c r="Q503" s="2"/>
      <c r="R503" s="2"/>
      <c r="S503" s="2"/>
      <c r="T503" s="2"/>
      <c r="V503" s="2">
        <v>501</v>
      </c>
      <c r="W503" s="32" t="str">
        <f t="shared" si="14"/>
        <v/>
      </c>
      <c r="X503" s="30" t="str">
        <f>IFERROR(SUMPRODUCT((#REF!=V503)*($P$3:$P$3003)),"")</f>
        <v/>
      </c>
    </row>
    <row r="504" spans="7:24" x14ac:dyDescent="0.2">
      <c r="G504" s="2"/>
      <c r="H504" s="35"/>
      <c r="I504" s="2"/>
      <c r="J504" s="2"/>
      <c r="K504" s="8" t="str">
        <f>IFERROR(VLOOKUP(J504,data[],2,FALSE),"")</f>
        <v/>
      </c>
      <c r="L504" s="2"/>
      <c r="M504" s="2"/>
      <c r="N504" s="2"/>
      <c r="O504" s="2"/>
      <c r="P504" s="8" t="str">
        <f t="shared" si="15"/>
        <v/>
      </c>
      <c r="Q504" s="2"/>
      <c r="R504" s="2"/>
      <c r="S504" s="2"/>
      <c r="T504" s="2"/>
      <c r="V504" s="2">
        <v>502</v>
      </c>
      <c r="W504" s="32" t="str">
        <f t="shared" si="14"/>
        <v/>
      </c>
      <c r="X504" s="30" t="str">
        <f>IFERROR(SUMPRODUCT((#REF!=V504)*($P$3:$P$3003)),"")</f>
        <v/>
      </c>
    </row>
    <row r="505" spans="7:24" x14ac:dyDescent="0.2">
      <c r="G505" s="2"/>
      <c r="H505" s="35"/>
      <c r="I505" s="2"/>
      <c r="J505" s="2"/>
      <c r="K505" s="8" t="str">
        <f>IFERROR(VLOOKUP(J505,data[],2,FALSE),"")</f>
        <v/>
      </c>
      <c r="L505" s="2"/>
      <c r="M505" s="2"/>
      <c r="N505" s="2"/>
      <c r="O505" s="2"/>
      <c r="P505" s="8" t="str">
        <f t="shared" si="15"/>
        <v/>
      </c>
      <c r="Q505" s="2"/>
      <c r="R505" s="2"/>
      <c r="S505" s="2"/>
      <c r="T505" s="2"/>
      <c r="V505" s="2">
        <v>503</v>
      </c>
      <c r="W505" s="32" t="str">
        <f t="shared" si="14"/>
        <v/>
      </c>
      <c r="X505" s="30" t="str">
        <f>IFERROR(SUMPRODUCT((#REF!=V505)*($P$3:$P$3003)),"")</f>
        <v/>
      </c>
    </row>
    <row r="506" spans="7:24" x14ac:dyDescent="0.2">
      <c r="G506" s="2"/>
      <c r="H506" s="35"/>
      <c r="I506" s="2"/>
      <c r="J506" s="2"/>
      <c r="K506" s="8" t="str">
        <f>IFERROR(VLOOKUP(J506,data[],2,FALSE),"")</f>
        <v/>
      </c>
      <c r="L506" s="2"/>
      <c r="M506" s="2"/>
      <c r="N506" s="2"/>
      <c r="O506" s="2"/>
      <c r="P506" s="8" t="str">
        <f t="shared" si="15"/>
        <v/>
      </c>
      <c r="Q506" s="2"/>
      <c r="R506" s="2"/>
      <c r="S506" s="2"/>
      <c r="T506" s="2"/>
      <c r="V506" s="2">
        <v>504</v>
      </c>
      <c r="W506" s="32" t="str">
        <f t="shared" si="14"/>
        <v/>
      </c>
      <c r="X506" s="30" t="str">
        <f>IFERROR(SUMPRODUCT((#REF!=V506)*($P$3:$P$3003)),"")</f>
        <v/>
      </c>
    </row>
    <row r="507" spans="7:24" x14ac:dyDescent="0.2">
      <c r="G507" s="2"/>
      <c r="H507" s="35"/>
      <c r="I507" s="2"/>
      <c r="J507" s="2"/>
      <c r="K507" s="8" t="str">
        <f>IFERROR(VLOOKUP(J507,data[],2,FALSE),"")</f>
        <v/>
      </c>
      <c r="L507" s="2"/>
      <c r="M507" s="2"/>
      <c r="N507" s="2"/>
      <c r="O507" s="2"/>
      <c r="P507" s="8" t="str">
        <f t="shared" si="15"/>
        <v/>
      </c>
      <c r="Q507" s="2"/>
      <c r="R507" s="2"/>
      <c r="S507" s="2"/>
      <c r="T507" s="2"/>
      <c r="V507" s="2">
        <v>505</v>
      </c>
      <c r="W507" s="32" t="str">
        <f t="shared" si="14"/>
        <v/>
      </c>
      <c r="X507" s="30" t="str">
        <f>IFERROR(SUMPRODUCT((#REF!=V507)*($P$3:$P$3003)),"")</f>
        <v/>
      </c>
    </row>
    <row r="508" spans="7:24" x14ac:dyDescent="0.2">
      <c r="G508" s="2"/>
      <c r="H508" s="35"/>
      <c r="I508" s="2"/>
      <c r="J508" s="2"/>
      <c r="K508" s="8" t="str">
        <f>IFERROR(VLOOKUP(J508,data[],2,FALSE),"")</f>
        <v/>
      </c>
      <c r="L508" s="2"/>
      <c r="M508" s="2"/>
      <c r="N508" s="2"/>
      <c r="O508" s="2"/>
      <c r="P508" s="8" t="str">
        <f t="shared" si="15"/>
        <v/>
      </c>
      <c r="Q508" s="2"/>
      <c r="R508" s="2"/>
      <c r="S508" s="2"/>
      <c r="T508" s="2"/>
      <c r="V508" s="2">
        <v>506</v>
      </c>
      <c r="W508" s="32" t="str">
        <f t="shared" si="14"/>
        <v/>
      </c>
      <c r="X508" s="30" t="str">
        <f>IFERROR(SUMPRODUCT((#REF!=V508)*($P$3:$P$3003)),"")</f>
        <v/>
      </c>
    </row>
    <row r="509" spans="7:24" x14ac:dyDescent="0.2">
      <c r="G509" s="2"/>
      <c r="H509" s="35"/>
      <c r="I509" s="2"/>
      <c r="J509" s="2"/>
      <c r="K509" s="8" t="str">
        <f>IFERROR(VLOOKUP(J509,data[],2,FALSE),"")</f>
        <v/>
      </c>
      <c r="L509" s="2"/>
      <c r="M509" s="2"/>
      <c r="N509" s="2"/>
      <c r="O509" s="2"/>
      <c r="P509" s="8" t="str">
        <f t="shared" si="15"/>
        <v/>
      </c>
      <c r="Q509" s="2"/>
      <c r="R509" s="2"/>
      <c r="S509" s="2"/>
      <c r="T509" s="2"/>
      <c r="V509" s="2">
        <v>507</v>
      </c>
      <c r="W509" s="32" t="str">
        <f t="shared" si="14"/>
        <v/>
      </c>
      <c r="X509" s="30" t="str">
        <f>IFERROR(SUMPRODUCT((#REF!=V509)*($P$3:$P$3003)),"")</f>
        <v/>
      </c>
    </row>
    <row r="510" spans="7:24" x14ac:dyDescent="0.2">
      <c r="G510" s="2"/>
      <c r="H510" s="35"/>
      <c r="I510" s="2"/>
      <c r="J510" s="2"/>
      <c r="K510" s="8" t="str">
        <f>IFERROR(VLOOKUP(J510,data[],2,FALSE),"")</f>
        <v/>
      </c>
      <c r="L510" s="2"/>
      <c r="M510" s="2"/>
      <c r="N510" s="2"/>
      <c r="O510" s="2"/>
      <c r="P510" s="8" t="str">
        <f t="shared" si="15"/>
        <v/>
      </c>
      <c r="Q510" s="2"/>
      <c r="R510" s="2"/>
      <c r="S510" s="2"/>
      <c r="T510" s="2"/>
      <c r="V510" s="2">
        <v>508</v>
      </c>
      <c r="W510" s="32" t="str">
        <f t="shared" si="14"/>
        <v/>
      </c>
      <c r="X510" s="30" t="str">
        <f>IFERROR(SUMPRODUCT((#REF!=V510)*($P$3:$P$3003)),"")</f>
        <v/>
      </c>
    </row>
    <row r="511" spans="7:24" x14ac:dyDescent="0.2">
      <c r="G511" s="2"/>
      <c r="H511" s="35"/>
      <c r="I511" s="2"/>
      <c r="J511" s="2"/>
      <c r="K511" s="8" t="str">
        <f>IFERROR(VLOOKUP(J511,data[],2,FALSE),"")</f>
        <v/>
      </c>
      <c r="L511" s="2"/>
      <c r="M511" s="2"/>
      <c r="N511" s="2"/>
      <c r="O511" s="2"/>
      <c r="P511" s="8" t="str">
        <f t="shared" si="15"/>
        <v/>
      </c>
      <c r="Q511" s="2"/>
      <c r="R511" s="2"/>
      <c r="S511" s="2"/>
      <c r="T511" s="2"/>
      <c r="V511" s="2">
        <v>509</v>
      </c>
      <c r="W511" s="32" t="str">
        <f t="shared" si="14"/>
        <v/>
      </c>
      <c r="X511" s="30" t="str">
        <f>IFERROR(SUMPRODUCT((#REF!=V511)*($P$3:$P$3003)),"")</f>
        <v/>
      </c>
    </row>
    <row r="512" spans="7:24" x14ac:dyDescent="0.2">
      <c r="G512" s="2"/>
      <c r="H512" s="35"/>
      <c r="I512" s="2"/>
      <c r="J512" s="2"/>
      <c r="K512" s="8" t="str">
        <f>IFERROR(VLOOKUP(J512,data[],2,FALSE),"")</f>
        <v/>
      </c>
      <c r="L512" s="2"/>
      <c r="M512" s="2"/>
      <c r="N512" s="2"/>
      <c r="O512" s="2"/>
      <c r="P512" s="8" t="str">
        <f t="shared" si="15"/>
        <v/>
      </c>
      <c r="Q512" s="2"/>
      <c r="R512" s="2"/>
      <c r="S512" s="2"/>
      <c r="T512" s="2"/>
      <c r="V512" s="2">
        <v>510</v>
      </c>
      <c r="W512" s="32" t="str">
        <f t="shared" si="14"/>
        <v/>
      </c>
      <c r="X512" s="30" t="str">
        <f>IFERROR(SUMPRODUCT((#REF!=V512)*($P$3:$P$3003)),"")</f>
        <v/>
      </c>
    </row>
    <row r="513" spans="7:24" x14ac:dyDescent="0.2">
      <c r="G513" s="2"/>
      <c r="H513" s="35"/>
      <c r="I513" s="2"/>
      <c r="J513" s="2"/>
      <c r="K513" s="8" t="str">
        <f>IFERROR(VLOOKUP(J513,data[],2,FALSE),"")</f>
        <v/>
      </c>
      <c r="L513" s="2"/>
      <c r="M513" s="2"/>
      <c r="N513" s="2"/>
      <c r="O513" s="2"/>
      <c r="P513" s="8" t="str">
        <f t="shared" si="15"/>
        <v/>
      </c>
      <c r="Q513" s="2"/>
      <c r="R513" s="2"/>
      <c r="S513" s="2"/>
      <c r="T513" s="2"/>
      <c r="V513" s="2">
        <v>511</v>
      </c>
      <c r="W513" s="32" t="str">
        <f t="shared" si="14"/>
        <v/>
      </c>
      <c r="X513" s="30" t="str">
        <f>IFERROR(SUMPRODUCT((#REF!=V513)*($P$3:$P$3003)),"")</f>
        <v/>
      </c>
    </row>
    <row r="514" spans="7:24" x14ac:dyDescent="0.2">
      <c r="G514" s="2"/>
      <c r="H514" s="35"/>
      <c r="I514" s="2"/>
      <c r="J514" s="2"/>
      <c r="K514" s="8" t="str">
        <f>IFERROR(VLOOKUP(J514,data[],2,FALSE),"")</f>
        <v/>
      </c>
      <c r="L514" s="2"/>
      <c r="M514" s="2"/>
      <c r="N514" s="2"/>
      <c r="O514" s="2"/>
      <c r="P514" s="8" t="str">
        <f t="shared" si="15"/>
        <v/>
      </c>
      <c r="Q514" s="2"/>
      <c r="R514" s="2"/>
      <c r="S514" s="2"/>
      <c r="T514" s="2"/>
      <c r="V514" s="2">
        <v>512</v>
      </c>
      <c r="W514" s="32" t="str">
        <f t="shared" si="14"/>
        <v/>
      </c>
      <c r="X514" s="30" t="str">
        <f>IFERROR(SUMPRODUCT((#REF!=V514)*($P$3:$P$3003)),"")</f>
        <v/>
      </c>
    </row>
    <row r="515" spans="7:24" x14ac:dyDescent="0.2">
      <c r="G515" s="2"/>
      <c r="H515" s="35"/>
      <c r="I515" s="2"/>
      <c r="J515" s="2"/>
      <c r="K515" s="8" t="str">
        <f>IFERROR(VLOOKUP(J515,data[],2,FALSE),"")</f>
        <v/>
      </c>
      <c r="L515" s="2"/>
      <c r="M515" s="2"/>
      <c r="N515" s="2"/>
      <c r="O515" s="2"/>
      <c r="P515" s="8" t="str">
        <f t="shared" si="15"/>
        <v/>
      </c>
      <c r="Q515" s="2"/>
      <c r="R515" s="2"/>
      <c r="S515" s="2"/>
      <c r="T515" s="2"/>
      <c r="V515" s="2">
        <v>513</v>
      </c>
      <c r="W515" s="32" t="str">
        <f t="shared" ref="W515:W578" si="16">IFERROR(VLOOKUP(V515,buy,12,FALSE),"")</f>
        <v/>
      </c>
      <c r="X515" s="30" t="str">
        <f>IFERROR(SUMPRODUCT((#REF!=V515)*($P$3:$P$3003)),"")</f>
        <v/>
      </c>
    </row>
    <row r="516" spans="7:24" x14ac:dyDescent="0.2">
      <c r="G516" s="2"/>
      <c r="H516" s="35"/>
      <c r="I516" s="2"/>
      <c r="J516" s="2"/>
      <c r="K516" s="8" t="str">
        <f>IFERROR(VLOOKUP(J516,data[],2,FALSE),"")</f>
        <v/>
      </c>
      <c r="L516" s="2"/>
      <c r="M516" s="2"/>
      <c r="N516" s="2"/>
      <c r="O516" s="2"/>
      <c r="P516" s="8" t="str">
        <f t="shared" ref="P516:P579" si="17">IF(J516="","",SUM(L516:N516)*(O516)+(Q516-R516))</f>
        <v/>
      </c>
      <c r="Q516" s="2"/>
      <c r="R516" s="2"/>
      <c r="S516" s="2"/>
      <c r="T516" s="2"/>
      <c r="V516" s="2">
        <v>514</v>
      </c>
      <c r="W516" s="32" t="str">
        <f t="shared" si="16"/>
        <v/>
      </c>
      <c r="X516" s="30" t="str">
        <f>IFERROR(SUMPRODUCT((#REF!=V516)*($P$3:$P$3003)),"")</f>
        <v/>
      </c>
    </row>
    <row r="517" spans="7:24" x14ac:dyDescent="0.2">
      <c r="G517" s="2"/>
      <c r="H517" s="35"/>
      <c r="I517" s="2"/>
      <c r="J517" s="2"/>
      <c r="K517" s="8" t="str">
        <f>IFERROR(VLOOKUP(J517,data[],2,FALSE),"")</f>
        <v/>
      </c>
      <c r="L517" s="2"/>
      <c r="M517" s="2"/>
      <c r="N517" s="2"/>
      <c r="O517" s="2"/>
      <c r="P517" s="8" t="str">
        <f t="shared" si="17"/>
        <v/>
      </c>
      <c r="Q517" s="2"/>
      <c r="R517" s="2"/>
      <c r="S517" s="2"/>
      <c r="T517" s="2"/>
      <c r="V517" s="2">
        <v>515</v>
      </c>
      <c r="W517" s="32" t="str">
        <f t="shared" si="16"/>
        <v/>
      </c>
      <c r="X517" s="30" t="str">
        <f>IFERROR(SUMPRODUCT((#REF!=V517)*($P$3:$P$3003)),"")</f>
        <v/>
      </c>
    </row>
    <row r="518" spans="7:24" x14ac:dyDescent="0.2">
      <c r="G518" s="2"/>
      <c r="H518" s="35"/>
      <c r="I518" s="2"/>
      <c r="J518" s="2"/>
      <c r="K518" s="8" t="str">
        <f>IFERROR(VLOOKUP(J518,data[],2,FALSE),"")</f>
        <v/>
      </c>
      <c r="L518" s="2"/>
      <c r="M518" s="2"/>
      <c r="N518" s="2"/>
      <c r="O518" s="2"/>
      <c r="P518" s="8" t="str">
        <f t="shared" si="17"/>
        <v/>
      </c>
      <c r="Q518" s="2"/>
      <c r="R518" s="2"/>
      <c r="S518" s="2"/>
      <c r="T518" s="2"/>
      <c r="V518" s="2">
        <v>516</v>
      </c>
      <c r="W518" s="32" t="str">
        <f t="shared" si="16"/>
        <v/>
      </c>
      <c r="X518" s="30" t="str">
        <f>IFERROR(SUMPRODUCT((#REF!=V518)*($P$3:$P$3003)),"")</f>
        <v/>
      </c>
    </row>
    <row r="519" spans="7:24" x14ac:dyDescent="0.2">
      <c r="G519" s="2"/>
      <c r="H519" s="35"/>
      <c r="I519" s="2"/>
      <c r="J519" s="2"/>
      <c r="K519" s="8" t="str">
        <f>IFERROR(VLOOKUP(J519,data[],2,FALSE),"")</f>
        <v/>
      </c>
      <c r="L519" s="2"/>
      <c r="M519" s="2"/>
      <c r="N519" s="2"/>
      <c r="O519" s="2"/>
      <c r="P519" s="8" t="str">
        <f t="shared" si="17"/>
        <v/>
      </c>
      <c r="Q519" s="2"/>
      <c r="R519" s="2"/>
      <c r="S519" s="2"/>
      <c r="T519" s="2"/>
      <c r="V519" s="2">
        <v>517</v>
      </c>
      <c r="W519" s="32" t="str">
        <f t="shared" si="16"/>
        <v/>
      </c>
      <c r="X519" s="30" t="str">
        <f>IFERROR(SUMPRODUCT((#REF!=V519)*($P$3:$P$3003)),"")</f>
        <v/>
      </c>
    </row>
    <row r="520" spans="7:24" x14ac:dyDescent="0.2">
      <c r="G520" s="2"/>
      <c r="H520" s="35"/>
      <c r="I520" s="2"/>
      <c r="J520" s="2"/>
      <c r="K520" s="8" t="str">
        <f>IFERROR(VLOOKUP(J520,data[],2,FALSE),"")</f>
        <v/>
      </c>
      <c r="L520" s="2"/>
      <c r="M520" s="2"/>
      <c r="N520" s="2"/>
      <c r="O520" s="2"/>
      <c r="P520" s="8" t="str">
        <f t="shared" si="17"/>
        <v/>
      </c>
      <c r="Q520" s="2"/>
      <c r="R520" s="2"/>
      <c r="S520" s="2"/>
      <c r="T520" s="2"/>
      <c r="V520" s="2">
        <v>518</v>
      </c>
      <c r="W520" s="32" t="str">
        <f t="shared" si="16"/>
        <v/>
      </c>
      <c r="X520" s="30" t="str">
        <f>IFERROR(SUMPRODUCT((#REF!=V520)*($P$3:$P$3003)),"")</f>
        <v/>
      </c>
    </row>
    <row r="521" spans="7:24" x14ac:dyDescent="0.2">
      <c r="G521" s="2"/>
      <c r="H521" s="35"/>
      <c r="I521" s="2"/>
      <c r="J521" s="2"/>
      <c r="K521" s="8" t="str">
        <f>IFERROR(VLOOKUP(J521,data[],2,FALSE),"")</f>
        <v/>
      </c>
      <c r="L521" s="2"/>
      <c r="M521" s="2"/>
      <c r="N521" s="2"/>
      <c r="O521" s="2"/>
      <c r="P521" s="8" t="str">
        <f t="shared" si="17"/>
        <v/>
      </c>
      <c r="Q521" s="2"/>
      <c r="R521" s="2"/>
      <c r="S521" s="2"/>
      <c r="T521" s="2"/>
      <c r="V521" s="2">
        <v>519</v>
      </c>
      <c r="W521" s="32" t="str">
        <f t="shared" si="16"/>
        <v/>
      </c>
      <c r="X521" s="30" t="str">
        <f>IFERROR(SUMPRODUCT((#REF!=V521)*($P$3:$P$3003)),"")</f>
        <v/>
      </c>
    </row>
    <row r="522" spans="7:24" x14ac:dyDescent="0.2">
      <c r="G522" s="2"/>
      <c r="H522" s="35"/>
      <c r="I522" s="2"/>
      <c r="J522" s="2"/>
      <c r="K522" s="8" t="str">
        <f>IFERROR(VLOOKUP(J522,data[],2,FALSE),"")</f>
        <v/>
      </c>
      <c r="L522" s="2"/>
      <c r="M522" s="2"/>
      <c r="N522" s="2"/>
      <c r="O522" s="2"/>
      <c r="P522" s="8" t="str">
        <f t="shared" si="17"/>
        <v/>
      </c>
      <c r="Q522" s="2"/>
      <c r="R522" s="2"/>
      <c r="S522" s="2"/>
      <c r="T522" s="2"/>
      <c r="V522" s="2">
        <v>520</v>
      </c>
      <c r="W522" s="32" t="str">
        <f t="shared" si="16"/>
        <v/>
      </c>
      <c r="X522" s="30" t="str">
        <f>IFERROR(SUMPRODUCT((#REF!=V522)*($P$3:$P$3003)),"")</f>
        <v/>
      </c>
    </row>
    <row r="523" spans="7:24" x14ac:dyDescent="0.2">
      <c r="G523" s="2"/>
      <c r="H523" s="35"/>
      <c r="I523" s="2"/>
      <c r="J523" s="2"/>
      <c r="K523" s="8" t="str">
        <f>IFERROR(VLOOKUP(J523,data[],2,FALSE),"")</f>
        <v/>
      </c>
      <c r="L523" s="2"/>
      <c r="M523" s="2"/>
      <c r="N523" s="2"/>
      <c r="O523" s="2"/>
      <c r="P523" s="8" t="str">
        <f t="shared" si="17"/>
        <v/>
      </c>
      <c r="Q523" s="2"/>
      <c r="R523" s="2"/>
      <c r="S523" s="2"/>
      <c r="T523" s="2"/>
      <c r="V523" s="2">
        <v>521</v>
      </c>
      <c r="W523" s="32" t="str">
        <f t="shared" si="16"/>
        <v/>
      </c>
      <c r="X523" s="30" t="str">
        <f>IFERROR(SUMPRODUCT((#REF!=V523)*($P$3:$P$3003)),"")</f>
        <v/>
      </c>
    </row>
    <row r="524" spans="7:24" x14ac:dyDescent="0.2">
      <c r="G524" s="2"/>
      <c r="H524" s="35"/>
      <c r="I524" s="2"/>
      <c r="J524" s="2"/>
      <c r="K524" s="8" t="str">
        <f>IFERROR(VLOOKUP(J524,data[],2,FALSE),"")</f>
        <v/>
      </c>
      <c r="L524" s="2"/>
      <c r="M524" s="2"/>
      <c r="N524" s="2"/>
      <c r="O524" s="2"/>
      <c r="P524" s="8" t="str">
        <f t="shared" si="17"/>
        <v/>
      </c>
      <c r="Q524" s="2"/>
      <c r="R524" s="2"/>
      <c r="S524" s="2"/>
      <c r="T524" s="2"/>
      <c r="V524" s="2">
        <v>522</v>
      </c>
      <c r="W524" s="32" t="str">
        <f t="shared" si="16"/>
        <v/>
      </c>
      <c r="X524" s="30" t="str">
        <f>IFERROR(SUMPRODUCT((#REF!=V524)*($P$3:$P$3003)),"")</f>
        <v/>
      </c>
    </row>
    <row r="525" spans="7:24" x14ac:dyDescent="0.2">
      <c r="G525" s="2"/>
      <c r="H525" s="35"/>
      <c r="I525" s="2"/>
      <c r="J525" s="2"/>
      <c r="K525" s="8" t="str">
        <f>IFERROR(VLOOKUP(J525,data[],2,FALSE),"")</f>
        <v/>
      </c>
      <c r="L525" s="2"/>
      <c r="M525" s="2"/>
      <c r="N525" s="2"/>
      <c r="O525" s="2"/>
      <c r="P525" s="8" t="str">
        <f t="shared" si="17"/>
        <v/>
      </c>
      <c r="Q525" s="2"/>
      <c r="R525" s="2"/>
      <c r="S525" s="2"/>
      <c r="T525" s="2"/>
      <c r="V525" s="2">
        <v>523</v>
      </c>
      <c r="W525" s="32" t="str">
        <f t="shared" si="16"/>
        <v/>
      </c>
      <c r="X525" s="30" t="str">
        <f>IFERROR(SUMPRODUCT((#REF!=V525)*($P$3:$P$3003)),"")</f>
        <v/>
      </c>
    </row>
    <row r="526" spans="7:24" x14ac:dyDescent="0.2">
      <c r="G526" s="2"/>
      <c r="H526" s="35"/>
      <c r="I526" s="2"/>
      <c r="J526" s="2"/>
      <c r="K526" s="8" t="str">
        <f>IFERROR(VLOOKUP(J526,data[],2,FALSE),"")</f>
        <v/>
      </c>
      <c r="L526" s="2"/>
      <c r="M526" s="2"/>
      <c r="N526" s="2"/>
      <c r="O526" s="2"/>
      <c r="P526" s="8" t="str">
        <f t="shared" si="17"/>
        <v/>
      </c>
      <c r="Q526" s="2"/>
      <c r="R526" s="2"/>
      <c r="S526" s="2"/>
      <c r="T526" s="2"/>
      <c r="V526" s="2">
        <v>524</v>
      </c>
      <c r="W526" s="32" t="str">
        <f t="shared" si="16"/>
        <v/>
      </c>
      <c r="X526" s="30" t="str">
        <f>IFERROR(SUMPRODUCT((#REF!=V526)*($P$3:$P$3003)),"")</f>
        <v/>
      </c>
    </row>
    <row r="527" spans="7:24" x14ac:dyDescent="0.2">
      <c r="G527" s="2"/>
      <c r="H527" s="35"/>
      <c r="I527" s="2"/>
      <c r="J527" s="2"/>
      <c r="K527" s="8" t="str">
        <f>IFERROR(VLOOKUP(J527,data[],2,FALSE),"")</f>
        <v/>
      </c>
      <c r="L527" s="2"/>
      <c r="M527" s="2"/>
      <c r="N527" s="2"/>
      <c r="O527" s="2"/>
      <c r="P527" s="8" t="str">
        <f t="shared" si="17"/>
        <v/>
      </c>
      <c r="Q527" s="2"/>
      <c r="R527" s="2"/>
      <c r="S527" s="2"/>
      <c r="T527" s="2"/>
      <c r="V527" s="2">
        <v>525</v>
      </c>
      <c r="W527" s="32" t="str">
        <f t="shared" si="16"/>
        <v/>
      </c>
      <c r="X527" s="30" t="str">
        <f>IFERROR(SUMPRODUCT((#REF!=V527)*($P$3:$P$3003)),"")</f>
        <v/>
      </c>
    </row>
    <row r="528" spans="7:24" x14ac:dyDescent="0.2">
      <c r="G528" s="2"/>
      <c r="H528" s="35"/>
      <c r="I528" s="2"/>
      <c r="J528" s="2"/>
      <c r="K528" s="8" t="str">
        <f>IFERROR(VLOOKUP(J528,data[],2,FALSE),"")</f>
        <v/>
      </c>
      <c r="L528" s="2"/>
      <c r="M528" s="2"/>
      <c r="N528" s="2"/>
      <c r="O528" s="2"/>
      <c r="P528" s="8" t="str">
        <f t="shared" si="17"/>
        <v/>
      </c>
      <c r="Q528" s="2"/>
      <c r="R528" s="2"/>
      <c r="S528" s="2"/>
      <c r="T528" s="2"/>
      <c r="V528" s="2">
        <v>526</v>
      </c>
      <c r="W528" s="32" t="str">
        <f t="shared" si="16"/>
        <v/>
      </c>
      <c r="X528" s="30" t="str">
        <f>IFERROR(SUMPRODUCT((#REF!=V528)*($P$3:$P$3003)),"")</f>
        <v/>
      </c>
    </row>
    <row r="529" spans="7:24" x14ac:dyDescent="0.2">
      <c r="G529" s="2"/>
      <c r="H529" s="35"/>
      <c r="I529" s="2"/>
      <c r="J529" s="2"/>
      <c r="K529" s="8" t="str">
        <f>IFERROR(VLOOKUP(J529,data[],2,FALSE),"")</f>
        <v/>
      </c>
      <c r="L529" s="2"/>
      <c r="M529" s="2"/>
      <c r="N529" s="2"/>
      <c r="O529" s="2"/>
      <c r="P529" s="8" t="str">
        <f t="shared" si="17"/>
        <v/>
      </c>
      <c r="Q529" s="2"/>
      <c r="R529" s="2"/>
      <c r="S529" s="2"/>
      <c r="T529" s="2"/>
      <c r="V529" s="2">
        <v>527</v>
      </c>
      <c r="W529" s="32" t="str">
        <f t="shared" si="16"/>
        <v/>
      </c>
      <c r="X529" s="30" t="str">
        <f>IFERROR(SUMPRODUCT((#REF!=V529)*($P$3:$P$3003)),"")</f>
        <v/>
      </c>
    </row>
    <row r="530" spans="7:24" x14ac:dyDescent="0.2">
      <c r="G530" s="2"/>
      <c r="H530" s="35"/>
      <c r="I530" s="2"/>
      <c r="J530" s="2"/>
      <c r="K530" s="8" t="str">
        <f>IFERROR(VLOOKUP(J530,data[],2,FALSE),"")</f>
        <v/>
      </c>
      <c r="L530" s="2"/>
      <c r="M530" s="2"/>
      <c r="N530" s="2"/>
      <c r="O530" s="2"/>
      <c r="P530" s="8" t="str">
        <f t="shared" si="17"/>
        <v/>
      </c>
      <c r="Q530" s="2"/>
      <c r="R530" s="2"/>
      <c r="S530" s="2"/>
      <c r="T530" s="2"/>
      <c r="V530" s="2">
        <v>528</v>
      </c>
      <c r="W530" s="32" t="str">
        <f t="shared" si="16"/>
        <v/>
      </c>
      <c r="X530" s="30" t="str">
        <f>IFERROR(SUMPRODUCT((#REF!=V530)*($P$3:$P$3003)),"")</f>
        <v/>
      </c>
    </row>
    <row r="531" spans="7:24" x14ac:dyDescent="0.2">
      <c r="G531" s="2"/>
      <c r="H531" s="35"/>
      <c r="I531" s="2"/>
      <c r="J531" s="2"/>
      <c r="K531" s="8" t="str">
        <f>IFERROR(VLOOKUP(J531,data[],2,FALSE),"")</f>
        <v/>
      </c>
      <c r="L531" s="2"/>
      <c r="M531" s="2"/>
      <c r="N531" s="2"/>
      <c r="O531" s="2"/>
      <c r="P531" s="8" t="str">
        <f t="shared" si="17"/>
        <v/>
      </c>
      <c r="Q531" s="2"/>
      <c r="R531" s="2"/>
      <c r="S531" s="2"/>
      <c r="T531" s="2"/>
      <c r="V531" s="2">
        <v>529</v>
      </c>
      <c r="W531" s="32" t="str">
        <f t="shared" si="16"/>
        <v/>
      </c>
      <c r="X531" s="30" t="str">
        <f>IFERROR(SUMPRODUCT((#REF!=V531)*($P$3:$P$3003)),"")</f>
        <v/>
      </c>
    </row>
    <row r="532" spans="7:24" x14ac:dyDescent="0.2">
      <c r="G532" s="2"/>
      <c r="H532" s="35"/>
      <c r="I532" s="2"/>
      <c r="J532" s="2"/>
      <c r="K532" s="8" t="str">
        <f>IFERROR(VLOOKUP(J532,data[],2,FALSE),"")</f>
        <v/>
      </c>
      <c r="L532" s="2"/>
      <c r="M532" s="2"/>
      <c r="N532" s="2"/>
      <c r="O532" s="2"/>
      <c r="P532" s="8" t="str">
        <f t="shared" si="17"/>
        <v/>
      </c>
      <c r="Q532" s="2"/>
      <c r="R532" s="2"/>
      <c r="S532" s="2"/>
      <c r="T532" s="2"/>
      <c r="V532" s="2">
        <v>530</v>
      </c>
      <c r="W532" s="32" t="str">
        <f t="shared" si="16"/>
        <v/>
      </c>
      <c r="X532" s="30" t="str">
        <f>IFERROR(SUMPRODUCT((#REF!=V532)*($P$3:$P$3003)),"")</f>
        <v/>
      </c>
    </row>
    <row r="533" spans="7:24" x14ac:dyDescent="0.2">
      <c r="G533" s="2"/>
      <c r="H533" s="35"/>
      <c r="I533" s="2"/>
      <c r="J533" s="2"/>
      <c r="K533" s="8" t="str">
        <f>IFERROR(VLOOKUP(J533,data[],2,FALSE),"")</f>
        <v/>
      </c>
      <c r="L533" s="2"/>
      <c r="M533" s="2"/>
      <c r="N533" s="2"/>
      <c r="O533" s="2"/>
      <c r="P533" s="8" t="str">
        <f t="shared" si="17"/>
        <v/>
      </c>
      <c r="Q533" s="2"/>
      <c r="R533" s="2"/>
      <c r="S533" s="2"/>
      <c r="T533" s="2"/>
      <c r="V533" s="2">
        <v>531</v>
      </c>
      <c r="W533" s="32" t="str">
        <f t="shared" si="16"/>
        <v/>
      </c>
      <c r="X533" s="30" t="str">
        <f>IFERROR(SUMPRODUCT((#REF!=V533)*($P$3:$P$3003)),"")</f>
        <v/>
      </c>
    </row>
    <row r="534" spans="7:24" x14ac:dyDescent="0.2">
      <c r="G534" s="2"/>
      <c r="H534" s="35"/>
      <c r="I534" s="2"/>
      <c r="J534" s="2"/>
      <c r="K534" s="8" t="str">
        <f>IFERROR(VLOOKUP(J534,data[],2,FALSE),"")</f>
        <v/>
      </c>
      <c r="L534" s="2"/>
      <c r="M534" s="2"/>
      <c r="N534" s="2"/>
      <c r="O534" s="2"/>
      <c r="P534" s="8" t="str">
        <f t="shared" si="17"/>
        <v/>
      </c>
      <c r="Q534" s="2"/>
      <c r="R534" s="2"/>
      <c r="S534" s="2"/>
      <c r="T534" s="2"/>
      <c r="V534" s="2">
        <v>532</v>
      </c>
      <c r="W534" s="32" t="str">
        <f t="shared" si="16"/>
        <v/>
      </c>
      <c r="X534" s="30" t="str">
        <f>IFERROR(SUMPRODUCT((#REF!=V534)*($P$3:$P$3003)),"")</f>
        <v/>
      </c>
    </row>
    <row r="535" spans="7:24" x14ac:dyDescent="0.2">
      <c r="G535" s="2"/>
      <c r="H535" s="35"/>
      <c r="I535" s="2"/>
      <c r="J535" s="2"/>
      <c r="K535" s="8" t="str">
        <f>IFERROR(VLOOKUP(J535,data[],2,FALSE),"")</f>
        <v/>
      </c>
      <c r="L535" s="2"/>
      <c r="M535" s="2"/>
      <c r="N535" s="2"/>
      <c r="O535" s="2"/>
      <c r="P535" s="8" t="str">
        <f t="shared" si="17"/>
        <v/>
      </c>
      <c r="Q535" s="2"/>
      <c r="R535" s="2"/>
      <c r="S535" s="2"/>
      <c r="T535" s="2"/>
      <c r="V535" s="2">
        <v>533</v>
      </c>
      <c r="W535" s="32" t="str">
        <f t="shared" si="16"/>
        <v/>
      </c>
      <c r="X535" s="30" t="str">
        <f>IFERROR(SUMPRODUCT((#REF!=V535)*($P$3:$P$3003)),"")</f>
        <v/>
      </c>
    </row>
    <row r="536" spans="7:24" x14ac:dyDescent="0.2">
      <c r="G536" s="2"/>
      <c r="H536" s="35"/>
      <c r="I536" s="2"/>
      <c r="J536" s="2"/>
      <c r="K536" s="8" t="str">
        <f>IFERROR(VLOOKUP(J536,data[],2,FALSE),"")</f>
        <v/>
      </c>
      <c r="L536" s="2"/>
      <c r="M536" s="2"/>
      <c r="N536" s="2"/>
      <c r="O536" s="2"/>
      <c r="P536" s="8" t="str">
        <f t="shared" si="17"/>
        <v/>
      </c>
      <c r="Q536" s="2"/>
      <c r="R536" s="2"/>
      <c r="S536" s="2"/>
      <c r="T536" s="2"/>
      <c r="V536" s="2">
        <v>534</v>
      </c>
      <c r="W536" s="32" t="str">
        <f t="shared" si="16"/>
        <v/>
      </c>
      <c r="X536" s="30" t="str">
        <f>IFERROR(SUMPRODUCT((#REF!=V536)*($P$3:$P$3003)),"")</f>
        <v/>
      </c>
    </row>
    <row r="537" spans="7:24" x14ac:dyDescent="0.2">
      <c r="G537" s="2"/>
      <c r="H537" s="35"/>
      <c r="I537" s="2"/>
      <c r="J537" s="2"/>
      <c r="K537" s="8" t="str">
        <f>IFERROR(VLOOKUP(J537,data[],2,FALSE),"")</f>
        <v/>
      </c>
      <c r="L537" s="2"/>
      <c r="M537" s="2"/>
      <c r="N537" s="2"/>
      <c r="O537" s="2"/>
      <c r="P537" s="8" t="str">
        <f t="shared" si="17"/>
        <v/>
      </c>
      <c r="Q537" s="2"/>
      <c r="R537" s="2"/>
      <c r="S537" s="2"/>
      <c r="T537" s="2"/>
      <c r="V537" s="2">
        <v>535</v>
      </c>
      <c r="W537" s="32" t="str">
        <f t="shared" si="16"/>
        <v/>
      </c>
      <c r="X537" s="30" t="str">
        <f>IFERROR(SUMPRODUCT((#REF!=V537)*($P$3:$P$3003)),"")</f>
        <v/>
      </c>
    </row>
    <row r="538" spans="7:24" x14ac:dyDescent="0.2">
      <c r="G538" s="2"/>
      <c r="H538" s="35"/>
      <c r="I538" s="2"/>
      <c r="J538" s="2"/>
      <c r="K538" s="8" t="str">
        <f>IFERROR(VLOOKUP(J538,data[],2,FALSE),"")</f>
        <v/>
      </c>
      <c r="L538" s="2"/>
      <c r="M538" s="2"/>
      <c r="N538" s="2"/>
      <c r="O538" s="2"/>
      <c r="P538" s="8" t="str">
        <f t="shared" si="17"/>
        <v/>
      </c>
      <c r="Q538" s="2"/>
      <c r="R538" s="2"/>
      <c r="S538" s="2"/>
      <c r="T538" s="2"/>
      <c r="V538" s="2">
        <v>536</v>
      </c>
      <c r="W538" s="32" t="str">
        <f t="shared" si="16"/>
        <v/>
      </c>
      <c r="X538" s="30" t="str">
        <f>IFERROR(SUMPRODUCT((#REF!=V538)*($P$3:$P$3003)),"")</f>
        <v/>
      </c>
    </row>
    <row r="539" spans="7:24" x14ac:dyDescent="0.2">
      <c r="G539" s="2"/>
      <c r="H539" s="35"/>
      <c r="I539" s="2"/>
      <c r="J539" s="2"/>
      <c r="K539" s="8" t="str">
        <f>IFERROR(VLOOKUP(J539,data[],2,FALSE),"")</f>
        <v/>
      </c>
      <c r="L539" s="2"/>
      <c r="M539" s="2"/>
      <c r="N539" s="2"/>
      <c r="O539" s="2"/>
      <c r="P539" s="8" t="str">
        <f t="shared" si="17"/>
        <v/>
      </c>
      <c r="Q539" s="2"/>
      <c r="R539" s="2"/>
      <c r="S539" s="2"/>
      <c r="T539" s="2"/>
      <c r="V539" s="2">
        <v>537</v>
      </c>
      <c r="W539" s="32" t="str">
        <f t="shared" si="16"/>
        <v/>
      </c>
      <c r="X539" s="30" t="str">
        <f>IFERROR(SUMPRODUCT((#REF!=V539)*($P$3:$P$3003)),"")</f>
        <v/>
      </c>
    </row>
    <row r="540" spans="7:24" x14ac:dyDescent="0.2">
      <c r="G540" s="2"/>
      <c r="H540" s="35"/>
      <c r="I540" s="2"/>
      <c r="J540" s="2"/>
      <c r="K540" s="8" t="str">
        <f>IFERROR(VLOOKUP(J540,data[],2,FALSE),"")</f>
        <v/>
      </c>
      <c r="L540" s="2"/>
      <c r="M540" s="2"/>
      <c r="N540" s="2"/>
      <c r="O540" s="2"/>
      <c r="P540" s="8" t="str">
        <f t="shared" si="17"/>
        <v/>
      </c>
      <c r="Q540" s="2"/>
      <c r="R540" s="2"/>
      <c r="S540" s="2"/>
      <c r="T540" s="2"/>
      <c r="V540" s="2">
        <v>538</v>
      </c>
      <c r="W540" s="32" t="str">
        <f t="shared" si="16"/>
        <v/>
      </c>
      <c r="X540" s="30" t="str">
        <f>IFERROR(SUMPRODUCT((#REF!=V540)*($P$3:$P$3003)),"")</f>
        <v/>
      </c>
    </row>
    <row r="541" spans="7:24" x14ac:dyDescent="0.2">
      <c r="G541" s="2"/>
      <c r="H541" s="35"/>
      <c r="I541" s="2"/>
      <c r="J541" s="2"/>
      <c r="K541" s="8" t="str">
        <f>IFERROR(VLOOKUP(J541,data[],2,FALSE),"")</f>
        <v/>
      </c>
      <c r="L541" s="2"/>
      <c r="M541" s="2"/>
      <c r="N541" s="2"/>
      <c r="O541" s="2"/>
      <c r="P541" s="8" t="str">
        <f t="shared" si="17"/>
        <v/>
      </c>
      <c r="Q541" s="2"/>
      <c r="R541" s="2"/>
      <c r="S541" s="2"/>
      <c r="T541" s="2"/>
      <c r="V541" s="2">
        <v>539</v>
      </c>
      <c r="W541" s="32" t="str">
        <f t="shared" si="16"/>
        <v/>
      </c>
      <c r="X541" s="30" t="str">
        <f>IFERROR(SUMPRODUCT((#REF!=V541)*($P$3:$P$3003)),"")</f>
        <v/>
      </c>
    </row>
    <row r="542" spans="7:24" x14ac:dyDescent="0.2">
      <c r="G542" s="2"/>
      <c r="H542" s="35"/>
      <c r="I542" s="2"/>
      <c r="J542" s="2"/>
      <c r="K542" s="8" t="str">
        <f>IFERROR(VLOOKUP(J542,data[],2,FALSE),"")</f>
        <v/>
      </c>
      <c r="L542" s="2"/>
      <c r="M542" s="2"/>
      <c r="N542" s="2"/>
      <c r="O542" s="2"/>
      <c r="P542" s="8" t="str">
        <f t="shared" si="17"/>
        <v/>
      </c>
      <c r="Q542" s="2"/>
      <c r="R542" s="2"/>
      <c r="S542" s="2"/>
      <c r="T542" s="2"/>
      <c r="V542" s="2">
        <v>540</v>
      </c>
      <c r="W542" s="32" t="str">
        <f t="shared" si="16"/>
        <v/>
      </c>
      <c r="X542" s="30" t="str">
        <f>IFERROR(SUMPRODUCT((#REF!=V542)*($P$3:$P$3003)),"")</f>
        <v/>
      </c>
    </row>
    <row r="543" spans="7:24" x14ac:dyDescent="0.2">
      <c r="G543" s="2"/>
      <c r="H543" s="35"/>
      <c r="I543" s="2"/>
      <c r="J543" s="2"/>
      <c r="K543" s="8" t="str">
        <f>IFERROR(VLOOKUP(J543,data[],2,FALSE),"")</f>
        <v/>
      </c>
      <c r="L543" s="2"/>
      <c r="M543" s="2"/>
      <c r="N543" s="2"/>
      <c r="O543" s="2"/>
      <c r="P543" s="8" t="str">
        <f t="shared" si="17"/>
        <v/>
      </c>
      <c r="Q543" s="2"/>
      <c r="R543" s="2"/>
      <c r="S543" s="2"/>
      <c r="T543" s="2"/>
      <c r="V543" s="2">
        <v>541</v>
      </c>
      <c r="W543" s="32" t="str">
        <f t="shared" si="16"/>
        <v/>
      </c>
      <c r="X543" s="30" t="str">
        <f>IFERROR(SUMPRODUCT((#REF!=V543)*($P$3:$P$3003)),"")</f>
        <v/>
      </c>
    </row>
    <row r="544" spans="7:24" x14ac:dyDescent="0.2">
      <c r="G544" s="2"/>
      <c r="H544" s="35"/>
      <c r="I544" s="2"/>
      <c r="J544" s="2"/>
      <c r="K544" s="8" t="str">
        <f>IFERROR(VLOOKUP(J544,data[],2,FALSE),"")</f>
        <v/>
      </c>
      <c r="L544" s="2"/>
      <c r="M544" s="2"/>
      <c r="N544" s="2"/>
      <c r="O544" s="2"/>
      <c r="P544" s="8" t="str">
        <f t="shared" si="17"/>
        <v/>
      </c>
      <c r="Q544" s="2"/>
      <c r="R544" s="2"/>
      <c r="S544" s="2"/>
      <c r="T544" s="2"/>
      <c r="V544" s="2">
        <v>542</v>
      </c>
      <c r="W544" s="32" t="str">
        <f t="shared" si="16"/>
        <v/>
      </c>
      <c r="X544" s="30" t="str">
        <f>IFERROR(SUMPRODUCT((#REF!=V544)*($P$3:$P$3003)),"")</f>
        <v/>
      </c>
    </row>
    <row r="545" spans="7:24" x14ac:dyDescent="0.2">
      <c r="G545" s="2"/>
      <c r="H545" s="35"/>
      <c r="I545" s="2"/>
      <c r="J545" s="2"/>
      <c r="K545" s="8" t="str">
        <f>IFERROR(VLOOKUP(J545,data[],2,FALSE),"")</f>
        <v/>
      </c>
      <c r="L545" s="2"/>
      <c r="M545" s="2"/>
      <c r="N545" s="2"/>
      <c r="O545" s="2"/>
      <c r="P545" s="8" t="str">
        <f t="shared" si="17"/>
        <v/>
      </c>
      <c r="Q545" s="2"/>
      <c r="R545" s="2"/>
      <c r="S545" s="2"/>
      <c r="T545" s="2"/>
      <c r="V545" s="2">
        <v>543</v>
      </c>
      <c r="W545" s="32" t="str">
        <f t="shared" si="16"/>
        <v/>
      </c>
      <c r="X545" s="30" t="str">
        <f>IFERROR(SUMPRODUCT((#REF!=V545)*($P$3:$P$3003)),"")</f>
        <v/>
      </c>
    </row>
    <row r="546" spans="7:24" x14ac:dyDescent="0.2">
      <c r="G546" s="2"/>
      <c r="H546" s="35"/>
      <c r="I546" s="2"/>
      <c r="J546" s="2"/>
      <c r="K546" s="8" t="str">
        <f>IFERROR(VLOOKUP(J546,data[],2,FALSE),"")</f>
        <v/>
      </c>
      <c r="L546" s="2"/>
      <c r="M546" s="2"/>
      <c r="N546" s="2"/>
      <c r="O546" s="2"/>
      <c r="P546" s="8" t="str">
        <f t="shared" si="17"/>
        <v/>
      </c>
      <c r="Q546" s="2"/>
      <c r="R546" s="2"/>
      <c r="S546" s="2"/>
      <c r="T546" s="2"/>
      <c r="V546" s="2">
        <v>544</v>
      </c>
      <c r="W546" s="32" t="str">
        <f t="shared" si="16"/>
        <v/>
      </c>
      <c r="X546" s="30" t="str">
        <f>IFERROR(SUMPRODUCT((#REF!=V546)*($P$3:$P$3003)),"")</f>
        <v/>
      </c>
    </row>
    <row r="547" spans="7:24" x14ac:dyDescent="0.2">
      <c r="G547" s="2"/>
      <c r="H547" s="35"/>
      <c r="I547" s="2"/>
      <c r="J547" s="2"/>
      <c r="K547" s="8" t="str">
        <f>IFERROR(VLOOKUP(J547,data[],2,FALSE),"")</f>
        <v/>
      </c>
      <c r="L547" s="2"/>
      <c r="M547" s="2"/>
      <c r="N547" s="2"/>
      <c r="O547" s="2"/>
      <c r="P547" s="8" t="str">
        <f t="shared" si="17"/>
        <v/>
      </c>
      <c r="Q547" s="2"/>
      <c r="R547" s="2"/>
      <c r="S547" s="2"/>
      <c r="T547" s="2"/>
      <c r="V547" s="2">
        <v>545</v>
      </c>
      <c r="W547" s="32" t="str">
        <f t="shared" si="16"/>
        <v/>
      </c>
      <c r="X547" s="30" t="str">
        <f>IFERROR(SUMPRODUCT((#REF!=V547)*($P$3:$P$3003)),"")</f>
        <v/>
      </c>
    </row>
    <row r="548" spans="7:24" x14ac:dyDescent="0.2">
      <c r="G548" s="2"/>
      <c r="H548" s="35"/>
      <c r="I548" s="2"/>
      <c r="J548" s="2"/>
      <c r="K548" s="8" t="str">
        <f>IFERROR(VLOOKUP(J548,data[],2,FALSE),"")</f>
        <v/>
      </c>
      <c r="L548" s="2"/>
      <c r="M548" s="2"/>
      <c r="N548" s="2"/>
      <c r="O548" s="2"/>
      <c r="P548" s="8" t="str">
        <f t="shared" si="17"/>
        <v/>
      </c>
      <c r="Q548" s="2"/>
      <c r="R548" s="2"/>
      <c r="S548" s="2"/>
      <c r="T548" s="2"/>
      <c r="V548" s="2">
        <v>546</v>
      </c>
      <c r="W548" s="32" t="str">
        <f t="shared" si="16"/>
        <v/>
      </c>
      <c r="X548" s="30" t="str">
        <f>IFERROR(SUMPRODUCT((#REF!=V548)*($P$3:$P$3003)),"")</f>
        <v/>
      </c>
    </row>
    <row r="549" spans="7:24" x14ac:dyDescent="0.2">
      <c r="G549" s="2"/>
      <c r="H549" s="35"/>
      <c r="I549" s="2"/>
      <c r="J549" s="2"/>
      <c r="K549" s="8" t="str">
        <f>IFERROR(VLOOKUP(J549,data[],2,FALSE),"")</f>
        <v/>
      </c>
      <c r="L549" s="2"/>
      <c r="M549" s="2"/>
      <c r="N549" s="2"/>
      <c r="O549" s="2"/>
      <c r="P549" s="8" t="str">
        <f t="shared" si="17"/>
        <v/>
      </c>
      <c r="Q549" s="2"/>
      <c r="R549" s="2"/>
      <c r="S549" s="2"/>
      <c r="T549" s="2"/>
      <c r="V549" s="2">
        <v>547</v>
      </c>
      <c r="W549" s="32" t="str">
        <f t="shared" si="16"/>
        <v/>
      </c>
      <c r="X549" s="30" t="str">
        <f>IFERROR(SUMPRODUCT((#REF!=V549)*($P$3:$P$3003)),"")</f>
        <v/>
      </c>
    </row>
    <row r="550" spans="7:24" x14ac:dyDescent="0.2">
      <c r="G550" s="2"/>
      <c r="H550" s="35"/>
      <c r="I550" s="2"/>
      <c r="J550" s="2"/>
      <c r="K550" s="8" t="str">
        <f>IFERROR(VLOOKUP(J550,data[],2,FALSE),"")</f>
        <v/>
      </c>
      <c r="L550" s="2"/>
      <c r="M550" s="2"/>
      <c r="N550" s="2"/>
      <c r="O550" s="2"/>
      <c r="P550" s="8" t="str">
        <f t="shared" si="17"/>
        <v/>
      </c>
      <c r="Q550" s="2"/>
      <c r="R550" s="2"/>
      <c r="S550" s="2"/>
      <c r="T550" s="2"/>
      <c r="V550" s="2">
        <v>548</v>
      </c>
      <c r="W550" s="32" t="str">
        <f t="shared" si="16"/>
        <v/>
      </c>
      <c r="X550" s="30" t="str">
        <f>IFERROR(SUMPRODUCT((#REF!=V550)*($P$3:$P$3003)),"")</f>
        <v/>
      </c>
    </row>
    <row r="551" spans="7:24" x14ac:dyDescent="0.2">
      <c r="G551" s="2"/>
      <c r="H551" s="35"/>
      <c r="I551" s="2"/>
      <c r="J551" s="2"/>
      <c r="K551" s="8" t="str">
        <f>IFERROR(VLOOKUP(J551,data[],2,FALSE),"")</f>
        <v/>
      </c>
      <c r="L551" s="2"/>
      <c r="M551" s="2"/>
      <c r="N551" s="2"/>
      <c r="O551" s="2"/>
      <c r="P551" s="8" t="str">
        <f t="shared" si="17"/>
        <v/>
      </c>
      <c r="Q551" s="2"/>
      <c r="R551" s="2"/>
      <c r="S551" s="2"/>
      <c r="T551" s="2"/>
      <c r="V551" s="2">
        <v>549</v>
      </c>
      <c r="W551" s="32" t="str">
        <f t="shared" si="16"/>
        <v/>
      </c>
      <c r="X551" s="30" t="str">
        <f>IFERROR(SUMPRODUCT((#REF!=V551)*($P$3:$P$3003)),"")</f>
        <v/>
      </c>
    </row>
    <row r="552" spans="7:24" x14ac:dyDescent="0.2">
      <c r="G552" s="2"/>
      <c r="H552" s="35"/>
      <c r="I552" s="2"/>
      <c r="J552" s="2"/>
      <c r="K552" s="8" t="str">
        <f>IFERROR(VLOOKUP(J552,data[],2,FALSE),"")</f>
        <v/>
      </c>
      <c r="L552" s="2"/>
      <c r="M552" s="2"/>
      <c r="N552" s="2"/>
      <c r="O552" s="2"/>
      <c r="P552" s="8" t="str">
        <f t="shared" si="17"/>
        <v/>
      </c>
      <c r="Q552" s="2"/>
      <c r="R552" s="2"/>
      <c r="S552" s="2"/>
      <c r="T552" s="2"/>
      <c r="V552" s="2">
        <v>550</v>
      </c>
      <c r="W552" s="32" t="str">
        <f t="shared" si="16"/>
        <v/>
      </c>
      <c r="X552" s="30" t="str">
        <f>IFERROR(SUMPRODUCT((#REF!=V552)*($P$3:$P$3003)),"")</f>
        <v/>
      </c>
    </row>
    <row r="553" spans="7:24" x14ac:dyDescent="0.2">
      <c r="G553" s="2"/>
      <c r="H553" s="35"/>
      <c r="I553" s="2"/>
      <c r="J553" s="2"/>
      <c r="K553" s="8" t="str">
        <f>IFERROR(VLOOKUP(J553,data[],2,FALSE),"")</f>
        <v/>
      </c>
      <c r="L553" s="2"/>
      <c r="M553" s="2"/>
      <c r="N553" s="2"/>
      <c r="O553" s="2"/>
      <c r="P553" s="8" t="str">
        <f t="shared" si="17"/>
        <v/>
      </c>
      <c r="Q553" s="2"/>
      <c r="R553" s="2"/>
      <c r="S553" s="2"/>
      <c r="T553" s="2"/>
      <c r="V553" s="2">
        <v>551</v>
      </c>
      <c r="W553" s="32" t="str">
        <f t="shared" si="16"/>
        <v/>
      </c>
      <c r="X553" s="30" t="str">
        <f>IFERROR(SUMPRODUCT((#REF!=V553)*($P$3:$P$3003)),"")</f>
        <v/>
      </c>
    </row>
    <row r="554" spans="7:24" x14ac:dyDescent="0.2">
      <c r="G554" s="2"/>
      <c r="H554" s="35"/>
      <c r="I554" s="2"/>
      <c r="J554" s="2"/>
      <c r="K554" s="8" t="str">
        <f>IFERROR(VLOOKUP(J554,data[],2,FALSE),"")</f>
        <v/>
      </c>
      <c r="L554" s="2"/>
      <c r="M554" s="2"/>
      <c r="N554" s="2"/>
      <c r="O554" s="2"/>
      <c r="P554" s="8" t="str">
        <f t="shared" si="17"/>
        <v/>
      </c>
      <c r="Q554" s="2"/>
      <c r="R554" s="2"/>
      <c r="S554" s="2"/>
      <c r="T554" s="2"/>
      <c r="V554" s="2">
        <v>552</v>
      </c>
      <c r="W554" s="32" t="str">
        <f t="shared" si="16"/>
        <v/>
      </c>
      <c r="X554" s="30" t="str">
        <f>IFERROR(SUMPRODUCT((#REF!=V554)*($P$3:$P$3003)),"")</f>
        <v/>
      </c>
    </row>
    <row r="555" spans="7:24" x14ac:dyDescent="0.2">
      <c r="G555" s="2"/>
      <c r="H555" s="35"/>
      <c r="I555" s="2"/>
      <c r="J555" s="2"/>
      <c r="K555" s="8" t="str">
        <f>IFERROR(VLOOKUP(J555,data[],2,FALSE),"")</f>
        <v/>
      </c>
      <c r="L555" s="2"/>
      <c r="M555" s="2"/>
      <c r="N555" s="2"/>
      <c r="O555" s="2"/>
      <c r="P555" s="8" t="str">
        <f t="shared" si="17"/>
        <v/>
      </c>
      <c r="Q555" s="2"/>
      <c r="R555" s="2"/>
      <c r="S555" s="2"/>
      <c r="T555" s="2"/>
      <c r="V555" s="2">
        <v>553</v>
      </c>
      <c r="W555" s="32" t="str">
        <f t="shared" si="16"/>
        <v/>
      </c>
      <c r="X555" s="30" t="str">
        <f>IFERROR(SUMPRODUCT((#REF!=V555)*($P$3:$P$3003)),"")</f>
        <v/>
      </c>
    </row>
    <row r="556" spans="7:24" x14ac:dyDescent="0.2">
      <c r="G556" s="2"/>
      <c r="H556" s="35"/>
      <c r="I556" s="2"/>
      <c r="J556" s="2"/>
      <c r="K556" s="8" t="str">
        <f>IFERROR(VLOOKUP(J556,data[],2,FALSE),"")</f>
        <v/>
      </c>
      <c r="L556" s="2"/>
      <c r="M556" s="2"/>
      <c r="N556" s="2"/>
      <c r="O556" s="2"/>
      <c r="P556" s="8" t="str">
        <f t="shared" si="17"/>
        <v/>
      </c>
      <c r="Q556" s="2"/>
      <c r="R556" s="2"/>
      <c r="S556" s="2"/>
      <c r="T556" s="2"/>
      <c r="V556" s="2">
        <v>554</v>
      </c>
      <c r="W556" s="32" t="str">
        <f t="shared" si="16"/>
        <v/>
      </c>
      <c r="X556" s="30" t="str">
        <f>IFERROR(SUMPRODUCT((#REF!=V556)*($P$3:$P$3003)),"")</f>
        <v/>
      </c>
    </row>
    <row r="557" spans="7:24" x14ac:dyDescent="0.2">
      <c r="G557" s="2"/>
      <c r="H557" s="35"/>
      <c r="I557" s="2"/>
      <c r="J557" s="2"/>
      <c r="K557" s="8" t="str">
        <f>IFERROR(VLOOKUP(J557,data[],2,FALSE),"")</f>
        <v/>
      </c>
      <c r="L557" s="2"/>
      <c r="M557" s="2"/>
      <c r="N557" s="2"/>
      <c r="O557" s="2"/>
      <c r="P557" s="8" t="str">
        <f t="shared" si="17"/>
        <v/>
      </c>
      <c r="Q557" s="2"/>
      <c r="R557" s="2"/>
      <c r="S557" s="2"/>
      <c r="T557" s="2"/>
      <c r="V557" s="2">
        <v>555</v>
      </c>
      <c r="W557" s="32" t="str">
        <f t="shared" si="16"/>
        <v/>
      </c>
      <c r="X557" s="30" t="str">
        <f>IFERROR(SUMPRODUCT((#REF!=V557)*($P$3:$P$3003)),"")</f>
        <v/>
      </c>
    </row>
    <row r="558" spans="7:24" x14ac:dyDescent="0.2">
      <c r="G558" s="2"/>
      <c r="H558" s="35"/>
      <c r="I558" s="2"/>
      <c r="J558" s="2"/>
      <c r="K558" s="8" t="str">
        <f>IFERROR(VLOOKUP(J558,data[],2,FALSE),"")</f>
        <v/>
      </c>
      <c r="L558" s="2"/>
      <c r="M558" s="2"/>
      <c r="N558" s="2"/>
      <c r="O558" s="2"/>
      <c r="P558" s="8" t="str">
        <f t="shared" si="17"/>
        <v/>
      </c>
      <c r="Q558" s="2"/>
      <c r="R558" s="2"/>
      <c r="S558" s="2"/>
      <c r="T558" s="2"/>
      <c r="V558" s="2">
        <v>556</v>
      </c>
      <c r="W558" s="32" t="str">
        <f t="shared" si="16"/>
        <v/>
      </c>
      <c r="X558" s="30" t="str">
        <f>IFERROR(SUMPRODUCT((#REF!=V558)*($P$3:$P$3003)),"")</f>
        <v/>
      </c>
    </row>
    <row r="559" spans="7:24" x14ac:dyDescent="0.2">
      <c r="G559" s="2"/>
      <c r="H559" s="35"/>
      <c r="I559" s="2"/>
      <c r="J559" s="2"/>
      <c r="K559" s="8" t="str">
        <f>IFERROR(VLOOKUP(J559,data[],2,FALSE),"")</f>
        <v/>
      </c>
      <c r="L559" s="2"/>
      <c r="M559" s="2"/>
      <c r="N559" s="2"/>
      <c r="O559" s="2"/>
      <c r="P559" s="8" t="str">
        <f t="shared" si="17"/>
        <v/>
      </c>
      <c r="Q559" s="2"/>
      <c r="R559" s="2"/>
      <c r="S559" s="2"/>
      <c r="T559" s="2"/>
      <c r="V559" s="2">
        <v>557</v>
      </c>
      <c r="W559" s="32" t="str">
        <f t="shared" si="16"/>
        <v/>
      </c>
      <c r="X559" s="30" t="str">
        <f>IFERROR(SUMPRODUCT((#REF!=V559)*($P$3:$P$3003)),"")</f>
        <v/>
      </c>
    </row>
    <row r="560" spans="7:24" x14ac:dyDescent="0.2">
      <c r="G560" s="2"/>
      <c r="H560" s="35"/>
      <c r="I560" s="2"/>
      <c r="J560" s="2"/>
      <c r="K560" s="8" t="str">
        <f>IFERROR(VLOOKUP(J560,data[],2,FALSE),"")</f>
        <v/>
      </c>
      <c r="L560" s="2"/>
      <c r="M560" s="2"/>
      <c r="N560" s="2"/>
      <c r="O560" s="2"/>
      <c r="P560" s="8" t="str">
        <f t="shared" si="17"/>
        <v/>
      </c>
      <c r="Q560" s="2"/>
      <c r="R560" s="2"/>
      <c r="S560" s="2"/>
      <c r="T560" s="2"/>
      <c r="V560" s="2">
        <v>558</v>
      </c>
      <c r="W560" s="32" t="str">
        <f t="shared" si="16"/>
        <v/>
      </c>
      <c r="X560" s="30" t="str">
        <f>IFERROR(SUMPRODUCT((#REF!=V560)*($P$3:$P$3003)),"")</f>
        <v/>
      </c>
    </row>
    <row r="561" spans="7:24" x14ac:dyDescent="0.2">
      <c r="G561" s="2"/>
      <c r="H561" s="35"/>
      <c r="I561" s="2"/>
      <c r="J561" s="2"/>
      <c r="K561" s="8" t="str">
        <f>IFERROR(VLOOKUP(J561,data[],2,FALSE),"")</f>
        <v/>
      </c>
      <c r="L561" s="2"/>
      <c r="M561" s="2"/>
      <c r="N561" s="2"/>
      <c r="O561" s="2"/>
      <c r="P561" s="8" t="str">
        <f t="shared" si="17"/>
        <v/>
      </c>
      <c r="Q561" s="2"/>
      <c r="R561" s="2"/>
      <c r="S561" s="2"/>
      <c r="T561" s="2"/>
      <c r="V561" s="2">
        <v>559</v>
      </c>
      <c r="W561" s="32" t="str">
        <f t="shared" si="16"/>
        <v/>
      </c>
      <c r="X561" s="30" t="str">
        <f>IFERROR(SUMPRODUCT((#REF!=V561)*($P$3:$P$3003)),"")</f>
        <v/>
      </c>
    </row>
    <row r="562" spans="7:24" x14ac:dyDescent="0.2">
      <c r="G562" s="2"/>
      <c r="H562" s="35"/>
      <c r="I562" s="2"/>
      <c r="J562" s="2"/>
      <c r="K562" s="8" t="str">
        <f>IFERROR(VLOOKUP(J562,data[],2,FALSE),"")</f>
        <v/>
      </c>
      <c r="L562" s="2"/>
      <c r="M562" s="2"/>
      <c r="N562" s="2"/>
      <c r="O562" s="2"/>
      <c r="P562" s="8" t="str">
        <f t="shared" si="17"/>
        <v/>
      </c>
      <c r="Q562" s="2"/>
      <c r="R562" s="2"/>
      <c r="S562" s="2"/>
      <c r="T562" s="2"/>
      <c r="V562" s="2">
        <v>560</v>
      </c>
      <c r="W562" s="32" t="str">
        <f t="shared" si="16"/>
        <v/>
      </c>
      <c r="X562" s="30" t="str">
        <f>IFERROR(SUMPRODUCT((#REF!=V562)*($P$3:$P$3003)),"")</f>
        <v/>
      </c>
    </row>
    <row r="563" spans="7:24" x14ac:dyDescent="0.2">
      <c r="G563" s="2"/>
      <c r="H563" s="35"/>
      <c r="I563" s="2"/>
      <c r="J563" s="2"/>
      <c r="K563" s="8" t="str">
        <f>IFERROR(VLOOKUP(J563,data[],2,FALSE),"")</f>
        <v/>
      </c>
      <c r="L563" s="2"/>
      <c r="M563" s="2"/>
      <c r="N563" s="2"/>
      <c r="O563" s="2"/>
      <c r="P563" s="8" t="str">
        <f t="shared" si="17"/>
        <v/>
      </c>
      <c r="Q563" s="2"/>
      <c r="R563" s="2"/>
      <c r="S563" s="2"/>
      <c r="T563" s="2"/>
      <c r="V563" s="2">
        <v>561</v>
      </c>
      <c r="W563" s="32" t="str">
        <f t="shared" si="16"/>
        <v/>
      </c>
      <c r="X563" s="30" t="str">
        <f>IFERROR(SUMPRODUCT((#REF!=V563)*($P$3:$P$3003)),"")</f>
        <v/>
      </c>
    </row>
    <row r="564" spans="7:24" x14ac:dyDescent="0.2">
      <c r="G564" s="2"/>
      <c r="H564" s="35"/>
      <c r="I564" s="2"/>
      <c r="J564" s="2"/>
      <c r="K564" s="8" t="str">
        <f>IFERROR(VLOOKUP(J564,data[],2,FALSE),"")</f>
        <v/>
      </c>
      <c r="L564" s="2"/>
      <c r="M564" s="2"/>
      <c r="N564" s="2"/>
      <c r="O564" s="2"/>
      <c r="P564" s="8" t="str">
        <f t="shared" si="17"/>
        <v/>
      </c>
      <c r="Q564" s="2"/>
      <c r="R564" s="2"/>
      <c r="S564" s="2"/>
      <c r="T564" s="2"/>
      <c r="V564" s="2">
        <v>562</v>
      </c>
      <c r="W564" s="32" t="str">
        <f t="shared" si="16"/>
        <v/>
      </c>
      <c r="X564" s="30" t="str">
        <f>IFERROR(SUMPRODUCT((#REF!=V564)*($P$3:$P$3003)),"")</f>
        <v/>
      </c>
    </row>
    <row r="565" spans="7:24" x14ac:dyDescent="0.2">
      <c r="G565" s="2"/>
      <c r="H565" s="35"/>
      <c r="I565" s="2"/>
      <c r="J565" s="2"/>
      <c r="K565" s="8" t="str">
        <f>IFERROR(VLOOKUP(J565,data[],2,FALSE),"")</f>
        <v/>
      </c>
      <c r="L565" s="2"/>
      <c r="M565" s="2"/>
      <c r="N565" s="2"/>
      <c r="O565" s="2"/>
      <c r="P565" s="8" t="str">
        <f t="shared" si="17"/>
        <v/>
      </c>
      <c r="Q565" s="2"/>
      <c r="R565" s="2"/>
      <c r="S565" s="2"/>
      <c r="T565" s="2"/>
      <c r="V565" s="2">
        <v>563</v>
      </c>
      <c r="W565" s="32" t="str">
        <f t="shared" si="16"/>
        <v/>
      </c>
      <c r="X565" s="30" t="str">
        <f>IFERROR(SUMPRODUCT((#REF!=V565)*($P$3:$P$3003)),"")</f>
        <v/>
      </c>
    </row>
    <row r="566" spans="7:24" x14ac:dyDescent="0.2">
      <c r="G566" s="2"/>
      <c r="H566" s="35"/>
      <c r="I566" s="2"/>
      <c r="J566" s="2"/>
      <c r="K566" s="8" t="str">
        <f>IFERROR(VLOOKUP(J566,data[],2,FALSE),"")</f>
        <v/>
      </c>
      <c r="L566" s="2"/>
      <c r="M566" s="2"/>
      <c r="N566" s="2"/>
      <c r="O566" s="2"/>
      <c r="P566" s="8" t="str">
        <f t="shared" si="17"/>
        <v/>
      </c>
      <c r="Q566" s="2"/>
      <c r="R566" s="2"/>
      <c r="S566" s="2"/>
      <c r="T566" s="2"/>
      <c r="V566" s="2">
        <v>564</v>
      </c>
      <c r="W566" s="32" t="str">
        <f t="shared" si="16"/>
        <v/>
      </c>
      <c r="X566" s="30" t="str">
        <f>IFERROR(SUMPRODUCT((#REF!=V566)*($P$3:$P$3003)),"")</f>
        <v/>
      </c>
    </row>
    <row r="567" spans="7:24" x14ac:dyDescent="0.2">
      <c r="G567" s="2"/>
      <c r="H567" s="35"/>
      <c r="I567" s="2"/>
      <c r="J567" s="2"/>
      <c r="K567" s="8" t="str">
        <f>IFERROR(VLOOKUP(J567,data[],2,FALSE),"")</f>
        <v/>
      </c>
      <c r="L567" s="2"/>
      <c r="M567" s="2"/>
      <c r="N567" s="2"/>
      <c r="O567" s="2"/>
      <c r="P567" s="8" t="str">
        <f t="shared" si="17"/>
        <v/>
      </c>
      <c r="Q567" s="2"/>
      <c r="R567" s="2"/>
      <c r="S567" s="2"/>
      <c r="T567" s="2"/>
      <c r="V567" s="2">
        <v>565</v>
      </c>
      <c r="W567" s="32" t="str">
        <f t="shared" si="16"/>
        <v/>
      </c>
      <c r="X567" s="30" t="str">
        <f>IFERROR(SUMPRODUCT((#REF!=V567)*($P$3:$P$3003)),"")</f>
        <v/>
      </c>
    </row>
    <row r="568" spans="7:24" x14ac:dyDescent="0.2">
      <c r="G568" s="2"/>
      <c r="H568" s="35"/>
      <c r="I568" s="2"/>
      <c r="J568" s="2"/>
      <c r="K568" s="8" t="str">
        <f>IFERROR(VLOOKUP(J568,data[],2,FALSE),"")</f>
        <v/>
      </c>
      <c r="L568" s="2"/>
      <c r="M568" s="2"/>
      <c r="N568" s="2"/>
      <c r="O568" s="2"/>
      <c r="P568" s="8" t="str">
        <f t="shared" si="17"/>
        <v/>
      </c>
      <c r="Q568" s="2"/>
      <c r="R568" s="2"/>
      <c r="S568" s="2"/>
      <c r="T568" s="2"/>
      <c r="V568" s="2">
        <v>566</v>
      </c>
      <c r="W568" s="32" t="str">
        <f t="shared" si="16"/>
        <v/>
      </c>
      <c r="X568" s="30" t="str">
        <f>IFERROR(SUMPRODUCT((#REF!=V568)*($P$3:$P$3003)),"")</f>
        <v/>
      </c>
    </row>
    <row r="569" spans="7:24" x14ac:dyDescent="0.2">
      <c r="G569" s="2"/>
      <c r="H569" s="35"/>
      <c r="I569" s="2"/>
      <c r="J569" s="2"/>
      <c r="K569" s="8" t="str">
        <f>IFERROR(VLOOKUP(J569,data[],2,FALSE),"")</f>
        <v/>
      </c>
      <c r="L569" s="2"/>
      <c r="M569" s="2"/>
      <c r="N569" s="2"/>
      <c r="O569" s="2"/>
      <c r="P569" s="8" t="str">
        <f t="shared" si="17"/>
        <v/>
      </c>
      <c r="Q569" s="2"/>
      <c r="R569" s="2"/>
      <c r="S569" s="2"/>
      <c r="T569" s="2"/>
      <c r="V569" s="2">
        <v>567</v>
      </c>
      <c r="W569" s="32" t="str">
        <f t="shared" si="16"/>
        <v/>
      </c>
      <c r="X569" s="30" t="str">
        <f>IFERROR(SUMPRODUCT((#REF!=V569)*($P$3:$P$3003)),"")</f>
        <v/>
      </c>
    </row>
    <row r="570" spans="7:24" x14ac:dyDescent="0.2">
      <c r="G570" s="2"/>
      <c r="H570" s="35"/>
      <c r="I570" s="2"/>
      <c r="J570" s="2"/>
      <c r="K570" s="8" t="str">
        <f>IFERROR(VLOOKUP(J570,data[],2,FALSE),"")</f>
        <v/>
      </c>
      <c r="L570" s="2"/>
      <c r="M570" s="2"/>
      <c r="N570" s="2"/>
      <c r="O570" s="2"/>
      <c r="P570" s="8" t="str">
        <f t="shared" si="17"/>
        <v/>
      </c>
      <c r="Q570" s="2"/>
      <c r="R570" s="2"/>
      <c r="S570" s="2"/>
      <c r="T570" s="2"/>
      <c r="V570" s="2">
        <v>568</v>
      </c>
      <c r="W570" s="32" t="str">
        <f t="shared" si="16"/>
        <v/>
      </c>
      <c r="X570" s="30" t="str">
        <f>IFERROR(SUMPRODUCT((#REF!=V570)*($P$3:$P$3003)),"")</f>
        <v/>
      </c>
    </row>
    <row r="571" spans="7:24" x14ac:dyDescent="0.2">
      <c r="G571" s="2"/>
      <c r="H571" s="35"/>
      <c r="I571" s="2"/>
      <c r="J571" s="2"/>
      <c r="K571" s="8" t="str">
        <f>IFERROR(VLOOKUP(J571,data[],2,FALSE),"")</f>
        <v/>
      </c>
      <c r="L571" s="2"/>
      <c r="M571" s="2"/>
      <c r="N571" s="2"/>
      <c r="O571" s="2"/>
      <c r="P571" s="8" t="str">
        <f t="shared" si="17"/>
        <v/>
      </c>
      <c r="Q571" s="2"/>
      <c r="R571" s="2"/>
      <c r="S571" s="2"/>
      <c r="T571" s="2"/>
      <c r="V571" s="2">
        <v>569</v>
      </c>
      <c r="W571" s="32" t="str">
        <f t="shared" si="16"/>
        <v/>
      </c>
      <c r="X571" s="30" t="str">
        <f>IFERROR(SUMPRODUCT((#REF!=V571)*($P$3:$P$3003)),"")</f>
        <v/>
      </c>
    </row>
    <row r="572" spans="7:24" x14ac:dyDescent="0.2">
      <c r="G572" s="2"/>
      <c r="H572" s="35"/>
      <c r="I572" s="2"/>
      <c r="J572" s="2"/>
      <c r="K572" s="8" t="str">
        <f>IFERROR(VLOOKUP(J572,data[],2,FALSE),"")</f>
        <v/>
      </c>
      <c r="L572" s="2"/>
      <c r="M572" s="2"/>
      <c r="N572" s="2"/>
      <c r="O572" s="2"/>
      <c r="P572" s="8" t="str">
        <f t="shared" si="17"/>
        <v/>
      </c>
      <c r="Q572" s="2"/>
      <c r="R572" s="2"/>
      <c r="S572" s="2"/>
      <c r="T572" s="2"/>
      <c r="V572" s="2">
        <v>570</v>
      </c>
      <c r="W572" s="32" t="str">
        <f t="shared" si="16"/>
        <v/>
      </c>
      <c r="X572" s="30" t="str">
        <f>IFERROR(SUMPRODUCT((#REF!=V572)*($P$3:$P$3003)),"")</f>
        <v/>
      </c>
    </row>
    <row r="573" spans="7:24" x14ac:dyDescent="0.2">
      <c r="G573" s="2"/>
      <c r="H573" s="35"/>
      <c r="I573" s="2"/>
      <c r="J573" s="2"/>
      <c r="K573" s="8" t="str">
        <f>IFERROR(VLOOKUP(J573,data[],2,FALSE),"")</f>
        <v/>
      </c>
      <c r="L573" s="2"/>
      <c r="M573" s="2"/>
      <c r="N573" s="2"/>
      <c r="O573" s="2"/>
      <c r="P573" s="8" t="str">
        <f t="shared" si="17"/>
        <v/>
      </c>
      <c r="Q573" s="2"/>
      <c r="R573" s="2"/>
      <c r="S573" s="2"/>
      <c r="T573" s="2"/>
      <c r="V573" s="2">
        <v>571</v>
      </c>
      <c r="W573" s="32" t="str">
        <f t="shared" si="16"/>
        <v/>
      </c>
      <c r="X573" s="30" t="str">
        <f>IFERROR(SUMPRODUCT((#REF!=V573)*($P$3:$P$3003)),"")</f>
        <v/>
      </c>
    </row>
    <row r="574" spans="7:24" x14ac:dyDescent="0.2">
      <c r="G574" s="2"/>
      <c r="H574" s="35"/>
      <c r="I574" s="2"/>
      <c r="J574" s="2"/>
      <c r="K574" s="8" t="str">
        <f>IFERROR(VLOOKUP(J574,data[],2,FALSE),"")</f>
        <v/>
      </c>
      <c r="L574" s="2"/>
      <c r="M574" s="2"/>
      <c r="N574" s="2"/>
      <c r="O574" s="2"/>
      <c r="P574" s="8" t="str">
        <f t="shared" si="17"/>
        <v/>
      </c>
      <c r="Q574" s="2"/>
      <c r="R574" s="2"/>
      <c r="S574" s="2"/>
      <c r="T574" s="2"/>
      <c r="V574" s="2">
        <v>572</v>
      </c>
      <c r="W574" s="32" t="str">
        <f t="shared" si="16"/>
        <v/>
      </c>
      <c r="X574" s="30" t="str">
        <f>IFERROR(SUMPRODUCT((#REF!=V574)*($P$3:$P$3003)),"")</f>
        <v/>
      </c>
    </row>
    <row r="575" spans="7:24" x14ac:dyDescent="0.2">
      <c r="G575" s="2"/>
      <c r="H575" s="35"/>
      <c r="I575" s="2"/>
      <c r="J575" s="2"/>
      <c r="K575" s="8" t="str">
        <f>IFERROR(VLOOKUP(J575,data[],2,FALSE),"")</f>
        <v/>
      </c>
      <c r="L575" s="2"/>
      <c r="M575" s="2"/>
      <c r="N575" s="2"/>
      <c r="O575" s="2"/>
      <c r="P575" s="8" t="str">
        <f t="shared" si="17"/>
        <v/>
      </c>
      <c r="Q575" s="2"/>
      <c r="R575" s="2"/>
      <c r="S575" s="2"/>
      <c r="T575" s="2"/>
      <c r="V575" s="2">
        <v>573</v>
      </c>
      <c r="W575" s="32" t="str">
        <f t="shared" si="16"/>
        <v/>
      </c>
      <c r="X575" s="30" t="str">
        <f>IFERROR(SUMPRODUCT((#REF!=V575)*($P$3:$P$3003)),"")</f>
        <v/>
      </c>
    </row>
    <row r="576" spans="7:24" x14ac:dyDescent="0.2">
      <c r="G576" s="2"/>
      <c r="H576" s="35"/>
      <c r="I576" s="2"/>
      <c r="J576" s="2"/>
      <c r="K576" s="8" t="str">
        <f>IFERROR(VLOOKUP(J576,data[],2,FALSE),"")</f>
        <v/>
      </c>
      <c r="L576" s="2"/>
      <c r="M576" s="2"/>
      <c r="N576" s="2"/>
      <c r="O576" s="2"/>
      <c r="P576" s="8" t="str">
        <f t="shared" si="17"/>
        <v/>
      </c>
      <c r="Q576" s="2"/>
      <c r="R576" s="2"/>
      <c r="S576" s="2"/>
      <c r="T576" s="2"/>
      <c r="V576" s="2">
        <v>574</v>
      </c>
      <c r="W576" s="32" t="str">
        <f t="shared" si="16"/>
        <v/>
      </c>
      <c r="X576" s="30" t="str">
        <f>IFERROR(SUMPRODUCT((#REF!=V576)*($P$3:$P$3003)),"")</f>
        <v/>
      </c>
    </row>
    <row r="577" spans="7:24" x14ac:dyDescent="0.2">
      <c r="G577" s="2"/>
      <c r="H577" s="35"/>
      <c r="I577" s="2"/>
      <c r="J577" s="2"/>
      <c r="K577" s="8" t="str">
        <f>IFERROR(VLOOKUP(J577,data[],2,FALSE),"")</f>
        <v/>
      </c>
      <c r="L577" s="2"/>
      <c r="M577" s="2"/>
      <c r="N577" s="2"/>
      <c r="O577" s="2"/>
      <c r="P577" s="8" t="str">
        <f t="shared" si="17"/>
        <v/>
      </c>
      <c r="Q577" s="2"/>
      <c r="R577" s="2"/>
      <c r="S577" s="2"/>
      <c r="T577" s="2"/>
      <c r="V577" s="2">
        <v>575</v>
      </c>
      <c r="W577" s="32" t="str">
        <f t="shared" si="16"/>
        <v/>
      </c>
      <c r="X577" s="30" t="str">
        <f>IFERROR(SUMPRODUCT((#REF!=V577)*($P$3:$P$3003)),"")</f>
        <v/>
      </c>
    </row>
    <row r="578" spans="7:24" x14ac:dyDescent="0.2">
      <c r="G578" s="2"/>
      <c r="H578" s="35"/>
      <c r="I578" s="2"/>
      <c r="J578" s="2"/>
      <c r="K578" s="8" t="str">
        <f>IFERROR(VLOOKUP(J578,data[],2,FALSE),"")</f>
        <v/>
      </c>
      <c r="L578" s="2"/>
      <c r="M578" s="2"/>
      <c r="N578" s="2"/>
      <c r="O578" s="2"/>
      <c r="P578" s="8" t="str">
        <f t="shared" si="17"/>
        <v/>
      </c>
      <c r="Q578" s="2"/>
      <c r="R578" s="2"/>
      <c r="S578" s="2"/>
      <c r="T578" s="2"/>
      <c r="V578" s="2">
        <v>576</v>
      </c>
      <c r="W578" s="32" t="str">
        <f t="shared" si="16"/>
        <v/>
      </c>
      <c r="X578" s="30" t="str">
        <f>IFERROR(SUMPRODUCT((#REF!=V578)*($P$3:$P$3003)),"")</f>
        <v/>
      </c>
    </row>
    <row r="579" spans="7:24" x14ac:dyDescent="0.2">
      <c r="G579" s="2"/>
      <c r="H579" s="35"/>
      <c r="I579" s="2"/>
      <c r="J579" s="2"/>
      <c r="K579" s="8" t="str">
        <f>IFERROR(VLOOKUP(J579,data[],2,FALSE),"")</f>
        <v/>
      </c>
      <c r="L579" s="2"/>
      <c r="M579" s="2"/>
      <c r="N579" s="2"/>
      <c r="O579" s="2"/>
      <c r="P579" s="8" t="str">
        <f t="shared" si="17"/>
        <v/>
      </c>
      <c r="Q579" s="2"/>
      <c r="R579" s="2"/>
      <c r="S579" s="2"/>
      <c r="T579" s="2"/>
      <c r="V579" s="2">
        <v>577</v>
      </c>
      <c r="W579" s="32" t="str">
        <f t="shared" ref="W579:W642" si="18">IFERROR(VLOOKUP(V579,buy,12,FALSE),"")</f>
        <v/>
      </c>
      <c r="X579" s="30" t="str">
        <f>IFERROR(SUMPRODUCT((#REF!=V579)*($P$3:$P$3003)),"")</f>
        <v/>
      </c>
    </row>
    <row r="580" spans="7:24" x14ac:dyDescent="0.2">
      <c r="G580" s="2"/>
      <c r="H580" s="35"/>
      <c r="I580" s="2"/>
      <c r="J580" s="2"/>
      <c r="K580" s="8" t="str">
        <f>IFERROR(VLOOKUP(J580,data[],2,FALSE),"")</f>
        <v/>
      </c>
      <c r="L580" s="2"/>
      <c r="M580" s="2"/>
      <c r="N580" s="2"/>
      <c r="O580" s="2"/>
      <c r="P580" s="8" t="str">
        <f t="shared" ref="P580:P643" si="19">IF(J580="","",SUM(L580:N580)*(O580)+(Q580-R580))</f>
        <v/>
      </c>
      <c r="Q580" s="2"/>
      <c r="R580" s="2"/>
      <c r="S580" s="2"/>
      <c r="T580" s="2"/>
      <c r="V580" s="2">
        <v>578</v>
      </c>
      <c r="W580" s="32" t="str">
        <f t="shared" si="18"/>
        <v/>
      </c>
      <c r="X580" s="30" t="str">
        <f>IFERROR(SUMPRODUCT((#REF!=V580)*($P$3:$P$3003)),"")</f>
        <v/>
      </c>
    </row>
    <row r="581" spans="7:24" x14ac:dyDescent="0.2">
      <c r="G581" s="2"/>
      <c r="H581" s="35"/>
      <c r="I581" s="2"/>
      <c r="J581" s="2"/>
      <c r="K581" s="8" t="str">
        <f>IFERROR(VLOOKUP(J581,data[],2,FALSE),"")</f>
        <v/>
      </c>
      <c r="L581" s="2"/>
      <c r="M581" s="2"/>
      <c r="N581" s="2"/>
      <c r="O581" s="2"/>
      <c r="P581" s="8" t="str">
        <f t="shared" si="19"/>
        <v/>
      </c>
      <c r="Q581" s="2"/>
      <c r="R581" s="2"/>
      <c r="S581" s="2"/>
      <c r="T581" s="2"/>
      <c r="V581" s="2">
        <v>579</v>
      </c>
      <c r="W581" s="32" t="str">
        <f t="shared" si="18"/>
        <v/>
      </c>
      <c r="X581" s="30" t="str">
        <f>IFERROR(SUMPRODUCT((#REF!=V581)*($P$3:$P$3003)),"")</f>
        <v/>
      </c>
    </row>
    <row r="582" spans="7:24" x14ac:dyDescent="0.2">
      <c r="G582" s="2"/>
      <c r="H582" s="35"/>
      <c r="I582" s="2"/>
      <c r="J582" s="2"/>
      <c r="K582" s="8" t="str">
        <f>IFERROR(VLOOKUP(J582,data[],2,FALSE),"")</f>
        <v/>
      </c>
      <c r="L582" s="2"/>
      <c r="M582" s="2"/>
      <c r="N582" s="2"/>
      <c r="O582" s="2"/>
      <c r="P582" s="8" t="str">
        <f t="shared" si="19"/>
        <v/>
      </c>
      <c r="Q582" s="2"/>
      <c r="R582" s="2"/>
      <c r="S582" s="2"/>
      <c r="T582" s="2"/>
      <c r="V582" s="2">
        <v>580</v>
      </c>
      <c r="W582" s="32" t="str">
        <f t="shared" si="18"/>
        <v/>
      </c>
      <c r="X582" s="30" t="str">
        <f>IFERROR(SUMPRODUCT((#REF!=V582)*($P$3:$P$3003)),"")</f>
        <v/>
      </c>
    </row>
    <row r="583" spans="7:24" x14ac:dyDescent="0.2">
      <c r="G583" s="2"/>
      <c r="H583" s="35"/>
      <c r="I583" s="2"/>
      <c r="J583" s="2"/>
      <c r="K583" s="8" t="str">
        <f>IFERROR(VLOOKUP(J583,data[],2,FALSE),"")</f>
        <v/>
      </c>
      <c r="L583" s="2"/>
      <c r="M583" s="2"/>
      <c r="N583" s="2"/>
      <c r="O583" s="2"/>
      <c r="P583" s="8" t="str">
        <f t="shared" si="19"/>
        <v/>
      </c>
      <c r="Q583" s="2"/>
      <c r="R583" s="2"/>
      <c r="S583" s="2"/>
      <c r="T583" s="2"/>
      <c r="V583" s="2">
        <v>581</v>
      </c>
      <c r="W583" s="32" t="str">
        <f t="shared" si="18"/>
        <v/>
      </c>
      <c r="X583" s="30" t="str">
        <f>IFERROR(SUMPRODUCT((#REF!=V583)*($P$3:$P$3003)),"")</f>
        <v/>
      </c>
    </row>
    <row r="584" spans="7:24" x14ac:dyDescent="0.2">
      <c r="G584" s="2"/>
      <c r="H584" s="35"/>
      <c r="I584" s="2"/>
      <c r="J584" s="2"/>
      <c r="K584" s="8" t="str">
        <f>IFERROR(VLOOKUP(J584,data[],2,FALSE),"")</f>
        <v/>
      </c>
      <c r="L584" s="2"/>
      <c r="M584" s="2"/>
      <c r="N584" s="2"/>
      <c r="O584" s="2"/>
      <c r="P584" s="8" t="str">
        <f t="shared" si="19"/>
        <v/>
      </c>
      <c r="Q584" s="2"/>
      <c r="R584" s="2"/>
      <c r="S584" s="2"/>
      <c r="T584" s="2"/>
      <c r="V584" s="2">
        <v>582</v>
      </c>
      <c r="W584" s="32" t="str">
        <f t="shared" si="18"/>
        <v/>
      </c>
      <c r="X584" s="30" t="str">
        <f>IFERROR(SUMPRODUCT((#REF!=V584)*($P$3:$P$3003)),"")</f>
        <v/>
      </c>
    </row>
    <row r="585" spans="7:24" x14ac:dyDescent="0.2">
      <c r="G585" s="2"/>
      <c r="H585" s="35"/>
      <c r="I585" s="2"/>
      <c r="J585" s="2"/>
      <c r="K585" s="8" t="str">
        <f>IFERROR(VLOOKUP(J585,data[],2,FALSE),"")</f>
        <v/>
      </c>
      <c r="L585" s="2"/>
      <c r="M585" s="2"/>
      <c r="N585" s="2"/>
      <c r="O585" s="2"/>
      <c r="P585" s="8" t="str">
        <f t="shared" si="19"/>
        <v/>
      </c>
      <c r="Q585" s="2"/>
      <c r="R585" s="2"/>
      <c r="S585" s="2"/>
      <c r="T585" s="2"/>
      <c r="V585" s="2">
        <v>583</v>
      </c>
      <c r="W585" s="32" t="str">
        <f t="shared" si="18"/>
        <v/>
      </c>
      <c r="X585" s="30" t="str">
        <f>IFERROR(SUMPRODUCT((#REF!=V585)*($P$3:$P$3003)),"")</f>
        <v/>
      </c>
    </row>
    <row r="586" spans="7:24" x14ac:dyDescent="0.2">
      <c r="G586" s="2"/>
      <c r="H586" s="35"/>
      <c r="I586" s="2"/>
      <c r="J586" s="2"/>
      <c r="K586" s="8" t="str">
        <f>IFERROR(VLOOKUP(J586,data[],2,FALSE),"")</f>
        <v/>
      </c>
      <c r="L586" s="2"/>
      <c r="M586" s="2"/>
      <c r="N586" s="2"/>
      <c r="O586" s="2"/>
      <c r="P586" s="8" t="str">
        <f t="shared" si="19"/>
        <v/>
      </c>
      <c r="Q586" s="2"/>
      <c r="R586" s="2"/>
      <c r="S586" s="2"/>
      <c r="T586" s="2"/>
      <c r="V586" s="2">
        <v>584</v>
      </c>
      <c r="W586" s="32" t="str">
        <f t="shared" si="18"/>
        <v/>
      </c>
      <c r="X586" s="30" t="str">
        <f>IFERROR(SUMPRODUCT((#REF!=V586)*($P$3:$P$3003)),"")</f>
        <v/>
      </c>
    </row>
    <row r="587" spans="7:24" x14ac:dyDescent="0.2">
      <c r="G587" s="2"/>
      <c r="H587" s="35"/>
      <c r="I587" s="2"/>
      <c r="J587" s="2"/>
      <c r="K587" s="8" t="str">
        <f>IFERROR(VLOOKUP(J587,data[],2,FALSE),"")</f>
        <v/>
      </c>
      <c r="L587" s="2"/>
      <c r="M587" s="2"/>
      <c r="N587" s="2"/>
      <c r="O587" s="2"/>
      <c r="P587" s="8" t="str">
        <f t="shared" si="19"/>
        <v/>
      </c>
      <c r="Q587" s="2"/>
      <c r="R587" s="2"/>
      <c r="S587" s="2"/>
      <c r="T587" s="2"/>
      <c r="V587" s="2">
        <v>585</v>
      </c>
      <c r="W587" s="32" t="str">
        <f t="shared" si="18"/>
        <v/>
      </c>
      <c r="X587" s="30" t="str">
        <f>IFERROR(SUMPRODUCT((#REF!=V587)*($P$3:$P$3003)),"")</f>
        <v/>
      </c>
    </row>
    <row r="588" spans="7:24" x14ac:dyDescent="0.2">
      <c r="G588" s="2"/>
      <c r="H588" s="35"/>
      <c r="I588" s="2"/>
      <c r="J588" s="2"/>
      <c r="K588" s="8" t="str">
        <f>IFERROR(VLOOKUP(J588,data[],2,FALSE),"")</f>
        <v/>
      </c>
      <c r="L588" s="2"/>
      <c r="M588" s="2"/>
      <c r="N588" s="2"/>
      <c r="O588" s="2"/>
      <c r="P588" s="8" t="str">
        <f t="shared" si="19"/>
        <v/>
      </c>
      <c r="Q588" s="2"/>
      <c r="R588" s="2"/>
      <c r="S588" s="2"/>
      <c r="T588" s="2"/>
      <c r="V588" s="2">
        <v>586</v>
      </c>
      <c r="W588" s="32" t="str">
        <f t="shared" si="18"/>
        <v/>
      </c>
      <c r="X588" s="30" t="str">
        <f>IFERROR(SUMPRODUCT((#REF!=V588)*($P$3:$P$3003)),"")</f>
        <v/>
      </c>
    </row>
    <row r="589" spans="7:24" x14ac:dyDescent="0.2">
      <c r="G589" s="2"/>
      <c r="H589" s="35"/>
      <c r="I589" s="2"/>
      <c r="J589" s="2"/>
      <c r="K589" s="8" t="str">
        <f>IFERROR(VLOOKUP(J589,data[],2,FALSE),"")</f>
        <v/>
      </c>
      <c r="L589" s="2"/>
      <c r="M589" s="2"/>
      <c r="N589" s="2"/>
      <c r="O589" s="2"/>
      <c r="P589" s="8" t="str">
        <f t="shared" si="19"/>
        <v/>
      </c>
      <c r="Q589" s="2"/>
      <c r="R589" s="2"/>
      <c r="S589" s="2"/>
      <c r="T589" s="2"/>
      <c r="V589" s="2">
        <v>587</v>
      </c>
      <c r="W589" s="32" t="str">
        <f t="shared" si="18"/>
        <v/>
      </c>
      <c r="X589" s="30" t="str">
        <f>IFERROR(SUMPRODUCT((#REF!=V589)*($P$3:$P$3003)),"")</f>
        <v/>
      </c>
    </row>
    <row r="590" spans="7:24" x14ac:dyDescent="0.2">
      <c r="G590" s="2"/>
      <c r="H590" s="35"/>
      <c r="I590" s="2"/>
      <c r="J590" s="2"/>
      <c r="K590" s="8" t="str">
        <f>IFERROR(VLOOKUP(J590,data[],2,FALSE),"")</f>
        <v/>
      </c>
      <c r="L590" s="2"/>
      <c r="M590" s="2"/>
      <c r="N590" s="2"/>
      <c r="O590" s="2"/>
      <c r="P590" s="8" t="str">
        <f t="shared" si="19"/>
        <v/>
      </c>
      <c r="Q590" s="2"/>
      <c r="R590" s="2"/>
      <c r="S590" s="2"/>
      <c r="T590" s="2"/>
      <c r="V590" s="2">
        <v>588</v>
      </c>
      <c r="W590" s="32" t="str">
        <f t="shared" si="18"/>
        <v/>
      </c>
      <c r="X590" s="30" t="str">
        <f>IFERROR(SUMPRODUCT((#REF!=V590)*($P$3:$P$3003)),"")</f>
        <v/>
      </c>
    </row>
    <row r="591" spans="7:24" x14ac:dyDescent="0.2">
      <c r="G591" s="2"/>
      <c r="H591" s="35"/>
      <c r="I591" s="2"/>
      <c r="J591" s="2"/>
      <c r="K591" s="8" t="str">
        <f>IFERROR(VLOOKUP(J591,data[],2,FALSE),"")</f>
        <v/>
      </c>
      <c r="L591" s="2"/>
      <c r="M591" s="2"/>
      <c r="N591" s="2"/>
      <c r="O591" s="2"/>
      <c r="P591" s="8" t="str">
        <f t="shared" si="19"/>
        <v/>
      </c>
      <c r="Q591" s="2"/>
      <c r="R591" s="2"/>
      <c r="S591" s="2"/>
      <c r="T591" s="2"/>
      <c r="V591" s="2">
        <v>589</v>
      </c>
      <c r="W591" s="32" t="str">
        <f t="shared" si="18"/>
        <v/>
      </c>
      <c r="X591" s="30" t="str">
        <f>IFERROR(SUMPRODUCT((#REF!=V591)*($P$3:$P$3003)),"")</f>
        <v/>
      </c>
    </row>
    <row r="592" spans="7:24" x14ac:dyDescent="0.2">
      <c r="G592" s="2"/>
      <c r="H592" s="35"/>
      <c r="I592" s="2"/>
      <c r="J592" s="2"/>
      <c r="K592" s="8" t="str">
        <f>IFERROR(VLOOKUP(J592,data[],2,FALSE),"")</f>
        <v/>
      </c>
      <c r="L592" s="2"/>
      <c r="M592" s="2"/>
      <c r="N592" s="2"/>
      <c r="O592" s="2"/>
      <c r="P592" s="8" t="str">
        <f t="shared" si="19"/>
        <v/>
      </c>
      <c r="Q592" s="2"/>
      <c r="R592" s="2"/>
      <c r="S592" s="2"/>
      <c r="T592" s="2"/>
      <c r="V592" s="2">
        <v>590</v>
      </c>
      <c r="W592" s="32" t="str">
        <f t="shared" si="18"/>
        <v/>
      </c>
      <c r="X592" s="30" t="str">
        <f>IFERROR(SUMPRODUCT((#REF!=V592)*($P$3:$P$3003)),"")</f>
        <v/>
      </c>
    </row>
    <row r="593" spans="7:24" x14ac:dyDescent="0.2">
      <c r="G593" s="2"/>
      <c r="H593" s="35"/>
      <c r="I593" s="2"/>
      <c r="J593" s="2"/>
      <c r="K593" s="8" t="str">
        <f>IFERROR(VLOOKUP(J593,data[],2,FALSE),"")</f>
        <v/>
      </c>
      <c r="L593" s="2"/>
      <c r="M593" s="2"/>
      <c r="N593" s="2"/>
      <c r="O593" s="2"/>
      <c r="P593" s="8" t="str">
        <f t="shared" si="19"/>
        <v/>
      </c>
      <c r="Q593" s="2"/>
      <c r="R593" s="2"/>
      <c r="S593" s="2"/>
      <c r="T593" s="2"/>
      <c r="V593" s="2">
        <v>591</v>
      </c>
      <c r="W593" s="32" t="str">
        <f t="shared" si="18"/>
        <v/>
      </c>
      <c r="X593" s="30" t="str">
        <f>IFERROR(SUMPRODUCT((#REF!=V593)*($P$3:$P$3003)),"")</f>
        <v/>
      </c>
    </row>
    <row r="594" spans="7:24" x14ac:dyDescent="0.2">
      <c r="G594" s="2"/>
      <c r="H594" s="35"/>
      <c r="I594" s="2"/>
      <c r="J594" s="2"/>
      <c r="K594" s="8" t="str">
        <f>IFERROR(VLOOKUP(J594,data[],2,FALSE),"")</f>
        <v/>
      </c>
      <c r="L594" s="2"/>
      <c r="M594" s="2"/>
      <c r="N594" s="2"/>
      <c r="O594" s="2"/>
      <c r="P594" s="8" t="str">
        <f t="shared" si="19"/>
        <v/>
      </c>
      <c r="Q594" s="2"/>
      <c r="R594" s="2"/>
      <c r="S594" s="2"/>
      <c r="T594" s="2"/>
      <c r="V594" s="2">
        <v>592</v>
      </c>
      <c r="W594" s="32" t="str">
        <f t="shared" si="18"/>
        <v/>
      </c>
      <c r="X594" s="30" t="str">
        <f>IFERROR(SUMPRODUCT((#REF!=V594)*($P$3:$P$3003)),"")</f>
        <v/>
      </c>
    </row>
    <row r="595" spans="7:24" x14ac:dyDescent="0.2">
      <c r="G595" s="2"/>
      <c r="H595" s="35"/>
      <c r="I595" s="2"/>
      <c r="J595" s="2"/>
      <c r="K595" s="8" t="str">
        <f>IFERROR(VLOOKUP(J595,data[],2,FALSE),"")</f>
        <v/>
      </c>
      <c r="L595" s="2"/>
      <c r="M595" s="2"/>
      <c r="N595" s="2"/>
      <c r="O595" s="2"/>
      <c r="P595" s="8" t="str">
        <f t="shared" si="19"/>
        <v/>
      </c>
      <c r="Q595" s="2"/>
      <c r="R595" s="2"/>
      <c r="S595" s="2"/>
      <c r="T595" s="2"/>
      <c r="V595" s="2">
        <v>593</v>
      </c>
      <c r="W595" s="32" t="str">
        <f t="shared" si="18"/>
        <v/>
      </c>
      <c r="X595" s="30" t="str">
        <f>IFERROR(SUMPRODUCT((#REF!=V595)*($P$3:$P$3003)),"")</f>
        <v/>
      </c>
    </row>
    <row r="596" spans="7:24" x14ac:dyDescent="0.2">
      <c r="G596" s="2"/>
      <c r="H596" s="35"/>
      <c r="I596" s="2"/>
      <c r="J596" s="2"/>
      <c r="K596" s="8" t="str">
        <f>IFERROR(VLOOKUP(J596,data[],2,FALSE),"")</f>
        <v/>
      </c>
      <c r="L596" s="2"/>
      <c r="M596" s="2"/>
      <c r="N596" s="2"/>
      <c r="O596" s="2"/>
      <c r="P596" s="8" t="str">
        <f t="shared" si="19"/>
        <v/>
      </c>
      <c r="Q596" s="2"/>
      <c r="R596" s="2"/>
      <c r="S596" s="2"/>
      <c r="T596" s="2"/>
      <c r="V596" s="2">
        <v>594</v>
      </c>
      <c r="W596" s="32" t="str">
        <f t="shared" si="18"/>
        <v/>
      </c>
      <c r="X596" s="30" t="str">
        <f>IFERROR(SUMPRODUCT((#REF!=V596)*($P$3:$P$3003)),"")</f>
        <v/>
      </c>
    </row>
    <row r="597" spans="7:24" x14ac:dyDescent="0.2">
      <c r="G597" s="2"/>
      <c r="H597" s="35"/>
      <c r="I597" s="2"/>
      <c r="J597" s="2"/>
      <c r="K597" s="8" t="str">
        <f>IFERROR(VLOOKUP(J597,data[],2,FALSE),"")</f>
        <v/>
      </c>
      <c r="L597" s="2"/>
      <c r="M597" s="2"/>
      <c r="N597" s="2"/>
      <c r="O597" s="2"/>
      <c r="P597" s="8" t="str">
        <f t="shared" si="19"/>
        <v/>
      </c>
      <c r="Q597" s="2"/>
      <c r="R597" s="2"/>
      <c r="S597" s="2"/>
      <c r="T597" s="2"/>
      <c r="V597" s="2">
        <v>595</v>
      </c>
      <c r="W597" s="32" t="str">
        <f t="shared" si="18"/>
        <v/>
      </c>
      <c r="X597" s="30" t="str">
        <f>IFERROR(SUMPRODUCT((#REF!=V597)*($P$3:$P$3003)),"")</f>
        <v/>
      </c>
    </row>
    <row r="598" spans="7:24" x14ac:dyDescent="0.2">
      <c r="G598" s="2"/>
      <c r="H598" s="35"/>
      <c r="I598" s="2"/>
      <c r="J598" s="2"/>
      <c r="K598" s="8" t="str">
        <f>IFERROR(VLOOKUP(J598,data[],2,FALSE),"")</f>
        <v/>
      </c>
      <c r="L598" s="2"/>
      <c r="M598" s="2"/>
      <c r="N598" s="2"/>
      <c r="O598" s="2"/>
      <c r="P598" s="8" t="str">
        <f t="shared" si="19"/>
        <v/>
      </c>
      <c r="Q598" s="2"/>
      <c r="R598" s="2"/>
      <c r="S598" s="2"/>
      <c r="T598" s="2"/>
      <c r="V598" s="2">
        <v>596</v>
      </c>
      <c r="W598" s="32" t="str">
        <f t="shared" si="18"/>
        <v/>
      </c>
      <c r="X598" s="30" t="str">
        <f>IFERROR(SUMPRODUCT((#REF!=V598)*($P$3:$P$3003)),"")</f>
        <v/>
      </c>
    </row>
    <row r="599" spans="7:24" x14ac:dyDescent="0.2">
      <c r="G599" s="2"/>
      <c r="H599" s="35"/>
      <c r="I599" s="2"/>
      <c r="J599" s="2"/>
      <c r="K599" s="8" t="str">
        <f>IFERROR(VLOOKUP(J599,data[],2,FALSE),"")</f>
        <v/>
      </c>
      <c r="L599" s="2"/>
      <c r="M599" s="2"/>
      <c r="N599" s="2"/>
      <c r="O599" s="2"/>
      <c r="P599" s="8" t="str">
        <f t="shared" si="19"/>
        <v/>
      </c>
      <c r="Q599" s="2"/>
      <c r="R599" s="2"/>
      <c r="S599" s="2"/>
      <c r="T599" s="2"/>
      <c r="V599" s="2">
        <v>597</v>
      </c>
      <c r="W599" s="32" t="str">
        <f t="shared" si="18"/>
        <v/>
      </c>
      <c r="X599" s="30" t="str">
        <f>IFERROR(SUMPRODUCT((#REF!=V599)*($P$3:$P$3003)),"")</f>
        <v/>
      </c>
    </row>
    <row r="600" spans="7:24" x14ac:dyDescent="0.2">
      <c r="G600" s="2"/>
      <c r="H600" s="35"/>
      <c r="I600" s="2"/>
      <c r="J600" s="2"/>
      <c r="K600" s="8" t="str">
        <f>IFERROR(VLOOKUP(J600,data[],2,FALSE),"")</f>
        <v/>
      </c>
      <c r="L600" s="2"/>
      <c r="M600" s="2"/>
      <c r="N600" s="2"/>
      <c r="O600" s="2"/>
      <c r="P600" s="8" t="str">
        <f t="shared" si="19"/>
        <v/>
      </c>
      <c r="Q600" s="2"/>
      <c r="R600" s="2"/>
      <c r="S600" s="2"/>
      <c r="T600" s="2"/>
      <c r="V600" s="2">
        <v>598</v>
      </c>
      <c r="W600" s="32" t="str">
        <f t="shared" si="18"/>
        <v/>
      </c>
      <c r="X600" s="30" t="str">
        <f>IFERROR(SUMPRODUCT((#REF!=V600)*($P$3:$P$3003)),"")</f>
        <v/>
      </c>
    </row>
    <row r="601" spans="7:24" x14ac:dyDescent="0.2">
      <c r="G601" s="2"/>
      <c r="H601" s="35"/>
      <c r="I601" s="2"/>
      <c r="J601" s="2"/>
      <c r="K601" s="8" t="str">
        <f>IFERROR(VLOOKUP(J601,data[],2,FALSE),"")</f>
        <v/>
      </c>
      <c r="L601" s="2"/>
      <c r="M601" s="2"/>
      <c r="N601" s="2"/>
      <c r="O601" s="2"/>
      <c r="P601" s="8" t="str">
        <f t="shared" si="19"/>
        <v/>
      </c>
      <c r="Q601" s="2"/>
      <c r="R601" s="2"/>
      <c r="S601" s="2"/>
      <c r="T601" s="2"/>
      <c r="V601" s="2">
        <v>599</v>
      </c>
      <c r="W601" s="32" t="str">
        <f t="shared" si="18"/>
        <v/>
      </c>
      <c r="X601" s="30" t="str">
        <f>IFERROR(SUMPRODUCT((#REF!=V601)*($P$3:$P$3003)),"")</f>
        <v/>
      </c>
    </row>
    <row r="602" spans="7:24" x14ac:dyDescent="0.2">
      <c r="G602" s="2"/>
      <c r="H602" s="35"/>
      <c r="I602" s="2"/>
      <c r="J602" s="2"/>
      <c r="K602" s="8" t="str">
        <f>IFERROR(VLOOKUP(J602,data[],2,FALSE),"")</f>
        <v/>
      </c>
      <c r="L602" s="2"/>
      <c r="M602" s="2"/>
      <c r="N602" s="2"/>
      <c r="O602" s="2"/>
      <c r="P602" s="8" t="str">
        <f t="shared" si="19"/>
        <v/>
      </c>
      <c r="Q602" s="2"/>
      <c r="R602" s="2"/>
      <c r="S602" s="2"/>
      <c r="T602" s="2"/>
      <c r="V602" s="2">
        <v>600</v>
      </c>
      <c r="W602" s="32" t="str">
        <f t="shared" si="18"/>
        <v/>
      </c>
      <c r="X602" s="30" t="str">
        <f>IFERROR(SUMPRODUCT((#REF!=V602)*($P$3:$P$3003)),"")</f>
        <v/>
      </c>
    </row>
    <row r="603" spans="7:24" x14ac:dyDescent="0.2">
      <c r="G603" s="2"/>
      <c r="H603" s="35"/>
      <c r="I603" s="2"/>
      <c r="J603" s="2"/>
      <c r="K603" s="8" t="str">
        <f>IFERROR(VLOOKUP(J603,data[],2,FALSE),"")</f>
        <v/>
      </c>
      <c r="L603" s="2"/>
      <c r="M603" s="2"/>
      <c r="N603" s="2"/>
      <c r="O603" s="2"/>
      <c r="P603" s="8" t="str">
        <f t="shared" si="19"/>
        <v/>
      </c>
      <c r="Q603" s="2"/>
      <c r="R603" s="2"/>
      <c r="S603" s="2"/>
      <c r="T603" s="2"/>
      <c r="V603" s="2">
        <v>601</v>
      </c>
      <c r="W603" s="32" t="str">
        <f t="shared" si="18"/>
        <v/>
      </c>
      <c r="X603" s="30" t="str">
        <f>IFERROR(SUMPRODUCT((#REF!=V603)*($P$3:$P$3003)),"")</f>
        <v/>
      </c>
    </row>
    <row r="604" spans="7:24" x14ac:dyDescent="0.2">
      <c r="G604" s="2"/>
      <c r="H604" s="35"/>
      <c r="I604" s="2"/>
      <c r="J604" s="2"/>
      <c r="K604" s="8" t="str">
        <f>IFERROR(VLOOKUP(J604,data[],2,FALSE),"")</f>
        <v/>
      </c>
      <c r="L604" s="2"/>
      <c r="M604" s="2"/>
      <c r="N604" s="2"/>
      <c r="O604" s="2"/>
      <c r="P604" s="8" t="str">
        <f t="shared" si="19"/>
        <v/>
      </c>
      <c r="Q604" s="2"/>
      <c r="R604" s="2"/>
      <c r="S604" s="2"/>
      <c r="T604" s="2"/>
      <c r="V604" s="2">
        <v>602</v>
      </c>
      <c r="W604" s="32" t="str">
        <f t="shared" si="18"/>
        <v/>
      </c>
      <c r="X604" s="30" t="str">
        <f>IFERROR(SUMPRODUCT((#REF!=V604)*($P$3:$P$3003)),"")</f>
        <v/>
      </c>
    </row>
    <row r="605" spans="7:24" x14ac:dyDescent="0.2">
      <c r="G605" s="2"/>
      <c r="H605" s="35"/>
      <c r="I605" s="2"/>
      <c r="J605" s="2"/>
      <c r="K605" s="8" t="str">
        <f>IFERROR(VLOOKUP(J605,data[],2,FALSE),"")</f>
        <v/>
      </c>
      <c r="L605" s="2"/>
      <c r="M605" s="2"/>
      <c r="N605" s="2"/>
      <c r="O605" s="2"/>
      <c r="P605" s="8" t="str">
        <f t="shared" si="19"/>
        <v/>
      </c>
      <c r="Q605" s="2"/>
      <c r="R605" s="2"/>
      <c r="S605" s="2"/>
      <c r="T605" s="2"/>
      <c r="V605" s="2">
        <v>603</v>
      </c>
      <c r="W605" s="32" t="str">
        <f t="shared" si="18"/>
        <v/>
      </c>
      <c r="X605" s="30" t="str">
        <f>IFERROR(SUMPRODUCT((#REF!=V605)*($P$3:$P$3003)),"")</f>
        <v/>
      </c>
    </row>
    <row r="606" spans="7:24" x14ac:dyDescent="0.2">
      <c r="G606" s="2"/>
      <c r="H606" s="35"/>
      <c r="I606" s="2"/>
      <c r="J606" s="2"/>
      <c r="K606" s="8" t="str">
        <f>IFERROR(VLOOKUP(J606,data[],2,FALSE),"")</f>
        <v/>
      </c>
      <c r="L606" s="2"/>
      <c r="M606" s="2"/>
      <c r="N606" s="2"/>
      <c r="O606" s="2"/>
      <c r="P606" s="8" t="str">
        <f t="shared" si="19"/>
        <v/>
      </c>
      <c r="Q606" s="2"/>
      <c r="R606" s="2"/>
      <c r="S606" s="2"/>
      <c r="T606" s="2"/>
      <c r="V606" s="2">
        <v>604</v>
      </c>
      <c r="W606" s="32" t="str">
        <f t="shared" si="18"/>
        <v/>
      </c>
      <c r="X606" s="30" t="str">
        <f>IFERROR(SUMPRODUCT((#REF!=V606)*($P$3:$P$3003)),"")</f>
        <v/>
      </c>
    </row>
    <row r="607" spans="7:24" x14ac:dyDescent="0.2">
      <c r="G607" s="2"/>
      <c r="H607" s="35"/>
      <c r="I607" s="2"/>
      <c r="J607" s="2"/>
      <c r="K607" s="8" t="str">
        <f>IFERROR(VLOOKUP(J607,data[],2,FALSE),"")</f>
        <v/>
      </c>
      <c r="L607" s="2"/>
      <c r="M607" s="2"/>
      <c r="N607" s="2"/>
      <c r="O607" s="2"/>
      <c r="P607" s="8" t="str">
        <f t="shared" si="19"/>
        <v/>
      </c>
      <c r="Q607" s="2"/>
      <c r="R607" s="2"/>
      <c r="S607" s="2"/>
      <c r="T607" s="2"/>
      <c r="V607" s="2">
        <v>605</v>
      </c>
      <c r="W607" s="32" t="str">
        <f t="shared" si="18"/>
        <v/>
      </c>
      <c r="X607" s="30" t="str">
        <f>IFERROR(SUMPRODUCT((#REF!=V607)*($P$3:$P$3003)),"")</f>
        <v/>
      </c>
    </row>
    <row r="608" spans="7:24" x14ac:dyDescent="0.2">
      <c r="G608" s="2"/>
      <c r="H608" s="35"/>
      <c r="I608" s="2"/>
      <c r="J608" s="2"/>
      <c r="K608" s="8" t="str">
        <f>IFERROR(VLOOKUP(J608,data[],2,FALSE),"")</f>
        <v/>
      </c>
      <c r="L608" s="2"/>
      <c r="M608" s="2"/>
      <c r="N608" s="2"/>
      <c r="O608" s="2"/>
      <c r="P608" s="8" t="str">
        <f t="shared" si="19"/>
        <v/>
      </c>
      <c r="Q608" s="2"/>
      <c r="R608" s="2"/>
      <c r="S608" s="2"/>
      <c r="T608" s="2"/>
      <c r="V608" s="2">
        <v>606</v>
      </c>
      <c r="W608" s="32" t="str">
        <f t="shared" si="18"/>
        <v/>
      </c>
      <c r="X608" s="30" t="str">
        <f>IFERROR(SUMPRODUCT((#REF!=V608)*($P$3:$P$3003)),"")</f>
        <v/>
      </c>
    </row>
    <row r="609" spans="7:24" x14ac:dyDescent="0.2">
      <c r="G609" s="2"/>
      <c r="H609" s="35"/>
      <c r="I609" s="2"/>
      <c r="J609" s="2"/>
      <c r="K609" s="8" t="str">
        <f>IFERROR(VLOOKUP(J609,data[],2,FALSE),"")</f>
        <v/>
      </c>
      <c r="L609" s="2"/>
      <c r="M609" s="2"/>
      <c r="N609" s="2"/>
      <c r="O609" s="2"/>
      <c r="P609" s="8" t="str">
        <f t="shared" si="19"/>
        <v/>
      </c>
      <c r="Q609" s="2"/>
      <c r="R609" s="2"/>
      <c r="S609" s="2"/>
      <c r="T609" s="2"/>
      <c r="V609" s="2">
        <v>607</v>
      </c>
      <c r="W609" s="32" t="str">
        <f t="shared" si="18"/>
        <v/>
      </c>
      <c r="X609" s="30" t="str">
        <f>IFERROR(SUMPRODUCT((#REF!=V609)*($P$3:$P$3003)),"")</f>
        <v/>
      </c>
    </row>
    <row r="610" spans="7:24" x14ac:dyDescent="0.2">
      <c r="G610" s="2"/>
      <c r="H610" s="35"/>
      <c r="I610" s="2"/>
      <c r="J610" s="2"/>
      <c r="K610" s="8" t="str">
        <f>IFERROR(VLOOKUP(J610,data[],2,FALSE),"")</f>
        <v/>
      </c>
      <c r="L610" s="2"/>
      <c r="M610" s="2"/>
      <c r="N610" s="2"/>
      <c r="O610" s="2"/>
      <c r="P610" s="8" t="str">
        <f t="shared" si="19"/>
        <v/>
      </c>
      <c r="Q610" s="2"/>
      <c r="R610" s="2"/>
      <c r="S610" s="2"/>
      <c r="T610" s="2"/>
      <c r="V610" s="2">
        <v>608</v>
      </c>
      <c r="W610" s="32" t="str">
        <f t="shared" si="18"/>
        <v/>
      </c>
      <c r="X610" s="30" t="str">
        <f>IFERROR(SUMPRODUCT((#REF!=V610)*($P$3:$P$3003)),"")</f>
        <v/>
      </c>
    </row>
    <row r="611" spans="7:24" x14ac:dyDescent="0.2">
      <c r="G611" s="2"/>
      <c r="H611" s="35"/>
      <c r="I611" s="2"/>
      <c r="J611" s="2"/>
      <c r="K611" s="8" t="str">
        <f>IFERROR(VLOOKUP(J611,data[],2,FALSE),"")</f>
        <v/>
      </c>
      <c r="L611" s="2"/>
      <c r="M611" s="2"/>
      <c r="N611" s="2"/>
      <c r="O611" s="2"/>
      <c r="P611" s="8" t="str">
        <f t="shared" si="19"/>
        <v/>
      </c>
      <c r="Q611" s="2"/>
      <c r="R611" s="2"/>
      <c r="S611" s="2"/>
      <c r="T611" s="2"/>
      <c r="V611" s="2">
        <v>609</v>
      </c>
      <c r="W611" s="32" t="str">
        <f t="shared" si="18"/>
        <v/>
      </c>
      <c r="X611" s="30" t="str">
        <f>IFERROR(SUMPRODUCT((#REF!=V611)*($P$3:$P$3003)),"")</f>
        <v/>
      </c>
    </row>
    <row r="612" spans="7:24" x14ac:dyDescent="0.2">
      <c r="G612" s="2"/>
      <c r="H612" s="35"/>
      <c r="I612" s="2"/>
      <c r="J612" s="2"/>
      <c r="K612" s="8" t="str">
        <f>IFERROR(VLOOKUP(J612,data[],2,FALSE),"")</f>
        <v/>
      </c>
      <c r="L612" s="2"/>
      <c r="M612" s="2"/>
      <c r="N612" s="2"/>
      <c r="O612" s="2"/>
      <c r="P612" s="8" t="str">
        <f t="shared" si="19"/>
        <v/>
      </c>
      <c r="Q612" s="2"/>
      <c r="R612" s="2"/>
      <c r="S612" s="2"/>
      <c r="T612" s="2"/>
      <c r="V612" s="2">
        <v>610</v>
      </c>
      <c r="W612" s="32" t="str">
        <f t="shared" si="18"/>
        <v/>
      </c>
      <c r="X612" s="30" t="str">
        <f>IFERROR(SUMPRODUCT((#REF!=V612)*($P$3:$P$3003)),"")</f>
        <v/>
      </c>
    </row>
    <row r="613" spans="7:24" x14ac:dyDescent="0.2">
      <c r="G613" s="2"/>
      <c r="H613" s="35"/>
      <c r="I613" s="2"/>
      <c r="J613" s="2"/>
      <c r="K613" s="8" t="str">
        <f>IFERROR(VLOOKUP(J613,data[],2,FALSE),"")</f>
        <v/>
      </c>
      <c r="L613" s="2"/>
      <c r="M613" s="2"/>
      <c r="N613" s="2"/>
      <c r="O613" s="2"/>
      <c r="P613" s="8" t="str">
        <f t="shared" si="19"/>
        <v/>
      </c>
      <c r="Q613" s="2"/>
      <c r="R613" s="2"/>
      <c r="S613" s="2"/>
      <c r="T613" s="2"/>
      <c r="V613" s="2">
        <v>611</v>
      </c>
      <c r="W613" s="32" t="str">
        <f t="shared" si="18"/>
        <v/>
      </c>
      <c r="X613" s="30" t="str">
        <f>IFERROR(SUMPRODUCT((#REF!=V613)*($P$3:$P$3003)),"")</f>
        <v/>
      </c>
    </row>
    <row r="614" spans="7:24" x14ac:dyDescent="0.2">
      <c r="G614" s="2"/>
      <c r="H614" s="35"/>
      <c r="I614" s="2"/>
      <c r="J614" s="2"/>
      <c r="K614" s="8" t="str">
        <f>IFERROR(VLOOKUP(J614,data[],2,FALSE),"")</f>
        <v/>
      </c>
      <c r="L614" s="2"/>
      <c r="M614" s="2"/>
      <c r="N614" s="2"/>
      <c r="O614" s="2"/>
      <c r="P614" s="8" t="str">
        <f t="shared" si="19"/>
        <v/>
      </c>
      <c r="Q614" s="2"/>
      <c r="R614" s="2"/>
      <c r="S614" s="2"/>
      <c r="T614" s="2"/>
      <c r="V614" s="2">
        <v>612</v>
      </c>
      <c r="W614" s="32" t="str">
        <f t="shared" si="18"/>
        <v/>
      </c>
      <c r="X614" s="30" t="str">
        <f>IFERROR(SUMPRODUCT((#REF!=V614)*($P$3:$P$3003)),"")</f>
        <v/>
      </c>
    </row>
    <row r="615" spans="7:24" x14ac:dyDescent="0.2">
      <c r="G615" s="2"/>
      <c r="H615" s="35"/>
      <c r="I615" s="2"/>
      <c r="J615" s="2"/>
      <c r="K615" s="8" t="str">
        <f>IFERROR(VLOOKUP(J615,data[],2,FALSE),"")</f>
        <v/>
      </c>
      <c r="L615" s="2"/>
      <c r="M615" s="2"/>
      <c r="N615" s="2"/>
      <c r="O615" s="2"/>
      <c r="P615" s="8" t="str">
        <f t="shared" si="19"/>
        <v/>
      </c>
      <c r="Q615" s="2"/>
      <c r="R615" s="2"/>
      <c r="S615" s="2"/>
      <c r="T615" s="2"/>
      <c r="V615" s="2">
        <v>613</v>
      </c>
      <c r="W615" s="32" t="str">
        <f t="shared" si="18"/>
        <v/>
      </c>
      <c r="X615" s="30" t="str">
        <f>IFERROR(SUMPRODUCT((#REF!=V615)*($P$3:$P$3003)),"")</f>
        <v/>
      </c>
    </row>
    <row r="616" spans="7:24" x14ac:dyDescent="0.2">
      <c r="G616" s="2"/>
      <c r="H616" s="35"/>
      <c r="I616" s="2"/>
      <c r="J616" s="2"/>
      <c r="K616" s="8" t="str">
        <f>IFERROR(VLOOKUP(J616,data[],2,FALSE),"")</f>
        <v/>
      </c>
      <c r="L616" s="2"/>
      <c r="M616" s="2"/>
      <c r="N616" s="2"/>
      <c r="O616" s="2"/>
      <c r="P616" s="8" t="str">
        <f t="shared" si="19"/>
        <v/>
      </c>
      <c r="Q616" s="2"/>
      <c r="R616" s="2"/>
      <c r="S616" s="2"/>
      <c r="T616" s="2"/>
      <c r="V616" s="2">
        <v>614</v>
      </c>
      <c r="W616" s="32" t="str">
        <f t="shared" si="18"/>
        <v/>
      </c>
      <c r="X616" s="30" t="str">
        <f>IFERROR(SUMPRODUCT((#REF!=V616)*($P$3:$P$3003)),"")</f>
        <v/>
      </c>
    </row>
    <row r="617" spans="7:24" x14ac:dyDescent="0.2">
      <c r="G617" s="2"/>
      <c r="H617" s="35"/>
      <c r="I617" s="2"/>
      <c r="J617" s="2"/>
      <c r="K617" s="8" t="str">
        <f>IFERROR(VLOOKUP(J617,data[],2,FALSE),"")</f>
        <v/>
      </c>
      <c r="L617" s="2"/>
      <c r="M617" s="2"/>
      <c r="N617" s="2"/>
      <c r="O617" s="2"/>
      <c r="P617" s="8" t="str">
        <f t="shared" si="19"/>
        <v/>
      </c>
      <c r="Q617" s="2"/>
      <c r="R617" s="2"/>
      <c r="S617" s="2"/>
      <c r="T617" s="2"/>
      <c r="V617" s="2">
        <v>615</v>
      </c>
      <c r="W617" s="32" t="str">
        <f t="shared" si="18"/>
        <v/>
      </c>
      <c r="X617" s="30" t="str">
        <f>IFERROR(SUMPRODUCT((#REF!=V617)*($P$3:$P$3003)),"")</f>
        <v/>
      </c>
    </row>
    <row r="618" spans="7:24" x14ac:dyDescent="0.2">
      <c r="G618" s="2"/>
      <c r="H618" s="35"/>
      <c r="I618" s="2"/>
      <c r="J618" s="2"/>
      <c r="K618" s="8" t="str">
        <f>IFERROR(VLOOKUP(J618,data[],2,FALSE),"")</f>
        <v/>
      </c>
      <c r="L618" s="2"/>
      <c r="M618" s="2"/>
      <c r="N618" s="2"/>
      <c r="O618" s="2"/>
      <c r="P618" s="8" t="str">
        <f t="shared" si="19"/>
        <v/>
      </c>
      <c r="Q618" s="2"/>
      <c r="R618" s="2"/>
      <c r="S618" s="2"/>
      <c r="T618" s="2"/>
      <c r="V618" s="2">
        <v>616</v>
      </c>
      <c r="W618" s="32" t="str">
        <f t="shared" si="18"/>
        <v/>
      </c>
      <c r="X618" s="30" t="str">
        <f>IFERROR(SUMPRODUCT((#REF!=V618)*($P$3:$P$3003)),"")</f>
        <v/>
      </c>
    </row>
    <row r="619" spans="7:24" x14ac:dyDescent="0.2">
      <c r="G619" s="2"/>
      <c r="H619" s="35"/>
      <c r="I619" s="2"/>
      <c r="J619" s="2"/>
      <c r="K619" s="8" t="str">
        <f>IFERROR(VLOOKUP(J619,data[],2,FALSE),"")</f>
        <v/>
      </c>
      <c r="L619" s="2"/>
      <c r="M619" s="2"/>
      <c r="N619" s="2"/>
      <c r="O619" s="2"/>
      <c r="P619" s="8" t="str">
        <f t="shared" si="19"/>
        <v/>
      </c>
      <c r="Q619" s="2"/>
      <c r="R619" s="2"/>
      <c r="S619" s="2"/>
      <c r="T619" s="2"/>
      <c r="V619" s="2">
        <v>617</v>
      </c>
      <c r="W619" s="32" t="str">
        <f t="shared" si="18"/>
        <v/>
      </c>
      <c r="X619" s="30" t="str">
        <f>IFERROR(SUMPRODUCT((#REF!=V619)*($P$3:$P$3003)),"")</f>
        <v/>
      </c>
    </row>
    <row r="620" spans="7:24" x14ac:dyDescent="0.2">
      <c r="G620" s="2"/>
      <c r="H620" s="35"/>
      <c r="I620" s="2"/>
      <c r="J620" s="2"/>
      <c r="K620" s="8" t="str">
        <f>IFERROR(VLOOKUP(J620,data[],2,FALSE),"")</f>
        <v/>
      </c>
      <c r="L620" s="2"/>
      <c r="M620" s="2"/>
      <c r="N620" s="2"/>
      <c r="O620" s="2"/>
      <c r="P620" s="8" t="str">
        <f t="shared" si="19"/>
        <v/>
      </c>
      <c r="Q620" s="2"/>
      <c r="R620" s="2"/>
      <c r="S620" s="2"/>
      <c r="T620" s="2"/>
      <c r="V620" s="2">
        <v>618</v>
      </c>
      <c r="W620" s="32" t="str">
        <f t="shared" si="18"/>
        <v/>
      </c>
      <c r="X620" s="30" t="str">
        <f>IFERROR(SUMPRODUCT((#REF!=V620)*($P$3:$P$3003)),"")</f>
        <v/>
      </c>
    </row>
    <row r="621" spans="7:24" x14ac:dyDescent="0.2">
      <c r="G621" s="2"/>
      <c r="H621" s="35"/>
      <c r="I621" s="2"/>
      <c r="J621" s="2"/>
      <c r="K621" s="8" t="str">
        <f>IFERROR(VLOOKUP(J621,data[],2,FALSE),"")</f>
        <v/>
      </c>
      <c r="L621" s="2"/>
      <c r="M621" s="2"/>
      <c r="N621" s="2"/>
      <c r="O621" s="2"/>
      <c r="P621" s="8" t="str">
        <f t="shared" si="19"/>
        <v/>
      </c>
      <c r="Q621" s="2"/>
      <c r="R621" s="2"/>
      <c r="S621" s="2"/>
      <c r="T621" s="2"/>
      <c r="V621" s="2">
        <v>619</v>
      </c>
      <c r="W621" s="32" t="str">
        <f t="shared" si="18"/>
        <v/>
      </c>
      <c r="X621" s="30" t="str">
        <f>IFERROR(SUMPRODUCT((#REF!=V621)*($P$3:$P$3003)),"")</f>
        <v/>
      </c>
    </row>
    <row r="622" spans="7:24" x14ac:dyDescent="0.2">
      <c r="G622" s="2"/>
      <c r="H622" s="35"/>
      <c r="I622" s="2"/>
      <c r="J622" s="2"/>
      <c r="K622" s="8" t="str">
        <f>IFERROR(VLOOKUP(J622,data[],2,FALSE),"")</f>
        <v/>
      </c>
      <c r="L622" s="2"/>
      <c r="M622" s="2"/>
      <c r="N622" s="2"/>
      <c r="O622" s="2"/>
      <c r="P622" s="8" t="str">
        <f t="shared" si="19"/>
        <v/>
      </c>
      <c r="Q622" s="2"/>
      <c r="R622" s="2"/>
      <c r="S622" s="2"/>
      <c r="T622" s="2"/>
      <c r="V622" s="2">
        <v>620</v>
      </c>
      <c r="W622" s="32" t="str">
        <f t="shared" si="18"/>
        <v/>
      </c>
      <c r="X622" s="30" t="str">
        <f>IFERROR(SUMPRODUCT((#REF!=V622)*($P$3:$P$3003)),"")</f>
        <v/>
      </c>
    </row>
    <row r="623" spans="7:24" x14ac:dyDescent="0.2">
      <c r="G623" s="2"/>
      <c r="H623" s="35"/>
      <c r="I623" s="2"/>
      <c r="J623" s="2"/>
      <c r="K623" s="8" t="str">
        <f>IFERROR(VLOOKUP(J623,data[],2,FALSE),"")</f>
        <v/>
      </c>
      <c r="L623" s="2"/>
      <c r="M623" s="2"/>
      <c r="N623" s="2"/>
      <c r="O623" s="2"/>
      <c r="P623" s="8" t="str">
        <f t="shared" si="19"/>
        <v/>
      </c>
      <c r="Q623" s="2"/>
      <c r="R623" s="2"/>
      <c r="S623" s="2"/>
      <c r="T623" s="2"/>
      <c r="V623" s="2">
        <v>621</v>
      </c>
      <c r="W623" s="32" t="str">
        <f t="shared" si="18"/>
        <v/>
      </c>
      <c r="X623" s="30" t="str">
        <f>IFERROR(SUMPRODUCT((#REF!=V623)*($P$3:$P$3003)),"")</f>
        <v/>
      </c>
    </row>
    <row r="624" spans="7:24" x14ac:dyDescent="0.2">
      <c r="G624" s="2"/>
      <c r="H624" s="35"/>
      <c r="I624" s="2"/>
      <c r="J624" s="2"/>
      <c r="K624" s="8" t="str">
        <f>IFERROR(VLOOKUP(J624,data[],2,FALSE),"")</f>
        <v/>
      </c>
      <c r="L624" s="2"/>
      <c r="M624" s="2"/>
      <c r="N624" s="2"/>
      <c r="O624" s="2"/>
      <c r="P624" s="8" t="str">
        <f t="shared" si="19"/>
        <v/>
      </c>
      <c r="Q624" s="2"/>
      <c r="R624" s="2"/>
      <c r="S624" s="2"/>
      <c r="T624" s="2"/>
      <c r="V624" s="2">
        <v>622</v>
      </c>
      <c r="W624" s="32" t="str">
        <f t="shared" si="18"/>
        <v/>
      </c>
      <c r="X624" s="30" t="str">
        <f>IFERROR(SUMPRODUCT((#REF!=V624)*($P$3:$P$3003)),"")</f>
        <v/>
      </c>
    </row>
    <row r="625" spans="7:24" x14ac:dyDescent="0.2">
      <c r="G625" s="2"/>
      <c r="H625" s="35"/>
      <c r="I625" s="2"/>
      <c r="J625" s="2"/>
      <c r="K625" s="8" t="str">
        <f>IFERROR(VLOOKUP(J625,data[],2,FALSE),"")</f>
        <v/>
      </c>
      <c r="L625" s="2"/>
      <c r="M625" s="2"/>
      <c r="N625" s="2"/>
      <c r="O625" s="2"/>
      <c r="P625" s="8" t="str">
        <f t="shared" si="19"/>
        <v/>
      </c>
      <c r="Q625" s="2"/>
      <c r="R625" s="2"/>
      <c r="S625" s="2"/>
      <c r="T625" s="2"/>
      <c r="V625" s="2">
        <v>623</v>
      </c>
      <c r="W625" s="32" t="str">
        <f t="shared" si="18"/>
        <v/>
      </c>
      <c r="X625" s="30" t="str">
        <f>IFERROR(SUMPRODUCT((#REF!=V625)*($P$3:$P$3003)),"")</f>
        <v/>
      </c>
    </row>
    <row r="626" spans="7:24" x14ac:dyDescent="0.2">
      <c r="G626" s="2"/>
      <c r="H626" s="35"/>
      <c r="I626" s="2"/>
      <c r="J626" s="2"/>
      <c r="K626" s="8" t="str">
        <f>IFERROR(VLOOKUP(J626,data[],2,FALSE),"")</f>
        <v/>
      </c>
      <c r="L626" s="2"/>
      <c r="M626" s="2"/>
      <c r="N626" s="2"/>
      <c r="O626" s="2"/>
      <c r="P626" s="8" t="str">
        <f t="shared" si="19"/>
        <v/>
      </c>
      <c r="Q626" s="2"/>
      <c r="R626" s="2"/>
      <c r="S626" s="2"/>
      <c r="T626" s="2"/>
      <c r="V626" s="2">
        <v>624</v>
      </c>
      <c r="W626" s="32" t="str">
        <f t="shared" si="18"/>
        <v/>
      </c>
      <c r="X626" s="30" t="str">
        <f>IFERROR(SUMPRODUCT((#REF!=V626)*($P$3:$P$3003)),"")</f>
        <v/>
      </c>
    </row>
    <row r="627" spans="7:24" x14ac:dyDescent="0.2">
      <c r="G627" s="2"/>
      <c r="H627" s="35"/>
      <c r="I627" s="2"/>
      <c r="J627" s="2"/>
      <c r="K627" s="8" t="str">
        <f>IFERROR(VLOOKUP(J627,data[],2,FALSE),"")</f>
        <v/>
      </c>
      <c r="L627" s="2"/>
      <c r="M627" s="2"/>
      <c r="N627" s="2"/>
      <c r="O627" s="2"/>
      <c r="P627" s="8" t="str">
        <f t="shared" si="19"/>
        <v/>
      </c>
      <c r="Q627" s="2"/>
      <c r="R627" s="2"/>
      <c r="S627" s="2"/>
      <c r="T627" s="2"/>
      <c r="V627" s="2">
        <v>625</v>
      </c>
      <c r="W627" s="32" t="str">
        <f t="shared" si="18"/>
        <v/>
      </c>
      <c r="X627" s="30" t="str">
        <f>IFERROR(SUMPRODUCT((#REF!=V627)*($P$3:$P$3003)),"")</f>
        <v/>
      </c>
    </row>
    <row r="628" spans="7:24" x14ac:dyDescent="0.2">
      <c r="G628" s="2"/>
      <c r="H628" s="35"/>
      <c r="I628" s="2"/>
      <c r="J628" s="2"/>
      <c r="K628" s="8" t="str">
        <f>IFERROR(VLOOKUP(J628,data[],2,FALSE),"")</f>
        <v/>
      </c>
      <c r="L628" s="2"/>
      <c r="M628" s="2"/>
      <c r="N628" s="2"/>
      <c r="O628" s="2"/>
      <c r="P628" s="8" t="str">
        <f t="shared" si="19"/>
        <v/>
      </c>
      <c r="Q628" s="2"/>
      <c r="R628" s="2"/>
      <c r="S628" s="2"/>
      <c r="T628" s="2"/>
      <c r="V628" s="2">
        <v>626</v>
      </c>
      <c r="W628" s="32" t="str">
        <f t="shared" si="18"/>
        <v/>
      </c>
      <c r="X628" s="30" t="str">
        <f>IFERROR(SUMPRODUCT((#REF!=V628)*($P$3:$P$3003)),"")</f>
        <v/>
      </c>
    </row>
    <row r="629" spans="7:24" x14ac:dyDescent="0.2">
      <c r="G629" s="2"/>
      <c r="H629" s="35"/>
      <c r="I629" s="2"/>
      <c r="J629" s="2"/>
      <c r="K629" s="8" t="str">
        <f>IFERROR(VLOOKUP(J629,data[],2,FALSE),"")</f>
        <v/>
      </c>
      <c r="L629" s="2"/>
      <c r="M629" s="2"/>
      <c r="N629" s="2"/>
      <c r="O629" s="2"/>
      <c r="P629" s="8" t="str">
        <f t="shared" si="19"/>
        <v/>
      </c>
      <c r="Q629" s="2"/>
      <c r="R629" s="2"/>
      <c r="S629" s="2"/>
      <c r="T629" s="2"/>
      <c r="V629" s="2">
        <v>627</v>
      </c>
      <c r="W629" s="32" t="str">
        <f t="shared" si="18"/>
        <v/>
      </c>
      <c r="X629" s="30" t="str">
        <f>IFERROR(SUMPRODUCT((#REF!=V629)*($P$3:$P$3003)),"")</f>
        <v/>
      </c>
    </row>
    <row r="630" spans="7:24" x14ac:dyDescent="0.2">
      <c r="G630" s="2"/>
      <c r="H630" s="35"/>
      <c r="I630" s="2"/>
      <c r="J630" s="2"/>
      <c r="K630" s="8" t="str">
        <f>IFERROR(VLOOKUP(J630,data[],2,FALSE),"")</f>
        <v/>
      </c>
      <c r="L630" s="2"/>
      <c r="M630" s="2"/>
      <c r="N630" s="2"/>
      <c r="O630" s="2"/>
      <c r="P630" s="8" t="str">
        <f t="shared" si="19"/>
        <v/>
      </c>
      <c r="Q630" s="2"/>
      <c r="R630" s="2"/>
      <c r="S630" s="2"/>
      <c r="T630" s="2"/>
      <c r="V630" s="2">
        <v>628</v>
      </c>
      <c r="W630" s="32" t="str">
        <f t="shared" si="18"/>
        <v/>
      </c>
      <c r="X630" s="30" t="str">
        <f>IFERROR(SUMPRODUCT((#REF!=V630)*($P$3:$P$3003)),"")</f>
        <v/>
      </c>
    </row>
    <row r="631" spans="7:24" x14ac:dyDescent="0.2">
      <c r="G631" s="2"/>
      <c r="H631" s="35"/>
      <c r="I631" s="2"/>
      <c r="J631" s="2"/>
      <c r="K631" s="8" t="str">
        <f>IFERROR(VLOOKUP(J631,data[],2,FALSE),"")</f>
        <v/>
      </c>
      <c r="L631" s="2"/>
      <c r="M631" s="2"/>
      <c r="N631" s="2"/>
      <c r="O631" s="2"/>
      <c r="P631" s="8" t="str">
        <f t="shared" si="19"/>
        <v/>
      </c>
      <c r="Q631" s="2"/>
      <c r="R631" s="2"/>
      <c r="S631" s="2"/>
      <c r="T631" s="2"/>
      <c r="V631" s="2">
        <v>629</v>
      </c>
      <c r="W631" s="32" t="str">
        <f t="shared" si="18"/>
        <v/>
      </c>
      <c r="X631" s="30" t="str">
        <f>IFERROR(SUMPRODUCT((#REF!=V631)*($P$3:$P$3003)),"")</f>
        <v/>
      </c>
    </row>
    <row r="632" spans="7:24" x14ac:dyDescent="0.2">
      <c r="G632" s="2"/>
      <c r="H632" s="35"/>
      <c r="I632" s="2"/>
      <c r="J632" s="2"/>
      <c r="K632" s="8" t="str">
        <f>IFERROR(VLOOKUP(J632,data[],2,FALSE),"")</f>
        <v/>
      </c>
      <c r="L632" s="2"/>
      <c r="M632" s="2"/>
      <c r="N632" s="2"/>
      <c r="O632" s="2"/>
      <c r="P632" s="8" t="str">
        <f t="shared" si="19"/>
        <v/>
      </c>
      <c r="Q632" s="2"/>
      <c r="R632" s="2"/>
      <c r="S632" s="2"/>
      <c r="T632" s="2"/>
      <c r="V632" s="2">
        <v>630</v>
      </c>
      <c r="W632" s="32" t="str">
        <f t="shared" si="18"/>
        <v/>
      </c>
      <c r="X632" s="30" t="str">
        <f>IFERROR(SUMPRODUCT((#REF!=V632)*($P$3:$P$3003)),"")</f>
        <v/>
      </c>
    </row>
    <row r="633" spans="7:24" x14ac:dyDescent="0.2">
      <c r="G633" s="2"/>
      <c r="H633" s="35"/>
      <c r="I633" s="2"/>
      <c r="J633" s="2"/>
      <c r="K633" s="8" t="str">
        <f>IFERROR(VLOOKUP(J633,data[],2,FALSE),"")</f>
        <v/>
      </c>
      <c r="L633" s="2"/>
      <c r="M633" s="2"/>
      <c r="N633" s="2"/>
      <c r="O633" s="2"/>
      <c r="P633" s="8" t="str">
        <f t="shared" si="19"/>
        <v/>
      </c>
      <c r="Q633" s="2"/>
      <c r="R633" s="2"/>
      <c r="S633" s="2"/>
      <c r="T633" s="2"/>
      <c r="V633" s="2">
        <v>631</v>
      </c>
      <c r="W633" s="32" t="str">
        <f t="shared" si="18"/>
        <v/>
      </c>
      <c r="X633" s="30" t="str">
        <f>IFERROR(SUMPRODUCT((#REF!=V633)*($P$3:$P$3003)),"")</f>
        <v/>
      </c>
    </row>
    <row r="634" spans="7:24" x14ac:dyDescent="0.2">
      <c r="G634" s="2"/>
      <c r="H634" s="35"/>
      <c r="I634" s="2"/>
      <c r="J634" s="2"/>
      <c r="K634" s="8" t="str">
        <f>IFERROR(VLOOKUP(J634,data[],2,FALSE),"")</f>
        <v/>
      </c>
      <c r="L634" s="2"/>
      <c r="M634" s="2"/>
      <c r="N634" s="2"/>
      <c r="O634" s="2"/>
      <c r="P634" s="8" t="str">
        <f t="shared" si="19"/>
        <v/>
      </c>
      <c r="Q634" s="2"/>
      <c r="R634" s="2"/>
      <c r="S634" s="2"/>
      <c r="T634" s="2"/>
      <c r="V634" s="2">
        <v>632</v>
      </c>
      <c r="W634" s="32" t="str">
        <f t="shared" si="18"/>
        <v/>
      </c>
      <c r="X634" s="30" t="str">
        <f>IFERROR(SUMPRODUCT((#REF!=V634)*($P$3:$P$3003)),"")</f>
        <v/>
      </c>
    </row>
    <row r="635" spans="7:24" x14ac:dyDescent="0.2">
      <c r="G635" s="2"/>
      <c r="H635" s="35"/>
      <c r="I635" s="2"/>
      <c r="J635" s="2"/>
      <c r="K635" s="8" t="str">
        <f>IFERROR(VLOOKUP(J635,data[],2,FALSE),"")</f>
        <v/>
      </c>
      <c r="L635" s="2"/>
      <c r="M635" s="2"/>
      <c r="N635" s="2"/>
      <c r="O635" s="2"/>
      <c r="P635" s="8" t="str">
        <f t="shared" si="19"/>
        <v/>
      </c>
      <c r="Q635" s="2"/>
      <c r="R635" s="2"/>
      <c r="S635" s="2"/>
      <c r="T635" s="2"/>
      <c r="V635" s="2">
        <v>633</v>
      </c>
      <c r="W635" s="32" t="str">
        <f t="shared" si="18"/>
        <v/>
      </c>
      <c r="X635" s="30" t="str">
        <f>IFERROR(SUMPRODUCT((#REF!=V635)*($P$3:$P$3003)),"")</f>
        <v/>
      </c>
    </row>
    <row r="636" spans="7:24" x14ac:dyDescent="0.2">
      <c r="G636" s="2"/>
      <c r="H636" s="35"/>
      <c r="I636" s="2"/>
      <c r="J636" s="2"/>
      <c r="K636" s="8" t="str">
        <f>IFERROR(VLOOKUP(J636,data[],2,FALSE),"")</f>
        <v/>
      </c>
      <c r="L636" s="2"/>
      <c r="M636" s="2"/>
      <c r="N636" s="2"/>
      <c r="O636" s="2"/>
      <c r="P636" s="8" t="str">
        <f t="shared" si="19"/>
        <v/>
      </c>
      <c r="Q636" s="2"/>
      <c r="R636" s="2"/>
      <c r="S636" s="2"/>
      <c r="T636" s="2"/>
      <c r="V636" s="2">
        <v>634</v>
      </c>
      <c r="W636" s="32" t="str">
        <f t="shared" si="18"/>
        <v/>
      </c>
      <c r="X636" s="30" t="str">
        <f>IFERROR(SUMPRODUCT((#REF!=V636)*($P$3:$P$3003)),"")</f>
        <v/>
      </c>
    </row>
    <row r="637" spans="7:24" x14ac:dyDescent="0.2">
      <c r="G637" s="2"/>
      <c r="H637" s="35"/>
      <c r="I637" s="2"/>
      <c r="J637" s="2"/>
      <c r="K637" s="8" t="str">
        <f>IFERROR(VLOOKUP(J637,data[],2,FALSE),"")</f>
        <v/>
      </c>
      <c r="L637" s="2"/>
      <c r="M637" s="2"/>
      <c r="N637" s="2"/>
      <c r="O637" s="2"/>
      <c r="P637" s="8" t="str">
        <f t="shared" si="19"/>
        <v/>
      </c>
      <c r="Q637" s="2"/>
      <c r="R637" s="2"/>
      <c r="S637" s="2"/>
      <c r="T637" s="2"/>
      <c r="V637" s="2">
        <v>635</v>
      </c>
      <c r="W637" s="32" t="str">
        <f t="shared" si="18"/>
        <v/>
      </c>
      <c r="X637" s="30" t="str">
        <f>IFERROR(SUMPRODUCT((#REF!=V637)*($P$3:$P$3003)),"")</f>
        <v/>
      </c>
    </row>
    <row r="638" spans="7:24" x14ac:dyDescent="0.2">
      <c r="G638" s="2"/>
      <c r="H638" s="35"/>
      <c r="I638" s="2"/>
      <c r="J638" s="2"/>
      <c r="K638" s="8" t="str">
        <f>IFERROR(VLOOKUP(J638,data[],2,FALSE),"")</f>
        <v/>
      </c>
      <c r="L638" s="2"/>
      <c r="M638" s="2"/>
      <c r="N638" s="2"/>
      <c r="O638" s="2"/>
      <c r="P638" s="8" t="str">
        <f t="shared" si="19"/>
        <v/>
      </c>
      <c r="Q638" s="2"/>
      <c r="R638" s="2"/>
      <c r="S638" s="2"/>
      <c r="T638" s="2"/>
      <c r="V638" s="2">
        <v>636</v>
      </c>
      <c r="W638" s="32" t="str">
        <f t="shared" si="18"/>
        <v/>
      </c>
      <c r="X638" s="30" t="str">
        <f>IFERROR(SUMPRODUCT((#REF!=V638)*($P$3:$P$3003)),"")</f>
        <v/>
      </c>
    </row>
    <row r="639" spans="7:24" x14ac:dyDescent="0.2">
      <c r="G639" s="2"/>
      <c r="H639" s="35"/>
      <c r="I639" s="2"/>
      <c r="J639" s="2"/>
      <c r="K639" s="8" t="str">
        <f>IFERROR(VLOOKUP(J639,data[],2,FALSE),"")</f>
        <v/>
      </c>
      <c r="L639" s="2"/>
      <c r="M639" s="2"/>
      <c r="N639" s="2"/>
      <c r="O639" s="2"/>
      <c r="P639" s="8" t="str">
        <f t="shared" si="19"/>
        <v/>
      </c>
      <c r="Q639" s="2"/>
      <c r="R639" s="2"/>
      <c r="S639" s="2"/>
      <c r="T639" s="2"/>
      <c r="V639" s="2">
        <v>637</v>
      </c>
      <c r="W639" s="32" t="str">
        <f t="shared" si="18"/>
        <v/>
      </c>
      <c r="X639" s="30" t="str">
        <f>IFERROR(SUMPRODUCT((#REF!=V639)*($P$3:$P$3003)),"")</f>
        <v/>
      </c>
    </row>
    <row r="640" spans="7:24" x14ac:dyDescent="0.2">
      <c r="G640" s="2"/>
      <c r="H640" s="35"/>
      <c r="I640" s="2"/>
      <c r="J640" s="2"/>
      <c r="K640" s="8" t="str">
        <f>IFERROR(VLOOKUP(J640,data[],2,FALSE),"")</f>
        <v/>
      </c>
      <c r="L640" s="2"/>
      <c r="M640" s="2"/>
      <c r="N640" s="2"/>
      <c r="O640" s="2"/>
      <c r="P640" s="8" t="str">
        <f t="shared" si="19"/>
        <v/>
      </c>
      <c r="Q640" s="2"/>
      <c r="R640" s="2"/>
      <c r="S640" s="2"/>
      <c r="T640" s="2"/>
      <c r="V640" s="2">
        <v>638</v>
      </c>
      <c r="W640" s="32" t="str">
        <f t="shared" si="18"/>
        <v/>
      </c>
      <c r="X640" s="30" t="str">
        <f>IFERROR(SUMPRODUCT((#REF!=V640)*($P$3:$P$3003)),"")</f>
        <v/>
      </c>
    </row>
    <row r="641" spans="7:24" x14ac:dyDescent="0.2">
      <c r="G641" s="2"/>
      <c r="H641" s="35"/>
      <c r="I641" s="2"/>
      <c r="J641" s="2"/>
      <c r="K641" s="8" t="str">
        <f>IFERROR(VLOOKUP(J641,data[],2,FALSE),"")</f>
        <v/>
      </c>
      <c r="L641" s="2"/>
      <c r="M641" s="2"/>
      <c r="N641" s="2"/>
      <c r="O641" s="2"/>
      <c r="P641" s="8" t="str">
        <f t="shared" si="19"/>
        <v/>
      </c>
      <c r="Q641" s="2"/>
      <c r="R641" s="2"/>
      <c r="S641" s="2"/>
      <c r="T641" s="2"/>
      <c r="V641" s="2">
        <v>639</v>
      </c>
      <c r="W641" s="32" t="str">
        <f t="shared" si="18"/>
        <v/>
      </c>
      <c r="X641" s="30" t="str">
        <f>IFERROR(SUMPRODUCT((#REF!=V641)*($P$3:$P$3003)),"")</f>
        <v/>
      </c>
    </row>
    <row r="642" spans="7:24" x14ac:dyDescent="0.2">
      <c r="G642" s="2"/>
      <c r="H642" s="35"/>
      <c r="I642" s="2"/>
      <c r="J642" s="2"/>
      <c r="K642" s="8" t="str">
        <f>IFERROR(VLOOKUP(J642,data[],2,FALSE),"")</f>
        <v/>
      </c>
      <c r="L642" s="2"/>
      <c r="M642" s="2"/>
      <c r="N642" s="2"/>
      <c r="O642" s="2"/>
      <c r="P642" s="8" t="str">
        <f t="shared" si="19"/>
        <v/>
      </c>
      <c r="Q642" s="2"/>
      <c r="R642" s="2"/>
      <c r="S642" s="2"/>
      <c r="T642" s="2"/>
      <c r="V642" s="2">
        <v>640</v>
      </c>
      <c r="W642" s="32" t="str">
        <f t="shared" si="18"/>
        <v/>
      </c>
      <c r="X642" s="30" t="str">
        <f>IFERROR(SUMPRODUCT((#REF!=V642)*($P$3:$P$3003)),"")</f>
        <v/>
      </c>
    </row>
    <row r="643" spans="7:24" x14ac:dyDescent="0.2">
      <c r="G643" s="2"/>
      <c r="H643" s="35"/>
      <c r="I643" s="2"/>
      <c r="J643" s="2"/>
      <c r="K643" s="8" t="str">
        <f>IFERROR(VLOOKUP(J643,data[],2,FALSE),"")</f>
        <v/>
      </c>
      <c r="L643" s="2"/>
      <c r="M643" s="2"/>
      <c r="N643" s="2"/>
      <c r="O643" s="2"/>
      <c r="P643" s="8" t="str">
        <f t="shared" si="19"/>
        <v/>
      </c>
      <c r="Q643" s="2"/>
      <c r="R643" s="2"/>
      <c r="S643" s="2"/>
      <c r="T643" s="2"/>
      <c r="V643" s="2">
        <v>641</v>
      </c>
      <c r="W643" s="32" t="str">
        <f t="shared" ref="W643:W706" si="20">IFERROR(VLOOKUP(V643,buy,12,FALSE),"")</f>
        <v/>
      </c>
      <c r="X643" s="30" t="str">
        <f>IFERROR(SUMPRODUCT((#REF!=V643)*($P$3:$P$3003)),"")</f>
        <v/>
      </c>
    </row>
    <row r="644" spans="7:24" x14ac:dyDescent="0.2">
      <c r="G644" s="2"/>
      <c r="H644" s="35"/>
      <c r="I644" s="2"/>
      <c r="J644" s="2"/>
      <c r="K644" s="8" t="str">
        <f>IFERROR(VLOOKUP(J644,data[],2,FALSE),"")</f>
        <v/>
      </c>
      <c r="L644" s="2"/>
      <c r="M644" s="2"/>
      <c r="N644" s="2"/>
      <c r="O644" s="2"/>
      <c r="P644" s="8" t="str">
        <f t="shared" ref="P644:P707" si="21">IF(J644="","",SUM(L644:N644)*(O644)+(Q644-R644))</f>
        <v/>
      </c>
      <c r="Q644" s="2"/>
      <c r="R644" s="2"/>
      <c r="S644" s="2"/>
      <c r="T644" s="2"/>
      <c r="V644" s="2">
        <v>642</v>
      </c>
      <c r="W644" s="32" t="str">
        <f t="shared" si="20"/>
        <v/>
      </c>
      <c r="X644" s="30" t="str">
        <f>IFERROR(SUMPRODUCT((#REF!=V644)*($P$3:$P$3003)),"")</f>
        <v/>
      </c>
    </row>
    <row r="645" spans="7:24" x14ac:dyDescent="0.2">
      <c r="G645" s="2"/>
      <c r="H645" s="35"/>
      <c r="I645" s="2"/>
      <c r="J645" s="2"/>
      <c r="K645" s="8" t="str">
        <f>IFERROR(VLOOKUP(J645,data[],2,FALSE),"")</f>
        <v/>
      </c>
      <c r="L645" s="2"/>
      <c r="M645" s="2"/>
      <c r="N645" s="2"/>
      <c r="O645" s="2"/>
      <c r="P645" s="8" t="str">
        <f t="shared" si="21"/>
        <v/>
      </c>
      <c r="Q645" s="2"/>
      <c r="R645" s="2"/>
      <c r="S645" s="2"/>
      <c r="T645" s="2"/>
      <c r="V645" s="2">
        <v>643</v>
      </c>
      <c r="W645" s="32" t="str">
        <f t="shared" si="20"/>
        <v/>
      </c>
      <c r="X645" s="30" t="str">
        <f>IFERROR(SUMPRODUCT((#REF!=V645)*($P$3:$P$3003)),"")</f>
        <v/>
      </c>
    </row>
    <row r="646" spans="7:24" x14ac:dyDescent="0.2">
      <c r="G646" s="2"/>
      <c r="H646" s="35"/>
      <c r="I646" s="2"/>
      <c r="J646" s="2"/>
      <c r="K646" s="8" t="str">
        <f>IFERROR(VLOOKUP(J646,data[],2,FALSE),"")</f>
        <v/>
      </c>
      <c r="L646" s="2"/>
      <c r="M646" s="2"/>
      <c r="N646" s="2"/>
      <c r="O646" s="2"/>
      <c r="P646" s="8" t="str">
        <f t="shared" si="21"/>
        <v/>
      </c>
      <c r="Q646" s="2"/>
      <c r="R646" s="2"/>
      <c r="S646" s="2"/>
      <c r="T646" s="2"/>
      <c r="V646" s="2">
        <v>644</v>
      </c>
      <c r="W646" s="32" t="str">
        <f t="shared" si="20"/>
        <v/>
      </c>
      <c r="X646" s="30" t="str">
        <f>IFERROR(SUMPRODUCT((#REF!=V646)*($P$3:$P$3003)),"")</f>
        <v/>
      </c>
    </row>
    <row r="647" spans="7:24" x14ac:dyDescent="0.2">
      <c r="G647" s="2"/>
      <c r="H647" s="35"/>
      <c r="I647" s="2"/>
      <c r="J647" s="2"/>
      <c r="K647" s="8" t="str">
        <f>IFERROR(VLOOKUP(J647,data[],2,FALSE),"")</f>
        <v/>
      </c>
      <c r="L647" s="2"/>
      <c r="M647" s="2"/>
      <c r="N647" s="2"/>
      <c r="O647" s="2"/>
      <c r="P647" s="8" t="str">
        <f t="shared" si="21"/>
        <v/>
      </c>
      <c r="Q647" s="2"/>
      <c r="R647" s="2"/>
      <c r="S647" s="2"/>
      <c r="T647" s="2"/>
      <c r="V647" s="2">
        <v>645</v>
      </c>
      <c r="W647" s="32" t="str">
        <f t="shared" si="20"/>
        <v/>
      </c>
      <c r="X647" s="30" t="str">
        <f>IFERROR(SUMPRODUCT((#REF!=V647)*($P$3:$P$3003)),"")</f>
        <v/>
      </c>
    </row>
    <row r="648" spans="7:24" x14ac:dyDescent="0.2">
      <c r="G648" s="2"/>
      <c r="H648" s="35"/>
      <c r="I648" s="2"/>
      <c r="J648" s="2"/>
      <c r="K648" s="8" t="str">
        <f>IFERROR(VLOOKUP(J648,data[],2,FALSE),"")</f>
        <v/>
      </c>
      <c r="L648" s="2"/>
      <c r="M648" s="2"/>
      <c r="N648" s="2"/>
      <c r="O648" s="2"/>
      <c r="P648" s="8" t="str">
        <f t="shared" si="21"/>
        <v/>
      </c>
      <c r="Q648" s="2"/>
      <c r="R648" s="2"/>
      <c r="S648" s="2"/>
      <c r="T648" s="2"/>
      <c r="V648" s="2">
        <v>646</v>
      </c>
      <c r="W648" s="32" t="str">
        <f t="shared" si="20"/>
        <v/>
      </c>
      <c r="X648" s="30" t="str">
        <f>IFERROR(SUMPRODUCT((#REF!=V648)*($P$3:$P$3003)),"")</f>
        <v/>
      </c>
    </row>
    <row r="649" spans="7:24" x14ac:dyDescent="0.2">
      <c r="G649" s="2"/>
      <c r="H649" s="35"/>
      <c r="I649" s="2"/>
      <c r="J649" s="2"/>
      <c r="K649" s="8" t="str">
        <f>IFERROR(VLOOKUP(J649,data[],2,FALSE),"")</f>
        <v/>
      </c>
      <c r="L649" s="2"/>
      <c r="M649" s="2"/>
      <c r="N649" s="2"/>
      <c r="O649" s="2"/>
      <c r="P649" s="8" t="str">
        <f t="shared" si="21"/>
        <v/>
      </c>
      <c r="Q649" s="2"/>
      <c r="R649" s="2"/>
      <c r="S649" s="2"/>
      <c r="T649" s="2"/>
      <c r="V649" s="2">
        <v>647</v>
      </c>
      <c r="W649" s="32" t="str">
        <f t="shared" si="20"/>
        <v/>
      </c>
      <c r="X649" s="30" t="str">
        <f>IFERROR(SUMPRODUCT((#REF!=V649)*($P$3:$P$3003)),"")</f>
        <v/>
      </c>
    </row>
    <row r="650" spans="7:24" x14ac:dyDescent="0.2">
      <c r="G650" s="2"/>
      <c r="H650" s="35"/>
      <c r="I650" s="2"/>
      <c r="J650" s="2"/>
      <c r="K650" s="8" t="str">
        <f>IFERROR(VLOOKUP(J650,data[],2,FALSE),"")</f>
        <v/>
      </c>
      <c r="L650" s="2"/>
      <c r="M650" s="2"/>
      <c r="N650" s="2"/>
      <c r="O650" s="2"/>
      <c r="P650" s="8" t="str">
        <f t="shared" si="21"/>
        <v/>
      </c>
      <c r="Q650" s="2"/>
      <c r="R650" s="2"/>
      <c r="S650" s="2"/>
      <c r="T650" s="2"/>
      <c r="V650" s="2">
        <v>648</v>
      </c>
      <c r="W650" s="32" t="str">
        <f t="shared" si="20"/>
        <v/>
      </c>
      <c r="X650" s="30" t="str">
        <f>IFERROR(SUMPRODUCT((#REF!=V650)*($P$3:$P$3003)),"")</f>
        <v/>
      </c>
    </row>
    <row r="651" spans="7:24" x14ac:dyDescent="0.2">
      <c r="G651" s="2"/>
      <c r="H651" s="35"/>
      <c r="I651" s="2"/>
      <c r="J651" s="2"/>
      <c r="K651" s="8" t="str">
        <f>IFERROR(VLOOKUP(J651,data[],2,FALSE),"")</f>
        <v/>
      </c>
      <c r="L651" s="2"/>
      <c r="M651" s="2"/>
      <c r="N651" s="2"/>
      <c r="O651" s="2"/>
      <c r="P651" s="8" t="str">
        <f t="shared" si="21"/>
        <v/>
      </c>
      <c r="Q651" s="2"/>
      <c r="R651" s="2"/>
      <c r="S651" s="2"/>
      <c r="T651" s="2"/>
      <c r="V651" s="2">
        <v>649</v>
      </c>
      <c r="W651" s="32" t="str">
        <f t="shared" si="20"/>
        <v/>
      </c>
      <c r="X651" s="30" t="str">
        <f>IFERROR(SUMPRODUCT((#REF!=V651)*($P$3:$P$3003)),"")</f>
        <v/>
      </c>
    </row>
    <row r="652" spans="7:24" x14ac:dyDescent="0.2">
      <c r="G652" s="2"/>
      <c r="H652" s="35"/>
      <c r="I652" s="2"/>
      <c r="J652" s="2"/>
      <c r="K652" s="8" t="str">
        <f>IFERROR(VLOOKUP(J652,data[],2,FALSE),"")</f>
        <v/>
      </c>
      <c r="L652" s="2"/>
      <c r="M652" s="2"/>
      <c r="N652" s="2"/>
      <c r="O652" s="2"/>
      <c r="P652" s="8" t="str">
        <f t="shared" si="21"/>
        <v/>
      </c>
      <c r="Q652" s="2"/>
      <c r="R652" s="2"/>
      <c r="S652" s="2"/>
      <c r="T652" s="2"/>
      <c r="V652" s="2">
        <v>650</v>
      </c>
      <c r="W652" s="32" t="str">
        <f t="shared" si="20"/>
        <v/>
      </c>
      <c r="X652" s="30" t="str">
        <f>IFERROR(SUMPRODUCT((#REF!=V652)*($P$3:$P$3003)),"")</f>
        <v/>
      </c>
    </row>
    <row r="653" spans="7:24" x14ac:dyDescent="0.2">
      <c r="G653" s="2"/>
      <c r="H653" s="35"/>
      <c r="I653" s="2"/>
      <c r="J653" s="2"/>
      <c r="K653" s="8" t="str">
        <f>IFERROR(VLOOKUP(J653,data[],2,FALSE),"")</f>
        <v/>
      </c>
      <c r="L653" s="2"/>
      <c r="M653" s="2"/>
      <c r="N653" s="2"/>
      <c r="O653" s="2"/>
      <c r="P653" s="8" t="str">
        <f t="shared" si="21"/>
        <v/>
      </c>
      <c r="Q653" s="2"/>
      <c r="R653" s="2"/>
      <c r="S653" s="2"/>
      <c r="T653" s="2"/>
      <c r="V653" s="2">
        <v>651</v>
      </c>
      <c r="W653" s="32" t="str">
        <f t="shared" si="20"/>
        <v/>
      </c>
      <c r="X653" s="30" t="str">
        <f>IFERROR(SUMPRODUCT((#REF!=V653)*($P$3:$P$3003)),"")</f>
        <v/>
      </c>
    </row>
    <row r="654" spans="7:24" x14ac:dyDescent="0.2">
      <c r="G654" s="2"/>
      <c r="H654" s="35"/>
      <c r="I654" s="2"/>
      <c r="J654" s="2"/>
      <c r="K654" s="8" t="str">
        <f>IFERROR(VLOOKUP(J654,data[],2,FALSE),"")</f>
        <v/>
      </c>
      <c r="L654" s="2"/>
      <c r="M654" s="2"/>
      <c r="N654" s="2"/>
      <c r="O654" s="2"/>
      <c r="P654" s="8" t="str">
        <f t="shared" si="21"/>
        <v/>
      </c>
      <c r="Q654" s="2"/>
      <c r="R654" s="2"/>
      <c r="S654" s="2"/>
      <c r="T654" s="2"/>
      <c r="V654" s="2">
        <v>652</v>
      </c>
      <c r="W654" s="32" t="str">
        <f t="shared" si="20"/>
        <v/>
      </c>
      <c r="X654" s="30" t="str">
        <f>IFERROR(SUMPRODUCT((#REF!=V654)*($P$3:$P$3003)),"")</f>
        <v/>
      </c>
    </row>
    <row r="655" spans="7:24" x14ac:dyDescent="0.2">
      <c r="G655" s="2"/>
      <c r="H655" s="35"/>
      <c r="I655" s="2"/>
      <c r="J655" s="2"/>
      <c r="K655" s="8" t="str">
        <f>IFERROR(VLOOKUP(J655,data[],2,FALSE),"")</f>
        <v/>
      </c>
      <c r="L655" s="2"/>
      <c r="M655" s="2"/>
      <c r="N655" s="2"/>
      <c r="O655" s="2"/>
      <c r="P655" s="8" t="str">
        <f t="shared" si="21"/>
        <v/>
      </c>
      <c r="Q655" s="2"/>
      <c r="R655" s="2"/>
      <c r="S655" s="2"/>
      <c r="T655" s="2"/>
      <c r="V655" s="2">
        <v>653</v>
      </c>
      <c r="W655" s="32" t="str">
        <f t="shared" si="20"/>
        <v/>
      </c>
      <c r="X655" s="30" t="str">
        <f>IFERROR(SUMPRODUCT((#REF!=V655)*($P$3:$P$3003)),"")</f>
        <v/>
      </c>
    </row>
    <row r="656" spans="7:24" x14ac:dyDescent="0.2">
      <c r="G656" s="2"/>
      <c r="H656" s="35"/>
      <c r="I656" s="2"/>
      <c r="J656" s="2"/>
      <c r="K656" s="8" t="str">
        <f>IFERROR(VLOOKUP(J656,data[],2,FALSE),"")</f>
        <v/>
      </c>
      <c r="L656" s="2"/>
      <c r="M656" s="2"/>
      <c r="N656" s="2"/>
      <c r="O656" s="2"/>
      <c r="P656" s="8" t="str">
        <f t="shared" si="21"/>
        <v/>
      </c>
      <c r="Q656" s="2"/>
      <c r="R656" s="2"/>
      <c r="S656" s="2"/>
      <c r="T656" s="2"/>
      <c r="V656" s="2">
        <v>654</v>
      </c>
      <c r="W656" s="32" t="str">
        <f t="shared" si="20"/>
        <v/>
      </c>
      <c r="X656" s="30" t="str">
        <f>IFERROR(SUMPRODUCT((#REF!=V656)*($P$3:$P$3003)),"")</f>
        <v/>
      </c>
    </row>
    <row r="657" spans="7:24" x14ac:dyDescent="0.2">
      <c r="G657" s="2"/>
      <c r="H657" s="35"/>
      <c r="I657" s="2"/>
      <c r="J657" s="2"/>
      <c r="K657" s="8" t="str">
        <f>IFERROR(VLOOKUP(J657,data[],2,FALSE),"")</f>
        <v/>
      </c>
      <c r="L657" s="2"/>
      <c r="M657" s="2"/>
      <c r="N657" s="2"/>
      <c r="O657" s="2"/>
      <c r="P657" s="8" t="str">
        <f t="shared" si="21"/>
        <v/>
      </c>
      <c r="Q657" s="2"/>
      <c r="R657" s="2"/>
      <c r="S657" s="2"/>
      <c r="T657" s="2"/>
      <c r="V657" s="2">
        <v>655</v>
      </c>
      <c r="W657" s="32" t="str">
        <f t="shared" si="20"/>
        <v/>
      </c>
      <c r="X657" s="30" t="str">
        <f>IFERROR(SUMPRODUCT((#REF!=V657)*($P$3:$P$3003)),"")</f>
        <v/>
      </c>
    </row>
    <row r="658" spans="7:24" x14ac:dyDescent="0.2">
      <c r="G658" s="2"/>
      <c r="H658" s="35"/>
      <c r="I658" s="2"/>
      <c r="J658" s="2"/>
      <c r="K658" s="8" t="str">
        <f>IFERROR(VLOOKUP(J658,data[],2,FALSE),"")</f>
        <v/>
      </c>
      <c r="L658" s="2"/>
      <c r="M658" s="2"/>
      <c r="N658" s="2"/>
      <c r="O658" s="2"/>
      <c r="P658" s="8" t="str">
        <f t="shared" si="21"/>
        <v/>
      </c>
      <c r="Q658" s="2"/>
      <c r="R658" s="2"/>
      <c r="S658" s="2"/>
      <c r="T658" s="2"/>
      <c r="V658" s="2">
        <v>656</v>
      </c>
      <c r="W658" s="32" t="str">
        <f t="shared" si="20"/>
        <v/>
      </c>
      <c r="X658" s="30" t="str">
        <f>IFERROR(SUMPRODUCT((#REF!=V658)*($P$3:$P$3003)),"")</f>
        <v/>
      </c>
    </row>
    <row r="659" spans="7:24" x14ac:dyDescent="0.2">
      <c r="G659" s="2"/>
      <c r="H659" s="35"/>
      <c r="I659" s="2"/>
      <c r="J659" s="2"/>
      <c r="K659" s="8" t="str">
        <f>IFERROR(VLOOKUP(J659,data[],2,FALSE),"")</f>
        <v/>
      </c>
      <c r="L659" s="2"/>
      <c r="M659" s="2"/>
      <c r="N659" s="2"/>
      <c r="O659" s="2"/>
      <c r="P659" s="8" t="str">
        <f t="shared" si="21"/>
        <v/>
      </c>
      <c r="Q659" s="2"/>
      <c r="R659" s="2"/>
      <c r="S659" s="2"/>
      <c r="T659" s="2"/>
      <c r="V659" s="2">
        <v>657</v>
      </c>
      <c r="W659" s="32" t="str">
        <f t="shared" si="20"/>
        <v/>
      </c>
      <c r="X659" s="30" t="str">
        <f>IFERROR(SUMPRODUCT((#REF!=V659)*($P$3:$P$3003)),"")</f>
        <v/>
      </c>
    </row>
    <row r="660" spans="7:24" x14ac:dyDescent="0.2">
      <c r="G660" s="2"/>
      <c r="H660" s="35"/>
      <c r="I660" s="2"/>
      <c r="J660" s="2"/>
      <c r="K660" s="8" t="str">
        <f>IFERROR(VLOOKUP(J660,data[],2,FALSE),"")</f>
        <v/>
      </c>
      <c r="L660" s="2"/>
      <c r="M660" s="2"/>
      <c r="N660" s="2"/>
      <c r="O660" s="2"/>
      <c r="P660" s="8" t="str">
        <f t="shared" si="21"/>
        <v/>
      </c>
      <c r="Q660" s="2"/>
      <c r="R660" s="2"/>
      <c r="S660" s="2"/>
      <c r="T660" s="2"/>
      <c r="V660" s="2">
        <v>658</v>
      </c>
      <c r="W660" s="32" t="str">
        <f t="shared" si="20"/>
        <v/>
      </c>
      <c r="X660" s="30" t="str">
        <f>IFERROR(SUMPRODUCT((#REF!=V660)*($P$3:$P$3003)),"")</f>
        <v/>
      </c>
    </row>
    <row r="661" spans="7:24" x14ac:dyDescent="0.2">
      <c r="G661" s="2"/>
      <c r="H661" s="35"/>
      <c r="I661" s="2"/>
      <c r="J661" s="2"/>
      <c r="K661" s="8" t="str">
        <f>IFERROR(VLOOKUP(J661,data[],2,FALSE),"")</f>
        <v/>
      </c>
      <c r="L661" s="2"/>
      <c r="M661" s="2"/>
      <c r="N661" s="2"/>
      <c r="O661" s="2"/>
      <c r="P661" s="8" t="str">
        <f t="shared" si="21"/>
        <v/>
      </c>
      <c r="Q661" s="2"/>
      <c r="R661" s="2"/>
      <c r="S661" s="2"/>
      <c r="T661" s="2"/>
      <c r="V661" s="2">
        <v>659</v>
      </c>
      <c r="W661" s="32" t="str">
        <f t="shared" si="20"/>
        <v/>
      </c>
      <c r="X661" s="30" t="str">
        <f>IFERROR(SUMPRODUCT((#REF!=V661)*($P$3:$P$3003)),"")</f>
        <v/>
      </c>
    </row>
    <row r="662" spans="7:24" x14ac:dyDescent="0.2">
      <c r="G662" s="2"/>
      <c r="H662" s="35"/>
      <c r="I662" s="2"/>
      <c r="J662" s="2"/>
      <c r="K662" s="8" t="str">
        <f>IFERROR(VLOOKUP(J662,data[],2,FALSE),"")</f>
        <v/>
      </c>
      <c r="L662" s="2"/>
      <c r="M662" s="2"/>
      <c r="N662" s="2"/>
      <c r="O662" s="2"/>
      <c r="P662" s="8" t="str">
        <f t="shared" si="21"/>
        <v/>
      </c>
      <c r="Q662" s="2"/>
      <c r="R662" s="2"/>
      <c r="S662" s="2"/>
      <c r="T662" s="2"/>
      <c r="V662" s="2">
        <v>660</v>
      </c>
      <c r="W662" s="32" t="str">
        <f t="shared" si="20"/>
        <v/>
      </c>
      <c r="X662" s="30" t="str">
        <f>IFERROR(SUMPRODUCT((#REF!=V662)*($P$3:$P$3003)),"")</f>
        <v/>
      </c>
    </row>
    <row r="663" spans="7:24" x14ac:dyDescent="0.2">
      <c r="G663" s="2"/>
      <c r="H663" s="35"/>
      <c r="I663" s="2"/>
      <c r="J663" s="2"/>
      <c r="K663" s="8" t="str">
        <f>IFERROR(VLOOKUP(J663,data[],2,FALSE),"")</f>
        <v/>
      </c>
      <c r="L663" s="2"/>
      <c r="M663" s="2"/>
      <c r="N663" s="2"/>
      <c r="O663" s="2"/>
      <c r="P663" s="8" t="str">
        <f t="shared" si="21"/>
        <v/>
      </c>
      <c r="Q663" s="2"/>
      <c r="R663" s="2"/>
      <c r="S663" s="2"/>
      <c r="T663" s="2"/>
      <c r="V663" s="2">
        <v>661</v>
      </c>
      <c r="W663" s="32" t="str">
        <f t="shared" si="20"/>
        <v/>
      </c>
      <c r="X663" s="30" t="str">
        <f>IFERROR(SUMPRODUCT((#REF!=V663)*($P$3:$P$3003)),"")</f>
        <v/>
      </c>
    </row>
    <row r="664" spans="7:24" x14ac:dyDescent="0.2">
      <c r="G664" s="2"/>
      <c r="H664" s="35"/>
      <c r="I664" s="2"/>
      <c r="J664" s="2"/>
      <c r="K664" s="8" t="str">
        <f>IFERROR(VLOOKUP(J664,data[],2,FALSE),"")</f>
        <v/>
      </c>
      <c r="L664" s="2"/>
      <c r="M664" s="2"/>
      <c r="N664" s="2"/>
      <c r="O664" s="2"/>
      <c r="P664" s="8" t="str">
        <f t="shared" si="21"/>
        <v/>
      </c>
      <c r="Q664" s="2"/>
      <c r="R664" s="2"/>
      <c r="S664" s="2"/>
      <c r="T664" s="2"/>
      <c r="V664" s="2">
        <v>662</v>
      </c>
      <c r="W664" s="32" t="str">
        <f t="shared" si="20"/>
        <v/>
      </c>
      <c r="X664" s="30" t="str">
        <f>IFERROR(SUMPRODUCT((#REF!=V664)*($P$3:$P$3003)),"")</f>
        <v/>
      </c>
    </row>
    <row r="665" spans="7:24" x14ac:dyDescent="0.2">
      <c r="G665" s="2"/>
      <c r="H665" s="35"/>
      <c r="I665" s="2"/>
      <c r="J665" s="2"/>
      <c r="K665" s="8" t="str">
        <f>IFERROR(VLOOKUP(J665,data[],2,FALSE),"")</f>
        <v/>
      </c>
      <c r="L665" s="2"/>
      <c r="M665" s="2"/>
      <c r="N665" s="2"/>
      <c r="O665" s="2"/>
      <c r="P665" s="8" t="str">
        <f t="shared" si="21"/>
        <v/>
      </c>
      <c r="Q665" s="2"/>
      <c r="R665" s="2"/>
      <c r="S665" s="2"/>
      <c r="T665" s="2"/>
      <c r="V665" s="2">
        <v>663</v>
      </c>
      <c r="W665" s="32" t="str">
        <f t="shared" si="20"/>
        <v/>
      </c>
      <c r="X665" s="30" t="str">
        <f>IFERROR(SUMPRODUCT((#REF!=V665)*($P$3:$P$3003)),"")</f>
        <v/>
      </c>
    </row>
    <row r="666" spans="7:24" x14ac:dyDescent="0.2">
      <c r="G666" s="2"/>
      <c r="H666" s="35"/>
      <c r="I666" s="2"/>
      <c r="J666" s="2"/>
      <c r="K666" s="8" t="str">
        <f>IFERROR(VLOOKUP(J666,data[],2,FALSE),"")</f>
        <v/>
      </c>
      <c r="L666" s="2"/>
      <c r="M666" s="2"/>
      <c r="N666" s="2"/>
      <c r="O666" s="2"/>
      <c r="P666" s="8" t="str">
        <f t="shared" si="21"/>
        <v/>
      </c>
      <c r="Q666" s="2"/>
      <c r="R666" s="2"/>
      <c r="S666" s="2"/>
      <c r="T666" s="2"/>
      <c r="V666" s="2">
        <v>664</v>
      </c>
      <c r="W666" s="32" t="str">
        <f t="shared" si="20"/>
        <v/>
      </c>
      <c r="X666" s="30" t="str">
        <f>IFERROR(SUMPRODUCT((#REF!=V666)*($P$3:$P$3003)),"")</f>
        <v/>
      </c>
    </row>
    <row r="667" spans="7:24" x14ac:dyDescent="0.2">
      <c r="G667" s="2"/>
      <c r="H667" s="35"/>
      <c r="I667" s="2"/>
      <c r="J667" s="2"/>
      <c r="K667" s="8" t="str">
        <f>IFERROR(VLOOKUP(J667,data[],2,FALSE),"")</f>
        <v/>
      </c>
      <c r="L667" s="2"/>
      <c r="M667" s="2"/>
      <c r="N667" s="2"/>
      <c r="O667" s="2"/>
      <c r="P667" s="8" t="str">
        <f t="shared" si="21"/>
        <v/>
      </c>
      <c r="Q667" s="2"/>
      <c r="R667" s="2"/>
      <c r="S667" s="2"/>
      <c r="T667" s="2"/>
      <c r="V667" s="2">
        <v>665</v>
      </c>
      <c r="W667" s="32" t="str">
        <f t="shared" si="20"/>
        <v/>
      </c>
      <c r="X667" s="30" t="str">
        <f>IFERROR(SUMPRODUCT((#REF!=V667)*($P$3:$P$3003)),"")</f>
        <v/>
      </c>
    </row>
    <row r="668" spans="7:24" x14ac:dyDescent="0.2">
      <c r="G668" s="2"/>
      <c r="H668" s="35"/>
      <c r="I668" s="2"/>
      <c r="J668" s="2"/>
      <c r="K668" s="8" t="str">
        <f>IFERROR(VLOOKUP(J668,data[],2,FALSE),"")</f>
        <v/>
      </c>
      <c r="L668" s="2"/>
      <c r="M668" s="2"/>
      <c r="N668" s="2"/>
      <c r="O668" s="2"/>
      <c r="P668" s="8" t="str">
        <f t="shared" si="21"/>
        <v/>
      </c>
      <c r="Q668" s="2"/>
      <c r="R668" s="2"/>
      <c r="S668" s="2"/>
      <c r="T668" s="2"/>
      <c r="V668" s="2">
        <v>666</v>
      </c>
      <c r="W668" s="32" t="str">
        <f t="shared" si="20"/>
        <v/>
      </c>
      <c r="X668" s="30" t="str">
        <f>IFERROR(SUMPRODUCT((#REF!=V668)*($P$3:$P$3003)),"")</f>
        <v/>
      </c>
    </row>
    <row r="669" spans="7:24" x14ac:dyDescent="0.2">
      <c r="G669" s="2"/>
      <c r="H669" s="35"/>
      <c r="I669" s="2"/>
      <c r="J669" s="2"/>
      <c r="K669" s="8" t="str">
        <f>IFERROR(VLOOKUP(J669,data[],2,FALSE),"")</f>
        <v/>
      </c>
      <c r="L669" s="2"/>
      <c r="M669" s="2"/>
      <c r="N669" s="2"/>
      <c r="O669" s="2"/>
      <c r="P669" s="8" t="str">
        <f t="shared" si="21"/>
        <v/>
      </c>
      <c r="Q669" s="2"/>
      <c r="R669" s="2"/>
      <c r="S669" s="2"/>
      <c r="T669" s="2"/>
      <c r="V669" s="2">
        <v>667</v>
      </c>
      <c r="W669" s="32" t="str">
        <f t="shared" si="20"/>
        <v/>
      </c>
      <c r="X669" s="30" t="str">
        <f>IFERROR(SUMPRODUCT((#REF!=V669)*($P$3:$P$3003)),"")</f>
        <v/>
      </c>
    </row>
    <row r="670" spans="7:24" x14ac:dyDescent="0.2">
      <c r="G670" s="2"/>
      <c r="H670" s="35"/>
      <c r="I670" s="2"/>
      <c r="J670" s="2"/>
      <c r="K670" s="8" t="str">
        <f>IFERROR(VLOOKUP(J670,data[],2,FALSE),"")</f>
        <v/>
      </c>
      <c r="L670" s="2"/>
      <c r="M670" s="2"/>
      <c r="N670" s="2"/>
      <c r="O670" s="2"/>
      <c r="P670" s="8" t="str">
        <f t="shared" si="21"/>
        <v/>
      </c>
      <c r="Q670" s="2"/>
      <c r="R670" s="2"/>
      <c r="S670" s="2"/>
      <c r="T670" s="2"/>
      <c r="V670" s="2">
        <v>668</v>
      </c>
      <c r="W670" s="32" t="str">
        <f t="shared" si="20"/>
        <v/>
      </c>
      <c r="X670" s="30" t="str">
        <f>IFERROR(SUMPRODUCT((#REF!=V670)*($P$3:$P$3003)),"")</f>
        <v/>
      </c>
    </row>
    <row r="671" spans="7:24" x14ac:dyDescent="0.2">
      <c r="G671" s="2"/>
      <c r="H671" s="35"/>
      <c r="I671" s="2"/>
      <c r="J671" s="2"/>
      <c r="K671" s="8" t="str">
        <f>IFERROR(VLOOKUP(J671,data[],2,FALSE),"")</f>
        <v/>
      </c>
      <c r="L671" s="2"/>
      <c r="M671" s="2"/>
      <c r="N671" s="2"/>
      <c r="O671" s="2"/>
      <c r="P671" s="8" t="str">
        <f t="shared" si="21"/>
        <v/>
      </c>
      <c r="Q671" s="2"/>
      <c r="R671" s="2"/>
      <c r="S671" s="2"/>
      <c r="T671" s="2"/>
      <c r="V671" s="2">
        <v>669</v>
      </c>
      <c r="W671" s="32" t="str">
        <f t="shared" si="20"/>
        <v/>
      </c>
      <c r="X671" s="30" t="str">
        <f>IFERROR(SUMPRODUCT((#REF!=V671)*($P$3:$P$3003)),"")</f>
        <v/>
      </c>
    </row>
    <row r="672" spans="7:24" x14ac:dyDescent="0.2">
      <c r="G672" s="2"/>
      <c r="H672" s="35"/>
      <c r="I672" s="2"/>
      <c r="J672" s="2"/>
      <c r="K672" s="8" t="str">
        <f>IFERROR(VLOOKUP(J672,data[],2,FALSE),"")</f>
        <v/>
      </c>
      <c r="L672" s="2"/>
      <c r="M672" s="2"/>
      <c r="N672" s="2"/>
      <c r="O672" s="2"/>
      <c r="P672" s="8" t="str">
        <f t="shared" si="21"/>
        <v/>
      </c>
      <c r="Q672" s="2"/>
      <c r="R672" s="2"/>
      <c r="S672" s="2"/>
      <c r="T672" s="2"/>
      <c r="V672" s="2">
        <v>670</v>
      </c>
      <c r="W672" s="32" t="str">
        <f t="shared" si="20"/>
        <v/>
      </c>
      <c r="X672" s="30" t="str">
        <f>IFERROR(SUMPRODUCT((#REF!=V672)*($P$3:$P$3003)),"")</f>
        <v/>
      </c>
    </row>
    <row r="673" spans="7:24" x14ac:dyDescent="0.2">
      <c r="G673" s="2"/>
      <c r="H673" s="35"/>
      <c r="I673" s="2"/>
      <c r="J673" s="2"/>
      <c r="K673" s="8" t="str">
        <f>IFERROR(VLOOKUP(J673,data[],2,FALSE),"")</f>
        <v/>
      </c>
      <c r="L673" s="2"/>
      <c r="M673" s="2"/>
      <c r="N673" s="2"/>
      <c r="O673" s="2"/>
      <c r="P673" s="8" t="str">
        <f t="shared" si="21"/>
        <v/>
      </c>
      <c r="Q673" s="2"/>
      <c r="R673" s="2"/>
      <c r="S673" s="2"/>
      <c r="T673" s="2"/>
      <c r="V673" s="2">
        <v>671</v>
      </c>
      <c r="W673" s="32" t="str">
        <f t="shared" si="20"/>
        <v/>
      </c>
      <c r="X673" s="30" t="str">
        <f>IFERROR(SUMPRODUCT((#REF!=V673)*($P$3:$P$3003)),"")</f>
        <v/>
      </c>
    </row>
    <row r="674" spans="7:24" x14ac:dyDescent="0.2">
      <c r="G674" s="2"/>
      <c r="H674" s="35"/>
      <c r="I674" s="2"/>
      <c r="J674" s="2"/>
      <c r="K674" s="8" t="str">
        <f>IFERROR(VLOOKUP(J674,data[],2,FALSE),"")</f>
        <v/>
      </c>
      <c r="L674" s="2"/>
      <c r="M674" s="2"/>
      <c r="N674" s="2"/>
      <c r="O674" s="2"/>
      <c r="P674" s="8" t="str">
        <f t="shared" si="21"/>
        <v/>
      </c>
      <c r="Q674" s="2"/>
      <c r="R674" s="2"/>
      <c r="S674" s="2"/>
      <c r="T674" s="2"/>
      <c r="V674" s="2">
        <v>672</v>
      </c>
      <c r="W674" s="32" t="str">
        <f t="shared" si="20"/>
        <v/>
      </c>
      <c r="X674" s="30" t="str">
        <f>IFERROR(SUMPRODUCT((#REF!=V674)*($P$3:$P$3003)),"")</f>
        <v/>
      </c>
    </row>
    <row r="675" spans="7:24" x14ac:dyDescent="0.2">
      <c r="G675" s="2"/>
      <c r="H675" s="35"/>
      <c r="I675" s="2"/>
      <c r="J675" s="2"/>
      <c r="K675" s="8" t="str">
        <f>IFERROR(VLOOKUP(J675,data[],2,FALSE),"")</f>
        <v/>
      </c>
      <c r="L675" s="2"/>
      <c r="M675" s="2"/>
      <c r="N675" s="2"/>
      <c r="O675" s="2"/>
      <c r="P675" s="8" t="str">
        <f t="shared" si="21"/>
        <v/>
      </c>
      <c r="Q675" s="2"/>
      <c r="R675" s="2"/>
      <c r="S675" s="2"/>
      <c r="T675" s="2"/>
      <c r="V675" s="2">
        <v>673</v>
      </c>
      <c r="W675" s="32" t="str">
        <f t="shared" si="20"/>
        <v/>
      </c>
      <c r="X675" s="30" t="str">
        <f>IFERROR(SUMPRODUCT((#REF!=V675)*($P$3:$P$3003)),"")</f>
        <v/>
      </c>
    </row>
    <row r="676" spans="7:24" x14ac:dyDescent="0.2">
      <c r="G676" s="2"/>
      <c r="H676" s="35"/>
      <c r="I676" s="2"/>
      <c r="J676" s="2"/>
      <c r="K676" s="8" t="str">
        <f>IFERROR(VLOOKUP(J676,data[],2,FALSE),"")</f>
        <v/>
      </c>
      <c r="L676" s="2"/>
      <c r="M676" s="2"/>
      <c r="N676" s="2"/>
      <c r="O676" s="2"/>
      <c r="P676" s="8" t="str">
        <f t="shared" si="21"/>
        <v/>
      </c>
      <c r="Q676" s="2"/>
      <c r="R676" s="2"/>
      <c r="S676" s="2"/>
      <c r="T676" s="2"/>
      <c r="V676" s="2">
        <v>674</v>
      </c>
      <c r="W676" s="32" t="str">
        <f t="shared" si="20"/>
        <v/>
      </c>
      <c r="X676" s="30" t="str">
        <f>IFERROR(SUMPRODUCT((#REF!=V676)*($P$3:$P$3003)),"")</f>
        <v/>
      </c>
    </row>
    <row r="677" spans="7:24" x14ac:dyDescent="0.2">
      <c r="G677" s="2"/>
      <c r="H677" s="35"/>
      <c r="I677" s="2"/>
      <c r="J677" s="2"/>
      <c r="K677" s="8" t="str">
        <f>IFERROR(VLOOKUP(J677,data[],2,FALSE),"")</f>
        <v/>
      </c>
      <c r="L677" s="2"/>
      <c r="M677" s="2"/>
      <c r="N677" s="2"/>
      <c r="O677" s="2"/>
      <c r="P677" s="8" t="str">
        <f t="shared" si="21"/>
        <v/>
      </c>
      <c r="Q677" s="2"/>
      <c r="R677" s="2"/>
      <c r="S677" s="2"/>
      <c r="T677" s="2"/>
      <c r="V677" s="2">
        <v>675</v>
      </c>
      <c r="W677" s="32" t="str">
        <f t="shared" si="20"/>
        <v/>
      </c>
      <c r="X677" s="30" t="str">
        <f>IFERROR(SUMPRODUCT((#REF!=V677)*($P$3:$P$3003)),"")</f>
        <v/>
      </c>
    </row>
    <row r="678" spans="7:24" x14ac:dyDescent="0.2">
      <c r="G678" s="2"/>
      <c r="H678" s="35"/>
      <c r="I678" s="2"/>
      <c r="J678" s="2"/>
      <c r="K678" s="8" t="str">
        <f>IFERROR(VLOOKUP(J678,data[],2,FALSE),"")</f>
        <v/>
      </c>
      <c r="L678" s="2"/>
      <c r="M678" s="2"/>
      <c r="N678" s="2"/>
      <c r="O678" s="2"/>
      <c r="P678" s="8" t="str">
        <f t="shared" si="21"/>
        <v/>
      </c>
      <c r="Q678" s="2"/>
      <c r="R678" s="2"/>
      <c r="S678" s="2"/>
      <c r="T678" s="2"/>
      <c r="V678" s="2">
        <v>676</v>
      </c>
      <c r="W678" s="32" t="str">
        <f t="shared" si="20"/>
        <v/>
      </c>
      <c r="X678" s="30" t="str">
        <f>IFERROR(SUMPRODUCT((#REF!=V678)*($P$3:$P$3003)),"")</f>
        <v/>
      </c>
    </row>
    <row r="679" spans="7:24" x14ac:dyDescent="0.2">
      <c r="G679" s="2"/>
      <c r="H679" s="35"/>
      <c r="I679" s="2"/>
      <c r="J679" s="2"/>
      <c r="K679" s="8" t="str">
        <f>IFERROR(VLOOKUP(J679,data[],2,FALSE),"")</f>
        <v/>
      </c>
      <c r="L679" s="2"/>
      <c r="M679" s="2"/>
      <c r="N679" s="2"/>
      <c r="O679" s="2"/>
      <c r="P679" s="8" t="str">
        <f t="shared" si="21"/>
        <v/>
      </c>
      <c r="Q679" s="2"/>
      <c r="R679" s="2"/>
      <c r="S679" s="2"/>
      <c r="T679" s="2"/>
      <c r="V679" s="2">
        <v>677</v>
      </c>
      <c r="W679" s="32" t="str">
        <f t="shared" si="20"/>
        <v/>
      </c>
      <c r="X679" s="30" t="str">
        <f>IFERROR(SUMPRODUCT((#REF!=V679)*($P$3:$P$3003)),"")</f>
        <v/>
      </c>
    </row>
    <row r="680" spans="7:24" x14ac:dyDescent="0.2">
      <c r="G680" s="2"/>
      <c r="H680" s="35"/>
      <c r="I680" s="2"/>
      <c r="J680" s="2"/>
      <c r="K680" s="8" t="str">
        <f>IFERROR(VLOOKUP(J680,data[],2,FALSE),"")</f>
        <v/>
      </c>
      <c r="L680" s="2"/>
      <c r="M680" s="2"/>
      <c r="N680" s="2"/>
      <c r="O680" s="2"/>
      <c r="P680" s="8" t="str">
        <f t="shared" si="21"/>
        <v/>
      </c>
      <c r="Q680" s="2"/>
      <c r="R680" s="2"/>
      <c r="S680" s="2"/>
      <c r="T680" s="2"/>
      <c r="V680" s="2">
        <v>678</v>
      </c>
      <c r="W680" s="32" t="str">
        <f t="shared" si="20"/>
        <v/>
      </c>
      <c r="X680" s="30" t="str">
        <f>IFERROR(SUMPRODUCT((#REF!=V680)*($P$3:$P$3003)),"")</f>
        <v/>
      </c>
    </row>
    <row r="681" spans="7:24" x14ac:dyDescent="0.2">
      <c r="G681" s="2"/>
      <c r="H681" s="35"/>
      <c r="I681" s="2"/>
      <c r="J681" s="2"/>
      <c r="K681" s="8" t="str">
        <f>IFERROR(VLOOKUP(J681,data[],2,FALSE),"")</f>
        <v/>
      </c>
      <c r="L681" s="2"/>
      <c r="M681" s="2"/>
      <c r="N681" s="2"/>
      <c r="O681" s="2"/>
      <c r="P681" s="8" t="str">
        <f t="shared" si="21"/>
        <v/>
      </c>
      <c r="Q681" s="2"/>
      <c r="R681" s="2"/>
      <c r="S681" s="2"/>
      <c r="T681" s="2"/>
      <c r="V681" s="2">
        <v>679</v>
      </c>
      <c r="W681" s="32" t="str">
        <f t="shared" si="20"/>
        <v/>
      </c>
      <c r="X681" s="30" t="str">
        <f>IFERROR(SUMPRODUCT((#REF!=V681)*($P$3:$P$3003)),"")</f>
        <v/>
      </c>
    </row>
    <row r="682" spans="7:24" x14ac:dyDescent="0.2">
      <c r="G682" s="2"/>
      <c r="H682" s="35"/>
      <c r="I682" s="2"/>
      <c r="J682" s="2"/>
      <c r="K682" s="8" t="str">
        <f>IFERROR(VLOOKUP(J682,data[],2,FALSE),"")</f>
        <v/>
      </c>
      <c r="L682" s="2"/>
      <c r="M682" s="2"/>
      <c r="N682" s="2"/>
      <c r="O682" s="2"/>
      <c r="P682" s="8" t="str">
        <f t="shared" si="21"/>
        <v/>
      </c>
      <c r="Q682" s="2"/>
      <c r="R682" s="2"/>
      <c r="S682" s="2"/>
      <c r="T682" s="2"/>
      <c r="V682" s="2">
        <v>680</v>
      </c>
      <c r="W682" s="32" t="str">
        <f t="shared" si="20"/>
        <v/>
      </c>
      <c r="X682" s="30" t="str">
        <f>IFERROR(SUMPRODUCT((#REF!=V682)*($P$3:$P$3003)),"")</f>
        <v/>
      </c>
    </row>
    <row r="683" spans="7:24" x14ac:dyDescent="0.2">
      <c r="G683" s="2"/>
      <c r="H683" s="35"/>
      <c r="I683" s="2"/>
      <c r="J683" s="2"/>
      <c r="K683" s="8" t="str">
        <f>IFERROR(VLOOKUP(J683,data[],2,FALSE),"")</f>
        <v/>
      </c>
      <c r="L683" s="2"/>
      <c r="M683" s="2"/>
      <c r="N683" s="2"/>
      <c r="O683" s="2"/>
      <c r="P683" s="8" t="str">
        <f t="shared" si="21"/>
        <v/>
      </c>
      <c r="Q683" s="2"/>
      <c r="R683" s="2"/>
      <c r="S683" s="2"/>
      <c r="T683" s="2"/>
      <c r="V683" s="2">
        <v>681</v>
      </c>
      <c r="W683" s="32" t="str">
        <f t="shared" si="20"/>
        <v/>
      </c>
      <c r="X683" s="30" t="str">
        <f>IFERROR(SUMPRODUCT((#REF!=V683)*($P$3:$P$3003)),"")</f>
        <v/>
      </c>
    </row>
    <row r="684" spans="7:24" x14ac:dyDescent="0.2">
      <c r="G684" s="2"/>
      <c r="H684" s="35"/>
      <c r="I684" s="2"/>
      <c r="J684" s="2"/>
      <c r="K684" s="8" t="str">
        <f>IFERROR(VLOOKUP(J684,data[],2,FALSE),"")</f>
        <v/>
      </c>
      <c r="L684" s="2"/>
      <c r="M684" s="2"/>
      <c r="N684" s="2"/>
      <c r="O684" s="2"/>
      <c r="P684" s="8" t="str">
        <f t="shared" si="21"/>
        <v/>
      </c>
      <c r="Q684" s="2"/>
      <c r="R684" s="2"/>
      <c r="S684" s="2"/>
      <c r="T684" s="2"/>
      <c r="V684" s="2">
        <v>682</v>
      </c>
      <c r="W684" s="32" t="str">
        <f t="shared" si="20"/>
        <v/>
      </c>
      <c r="X684" s="30" t="str">
        <f>IFERROR(SUMPRODUCT((#REF!=V684)*($P$3:$P$3003)),"")</f>
        <v/>
      </c>
    </row>
    <row r="685" spans="7:24" x14ac:dyDescent="0.2">
      <c r="G685" s="2"/>
      <c r="H685" s="35"/>
      <c r="I685" s="2"/>
      <c r="J685" s="2"/>
      <c r="K685" s="8" t="str">
        <f>IFERROR(VLOOKUP(J685,data[],2,FALSE),"")</f>
        <v/>
      </c>
      <c r="L685" s="2"/>
      <c r="M685" s="2"/>
      <c r="N685" s="2"/>
      <c r="O685" s="2"/>
      <c r="P685" s="8" t="str">
        <f t="shared" si="21"/>
        <v/>
      </c>
      <c r="Q685" s="2"/>
      <c r="R685" s="2"/>
      <c r="S685" s="2"/>
      <c r="T685" s="2"/>
      <c r="V685" s="2">
        <v>683</v>
      </c>
      <c r="W685" s="32" t="str">
        <f t="shared" si="20"/>
        <v/>
      </c>
      <c r="X685" s="30" t="str">
        <f>IFERROR(SUMPRODUCT((#REF!=V685)*($P$3:$P$3003)),"")</f>
        <v/>
      </c>
    </row>
    <row r="686" spans="7:24" x14ac:dyDescent="0.2">
      <c r="G686" s="2"/>
      <c r="H686" s="35"/>
      <c r="I686" s="2"/>
      <c r="J686" s="2"/>
      <c r="K686" s="8" t="str">
        <f>IFERROR(VLOOKUP(J686,data[],2,FALSE),"")</f>
        <v/>
      </c>
      <c r="L686" s="2"/>
      <c r="M686" s="2"/>
      <c r="N686" s="2"/>
      <c r="O686" s="2"/>
      <c r="P686" s="8" t="str">
        <f t="shared" si="21"/>
        <v/>
      </c>
      <c r="Q686" s="2"/>
      <c r="R686" s="2"/>
      <c r="S686" s="2"/>
      <c r="T686" s="2"/>
      <c r="V686" s="2">
        <v>684</v>
      </c>
      <c r="W686" s="32" t="str">
        <f t="shared" si="20"/>
        <v/>
      </c>
      <c r="X686" s="30" t="str">
        <f>IFERROR(SUMPRODUCT((#REF!=V686)*($P$3:$P$3003)),"")</f>
        <v/>
      </c>
    </row>
    <row r="687" spans="7:24" x14ac:dyDescent="0.2">
      <c r="G687" s="2"/>
      <c r="H687" s="35"/>
      <c r="I687" s="2"/>
      <c r="J687" s="2"/>
      <c r="K687" s="8" t="str">
        <f>IFERROR(VLOOKUP(J687,data[],2,FALSE),"")</f>
        <v/>
      </c>
      <c r="L687" s="2"/>
      <c r="M687" s="2"/>
      <c r="N687" s="2"/>
      <c r="O687" s="2"/>
      <c r="P687" s="8" t="str">
        <f t="shared" si="21"/>
        <v/>
      </c>
      <c r="Q687" s="2"/>
      <c r="R687" s="2"/>
      <c r="S687" s="2"/>
      <c r="T687" s="2"/>
      <c r="V687" s="2">
        <v>685</v>
      </c>
      <c r="W687" s="32" t="str">
        <f t="shared" si="20"/>
        <v/>
      </c>
      <c r="X687" s="30" t="str">
        <f>IFERROR(SUMPRODUCT((#REF!=V687)*($P$3:$P$3003)),"")</f>
        <v/>
      </c>
    </row>
    <row r="688" spans="7:24" x14ac:dyDescent="0.2">
      <c r="G688" s="2"/>
      <c r="H688" s="35"/>
      <c r="I688" s="2"/>
      <c r="J688" s="2"/>
      <c r="K688" s="8" t="str">
        <f>IFERROR(VLOOKUP(J688,data[],2,FALSE),"")</f>
        <v/>
      </c>
      <c r="L688" s="2"/>
      <c r="M688" s="2"/>
      <c r="N688" s="2"/>
      <c r="O688" s="2"/>
      <c r="P688" s="8" t="str">
        <f t="shared" si="21"/>
        <v/>
      </c>
      <c r="Q688" s="2"/>
      <c r="R688" s="2"/>
      <c r="S688" s="2"/>
      <c r="T688" s="2"/>
      <c r="V688" s="2">
        <v>686</v>
      </c>
      <c r="W688" s="32" t="str">
        <f t="shared" si="20"/>
        <v/>
      </c>
      <c r="X688" s="30" t="str">
        <f>IFERROR(SUMPRODUCT((#REF!=V688)*($P$3:$P$3003)),"")</f>
        <v/>
      </c>
    </row>
    <row r="689" spans="7:24" x14ac:dyDescent="0.2">
      <c r="G689" s="2"/>
      <c r="H689" s="35"/>
      <c r="I689" s="2"/>
      <c r="J689" s="2"/>
      <c r="K689" s="8" t="str">
        <f>IFERROR(VLOOKUP(J689,data[],2,FALSE),"")</f>
        <v/>
      </c>
      <c r="L689" s="2"/>
      <c r="M689" s="2"/>
      <c r="N689" s="2"/>
      <c r="O689" s="2"/>
      <c r="P689" s="8" t="str">
        <f t="shared" si="21"/>
        <v/>
      </c>
      <c r="Q689" s="2"/>
      <c r="R689" s="2"/>
      <c r="S689" s="2"/>
      <c r="T689" s="2"/>
      <c r="V689" s="2">
        <v>687</v>
      </c>
      <c r="W689" s="32" t="str">
        <f t="shared" si="20"/>
        <v/>
      </c>
      <c r="X689" s="30" t="str">
        <f>IFERROR(SUMPRODUCT((#REF!=V689)*($P$3:$P$3003)),"")</f>
        <v/>
      </c>
    </row>
    <row r="690" spans="7:24" x14ac:dyDescent="0.2">
      <c r="G690" s="2"/>
      <c r="H690" s="35"/>
      <c r="I690" s="2"/>
      <c r="J690" s="2"/>
      <c r="K690" s="8" t="str">
        <f>IFERROR(VLOOKUP(J690,data[],2,FALSE),"")</f>
        <v/>
      </c>
      <c r="L690" s="2"/>
      <c r="M690" s="2"/>
      <c r="N690" s="2"/>
      <c r="O690" s="2"/>
      <c r="P690" s="8" t="str">
        <f t="shared" si="21"/>
        <v/>
      </c>
      <c r="Q690" s="2"/>
      <c r="R690" s="2"/>
      <c r="S690" s="2"/>
      <c r="T690" s="2"/>
      <c r="V690" s="2">
        <v>688</v>
      </c>
      <c r="W690" s="32" t="str">
        <f t="shared" si="20"/>
        <v/>
      </c>
      <c r="X690" s="30" t="str">
        <f>IFERROR(SUMPRODUCT((#REF!=V690)*($P$3:$P$3003)),"")</f>
        <v/>
      </c>
    </row>
    <row r="691" spans="7:24" x14ac:dyDescent="0.2">
      <c r="G691" s="2"/>
      <c r="H691" s="35"/>
      <c r="I691" s="2"/>
      <c r="J691" s="2"/>
      <c r="K691" s="8" t="str">
        <f>IFERROR(VLOOKUP(J691,data[],2,FALSE),"")</f>
        <v/>
      </c>
      <c r="L691" s="2"/>
      <c r="M691" s="2"/>
      <c r="N691" s="2"/>
      <c r="O691" s="2"/>
      <c r="P691" s="8" t="str">
        <f t="shared" si="21"/>
        <v/>
      </c>
      <c r="Q691" s="2"/>
      <c r="R691" s="2"/>
      <c r="S691" s="2"/>
      <c r="T691" s="2"/>
      <c r="V691" s="2">
        <v>689</v>
      </c>
      <c r="W691" s="32" t="str">
        <f t="shared" si="20"/>
        <v/>
      </c>
      <c r="X691" s="30" t="str">
        <f>IFERROR(SUMPRODUCT((#REF!=V691)*($P$3:$P$3003)),"")</f>
        <v/>
      </c>
    </row>
    <row r="692" spans="7:24" x14ac:dyDescent="0.2">
      <c r="G692" s="2"/>
      <c r="H692" s="35"/>
      <c r="I692" s="2"/>
      <c r="J692" s="2"/>
      <c r="K692" s="8" t="str">
        <f>IFERROR(VLOOKUP(J692,data[],2,FALSE),"")</f>
        <v/>
      </c>
      <c r="L692" s="2"/>
      <c r="M692" s="2"/>
      <c r="N692" s="2"/>
      <c r="O692" s="2"/>
      <c r="P692" s="8" t="str">
        <f t="shared" si="21"/>
        <v/>
      </c>
      <c r="Q692" s="2"/>
      <c r="R692" s="2"/>
      <c r="S692" s="2"/>
      <c r="T692" s="2"/>
      <c r="V692" s="2">
        <v>690</v>
      </c>
      <c r="W692" s="32" t="str">
        <f t="shared" si="20"/>
        <v/>
      </c>
      <c r="X692" s="30" t="str">
        <f>IFERROR(SUMPRODUCT((#REF!=V692)*($P$3:$P$3003)),"")</f>
        <v/>
      </c>
    </row>
    <row r="693" spans="7:24" x14ac:dyDescent="0.2">
      <c r="G693" s="2"/>
      <c r="H693" s="35"/>
      <c r="I693" s="2"/>
      <c r="J693" s="2"/>
      <c r="K693" s="8" t="str">
        <f>IFERROR(VLOOKUP(J693,data[],2,FALSE),"")</f>
        <v/>
      </c>
      <c r="L693" s="2"/>
      <c r="M693" s="2"/>
      <c r="N693" s="2"/>
      <c r="O693" s="2"/>
      <c r="P693" s="8" t="str">
        <f t="shared" si="21"/>
        <v/>
      </c>
      <c r="Q693" s="2"/>
      <c r="R693" s="2"/>
      <c r="S693" s="2"/>
      <c r="T693" s="2"/>
      <c r="V693" s="2">
        <v>691</v>
      </c>
      <c r="W693" s="32" t="str">
        <f t="shared" si="20"/>
        <v/>
      </c>
      <c r="X693" s="30" t="str">
        <f>IFERROR(SUMPRODUCT((#REF!=V693)*($P$3:$P$3003)),"")</f>
        <v/>
      </c>
    </row>
    <row r="694" spans="7:24" x14ac:dyDescent="0.2">
      <c r="G694" s="2"/>
      <c r="H694" s="35"/>
      <c r="I694" s="2"/>
      <c r="J694" s="2"/>
      <c r="K694" s="8" t="str">
        <f>IFERROR(VLOOKUP(J694,data[],2,FALSE),"")</f>
        <v/>
      </c>
      <c r="L694" s="2"/>
      <c r="M694" s="2"/>
      <c r="N694" s="2"/>
      <c r="O694" s="2"/>
      <c r="P694" s="8" t="str">
        <f t="shared" si="21"/>
        <v/>
      </c>
      <c r="Q694" s="2"/>
      <c r="R694" s="2"/>
      <c r="S694" s="2"/>
      <c r="T694" s="2"/>
      <c r="V694" s="2">
        <v>692</v>
      </c>
      <c r="W694" s="32" t="str">
        <f t="shared" si="20"/>
        <v/>
      </c>
      <c r="X694" s="30" t="str">
        <f>IFERROR(SUMPRODUCT((#REF!=V694)*($P$3:$P$3003)),"")</f>
        <v/>
      </c>
    </row>
    <row r="695" spans="7:24" x14ac:dyDescent="0.2">
      <c r="G695" s="2"/>
      <c r="H695" s="35"/>
      <c r="I695" s="2"/>
      <c r="J695" s="2"/>
      <c r="K695" s="8" t="str">
        <f>IFERROR(VLOOKUP(J695,data[],2,FALSE),"")</f>
        <v/>
      </c>
      <c r="L695" s="2"/>
      <c r="M695" s="2"/>
      <c r="N695" s="2"/>
      <c r="O695" s="2"/>
      <c r="P695" s="8" t="str">
        <f t="shared" si="21"/>
        <v/>
      </c>
      <c r="Q695" s="2"/>
      <c r="R695" s="2"/>
      <c r="S695" s="2"/>
      <c r="T695" s="2"/>
      <c r="V695" s="2">
        <v>693</v>
      </c>
      <c r="W695" s="32" t="str">
        <f t="shared" si="20"/>
        <v/>
      </c>
      <c r="X695" s="30" t="str">
        <f>IFERROR(SUMPRODUCT((#REF!=V695)*($P$3:$P$3003)),"")</f>
        <v/>
      </c>
    </row>
    <row r="696" spans="7:24" x14ac:dyDescent="0.2">
      <c r="G696" s="2"/>
      <c r="H696" s="35"/>
      <c r="I696" s="2"/>
      <c r="J696" s="2"/>
      <c r="K696" s="8" t="str">
        <f>IFERROR(VLOOKUP(J696,data[],2,FALSE),"")</f>
        <v/>
      </c>
      <c r="L696" s="2"/>
      <c r="M696" s="2"/>
      <c r="N696" s="2"/>
      <c r="O696" s="2"/>
      <c r="P696" s="8" t="str">
        <f t="shared" si="21"/>
        <v/>
      </c>
      <c r="Q696" s="2"/>
      <c r="R696" s="2"/>
      <c r="S696" s="2"/>
      <c r="T696" s="2"/>
      <c r="V696" s="2">
        <v>694</v>
      </c>
      <c r="W696" s="32" t="str">
        <f t="shared" si="20"/>
        <v/>
      </c>
      <c r="X696" s="30" t="str">
        <f>IFERROR(SUMPRODUCT((#REF!=V696)*($P$3:$P$3003)),"")</f>
        <v/>
      </c>
    </row>
    <row r="697" spans="7:24" x14ac:dyDescent="0.2">
      <c r="G697" s="2"/>
      <c r="H697" s="35"/>
      <c r="I697" s="2"/>
      <c r="J697" s="2"/>
      <c r="K697" s="8" t="str">
        <f>IFERROR(VLOOKUP(J697,data[],2,FALSE),"")</f>
        <v/>
      </c>
      <c r="L697" s="2"/>
      <c r="M697" s="2"/>
      <c r="N697" s="2"/>
      <c r="O697" s="2"/>
      <c r="P697" s="8" t="str">
        <f t="shared" si="21"/>
        <v/>
      </c>
      <c r="Q697" s="2"/>
      <c r="R697" s="2"/>
      <c r="S697" s="2"/>
      <c r="T697" s="2"/>
      <c r="V697" s="2">
        <v>695</v>
      </c>
      <c r="W697" s="32" t="str">
        <f t="shared" si="20"/>
        <v/>
      </c>
      <c r="X697" s="30" t="str">
        <f>IFERROR(SUMPRODUCT((#REF!=V697)*($P$3:$P$3003)),"")</f>
        <v/>
      </c>
    </row>
    <row r="698" spans="7:24" x14ac:dyDescent="0.2">
      <c r="G698" s="2"/>
      <c r="H698" s="35"/>
      <c r="I698" s="2"/>
      <c r="J698" s="2"/>
      <c r="K698" s="8" t="str">
        <f>IFERROR(VLOOKUP(J698,data[],2,FALSE),"")</f>
        <v/>
      </c>
      <c r="L698" s="2"/>
      <c r="M698" s="2"/>
      <c r="N698" s="2"/>
      <c r="O698" s="2"/>
      <c r="P698" s="8" t="str">
        <f t="shared" si="21"/>
        <v/>
      </c>
      <c r="Q698" s="2"/>
      <c r="R698" s="2"/>
      <c r="S698" s="2"/>
      <c r="T698" s="2"/>
      <c r="V698" s="2">
        <v>696</v>
      </c>
      <c r="W698" s="32" t="str">
        <f t="shared" si="20"/>
        <v/>
      </c>
      <c r="X698" s="30" t="str">
        <f>IFERROR(SUMPRODUCT((#REF!=V698)*($P$3:$P$3003)),"")</f>
        <v/>
      </c>
    </row>
    <row r="699" spans="7:24" x14ac:dyDescent="0.2">
      <c r="G699" s="2"/>
      <c r="H699" s="35"/>
      <c r="I699" s="2"/>
      <c r="J699" s="2"/>
      <c r="K699" s="8" t="str">
        <f>IFERROR(VLOOKUP(J699,data[],2,FALSE),"")</f>
        <v/>
      </c>
      <c r="L699" s="2"/>
      <c r="M699" s="2"/>
      <c r="N699" s="2"/>
      <c r="O699" s="2"/>
      <c r="P699" s="8" t="str">
        <f t="shared" si="21"/>
        <v/>
      </c>
      <c r="Q699" s="2"/>
      <c r="R699" s="2"/>
      <c r="S699" s="2"/>
      <c r="T699" s="2"/>
      <c r="V699" s="2">
        <v>697</v>
      </c>
      <c r="W699" s="32" t="str">
        <f t="shared" si="20"/>
        <v/>
      </c>
      <c r="X699" s="30" t="str">
        <f>IFERROR(SUMPRODUCT((#REF!=V699)*($P$3:$P$3003)),"")</f>
        <v/>
      </c>
    </row>
    <row r="700" spans="7:24" x14ac:dyDescent="0.2">
      <c r="G700" s="2"/>
      <c r="H700" s="35"/>
      <c r="I700" s="2"/>
      <c r="J700" s="2"/>
      <c r="K700" s="8" t="str">
        <f>IFERROR(VLOOKUP(J700,data[],2,FALSE),"")</f>
        <v/>
      </c>
      <c r="L700" s="2"/>
      <c r="M700" s="2"/>
      <c r="N700" s="2"/>
      <c r="O700" s="2"/>
      <c r="P700" s="8" t="str">
        <f t="shared" si="21"/>
        <v/>
      </c>
      <c r="Q700" s="2"/>
      <c r="R700" s="2"/>
      <c r="S700" s="2"/>
      <c r="T700" s="2"/>
      <c r="V700" s="2">
        <v>698</v>
      </c>
      <c r="W700" s="32" t="str">
        <f t="shared" si="20"/>
        <v/>
      </c>
      <c r="X700" s="30" t="str">
        <f>IFERROR(SUMPRODUCT((#REF!=V700)*($P$3:$P$3003)),"")</f>
        <v/>
      </c>
    </row>
    <row r="701" spans="7:24" x14ac:dyDescent="0.2">
      <c r="G701" s="2"/>
      <c r="H701" s="35"/>
      <c r="I701" s="2"/>
      <c r="J701" s="2"/>
      <c r="K701" s="8" t="str">
        <f>IFERROR(VLOOKUP(J701,data[],2,FALSE),"")</f>
        <v/>
      </c>
      <c r="L701" s="2"/>
      <c r="M701" s="2"/>
      <c r="N701" s="2"/>
      <c r="O701" s="2"/>
      <c r="P701" s="8" t="str">
        <f t="shared" si="21"/>
        <v/>
      </c>
      <c r="Q701" s="2"/>
      <c r="R701" s="2"/>
      <c r="S701" s="2"/>
      <c r="T701" s="2"/>
      <c r="V701" s="2">
        <v>699</v>
      </c>
      <c r="W701" s="32" t="str">
        <f t="shared" si="20"/>
        <v/>
      </c>
      <c r="X701" s="30" t="str">
        <f>IFERROR(SUMPRODUCT((#REF!=V701)*($P$3:$P$3003)),"")</f>
        <v/>
      </c>
    </row>
    <row r="702" spans="7:24" x14ac:dyDescent="0.2">
      <c r="G702" s="2"/>
      <c r="H702" s="35"/>
      <c r="I702" s="2"/>
      <c r="J702" s="2"/>
      <c r="K702" s="8" t="str">
        <f>IFERROR(VLOOKUP(J702,data[],2,FALSE),"")</f>
        <v/>
      </c>
      <c r="L702" s="2"/>
      <c r="M702" s="2"/>
      <c r="N702" s="2"/>
      <c r="O702" s="2"/>
      <c r="P702" s="8" t="str">
        <f t="shared" si="21"/>
        <v/>
      </c>
      <c r="Q702" s="2"/>
      <c r="R702" s="2"/>
      <c r="S702" s="2"/>
      <c r="T702" s="2"/>
      <c r="V702" s="2">
        <v>700</v>
      </c>
      <c r="W702" s="32" t="str">
        <f t="shared" si="20"/>
        <v/>
      </c>
      <c r="X702" s="30" t="str">
        <f>IFERROR(SUMPRODUCT((#REF!=V702)*($P$3:$P$3003)),"")</f>
        <v/>
      </c>
    </row>
    <row r="703" spans="7:24" x14ac:dyDescent="0.2">
      <c r="G703" s="2"/>
      <c r="H703" s="35"/>
      <c r="I703" s="2"/>
      <c r="J703" s="2"/>
      <c r="K703" s="8" t="str">
        <f>IFERROR(VLOOKUP(J703,data[],2,FALSE),"")</f>
        <v/>
      </c>
      <c r="L703" s="2"/>
      <c r="M703" s="2"/>
      <c r="N703" s="2"/>
      <c r="O703" s="2"/>
      <c r="P703" s="8" t="str">
        <f t="shared" si="21"/>
        <v/>
      </c>
      <c r="Q703" s="2"/>
      <c r="R703" s="2"/>
      <c r="S703" s="2"/>
      <c r="T703" s="2"/>
      <c r="V703" s="2">
        <v>701</v>
      </c>
      <c r="W703" s="32" t="str">
        <f t="shared" si="20"/>
        <v/>
      </c>
      <c r="X703" s="30" t="str">
        <f>IFERROR(SUMPRODUCT((#REF!=V703)*($P$3:$P$3003)),"")</f>
        <v/>
      </c>
    </row>
    <row r="704" spans="7:24" x14ac:dyDescent="0.2">
      <c r="G704" s="2"/>
      <c r="H704" s="35"/>
      <c r="I704" s="2"/>
      <c r="J704" s="2"/>
      <c r="K704" s="8" t="str">
        <f>IFERROR(VLOOKUP(J704,data[],2,FALSE),"")</f>
        <v/>
      </c>
      <c r="L704" s="2"/>
      <c r="M704" s="2"/>
      <c r="N704" s="2"/>
      <c r="O704" s="2"/>
      <c r="P704" s="8" t="str">
        <f t="shared" si="21"/>
        <v/>
      </c>
      <c r="Q704" s="2"/>
      <c r="R704" s="2"/>
      <c r="S704" s="2"/>
      <c r="T704" s="2"/>
      <c r="V704" s="2">
        <v>702</v>
      </c>
      <c r="W704" s="32" t="str">
        <f t="shared" si="20"/>
        <v/>
      </c>
      <c r="X704" s="30" t="str">
        <f>IFERROR(SUMPRODUCT((#REF!=V704)*($P$3:$P$3003)),"")</f>
        <v/>
      </c>
    </row>
    <row r="705" spans="7:24" x14ac:dyDescent="0.2">
      <c r="G705" s="2"/>
      <c r="H705" s="35"/>
      <c r="I705" s="2"/>
      <c r="J705" s="2"/>
      <c r="K705" s="8" t="str">
        <f>IFERROR(VLOOKUP(J705,data[],2,FALSE),"")</f>
        <v/>
      </c>
      <c r="L705" s="2"/>
      <c r="M705" s="2"/>
      <c r="N705" s="2"/>
      <c r="O705" s="2"/>
      <c r="P705" s="8" t="str">
        <f t="shared" si="21"/>
        <v/>
      </c>
      <c r="Q705" s="2"/>
      <c r="R705" s="2"/>
      <c r="S705" s="2"/>
      <c r="T705" s="2"/>
      <c r="V705" s="2">
        <v>703</v>
      </c>
      <c r="W705" s="32" t="str">
        <f t="shared" si="20"/>
        <v/>
      </c>
      <c r="X705" s="30" t="str">
        <f>IFERROR(SUMPRODUCT((#REF!=V705)*($P$3:$P$3003)),"")</f>
        <v/>
      </c>
    </row>
    <row r="706" spans="7:24" x14ac:dyDescent="0.2">
      <c r="G706" s="2"/>
      <c r="H706" s="35"/>
      <c r="I706" s="2"/>
      <c r="J706" s="2"/>
      <c r="K706" s="8" t="str">
        <f>IFERROR(VLOOKUP(J706,data[],2,FALSE),"")</f>
        <v/>
      </c>
      <c r="L706" s="2"/>
      <c r="M706" s="2"/>
      <c r="N706" s="2"/>
      <c r="O706" s="2"/>
      <c r="P706" s="8" t="str">
        <f t="shared" si="21"/>
        <v/>
      </c>
      <c r="Q706" s="2"/>
      <c r="R706" s="2"/>
      <c r="S706" s="2"/>
      <c r="T706" s="2"/>
      <c r="V706" s="2">
        <v>704</v>
      </c>
      <c r="W706" s="32" t="str">
        <f t="shared" si="20"/>
        <v/>
      </c>
      <c r="X706" s="30" t="str">
        <f>IFERROR(SUMPRODUCT((#REF!=V706)*($P$3:$P$3003)),"")</f>
        <v/>
      </c>
    </row>
    <row r="707" spans="7:24" x14ac:dyDescent="0.2">
      <c r="G707" s="2"/>
      <c r="H707" s="35"/>
      <c r="I707" s="2"/>
      <c r="J707" s="2"/>
      <c r="K707" s="8" t="str">
        <f>IFERROR(VLOOKUP(J707,data[],2,FALSE),"")</f>
        <v/>
      </c>
      <c r="L707" s="2"/>
      <c r="M707" s="2"/>
      <c r="N707" s="2"/>
      <c r="O707" s="2"/>
      <c r="P707" s="8" t="str">
        <f t="shared" si="21"/>
        <v/>
      </c>
      <c r="Q707" s="2"/>
      <c r="R707" s="2"/>
      <c r="S707" s="2"/>
      <c r="T707" s="2"/>
      <c r="V707" s="2">
        <v>705</v>
      </c>
      <c r="W707" s="32" t="str">
        <f t="shared" ref="W707:W770" si="22">IFERROR(VLOOKUP(V707,buy,12,FALSE),"")</f>
        <v/>
      </c>
      <c r="X707" s="30" t="str">
        <f>IFERROR(SUMPRODUCT((#REF!=V707)*($P$3:$P$3003)),"")</f>
        <v/>
      </c>
    </row>
    <row r="708" spans="7:24" x14ac:dyDescent="0.2">
      <c r="G708" s="2"/>
      <c r="H708" s="35"/>
      <c r="I708" s="2"/>
      <c r="J708" s="2"/>
      <c r="K708" s="8" t="str">
        <f>IFERROR(VLOOKUP(J708,data[],2,FALSE),"")</f>
        <v/>
      </c>
      <c r="L708" s="2"/>
      <c r="M708" s="2"/>
      <c r="N708" s="2"/>
      <c r="O708" s="2"/>
      <c r="P708" s="8" t="str">
        <f t="shared" ref="P708:P771" si="23">IF(J708="","",SUM(L708:N708)*(O708)+(Q708-R708))</f>
        <v/>
      </c>
      <c r="Q708" s="2"/>
      <c r="R708" s="2"/>
      <c r="S708" s="2"/>
      <c r="T708" s="2"/>
      <c r="V708" s="2">
        <v>706</v>
      </c>
      <c r="W708" s="32" t="str">
        <f t="shared" si="22"/>
        <v/>
      </c>
      <c r="X708" s="30" t="str">
        <f>IFERROR(SUMPRODUCT((#REF!=V708)*($P$3:$P$3003)),"")</f>
        <v/>
      </c>
    </row>
    <row r="709" spans="7:24" x14ac:dyDescent="0.2">
      <c r="G709" s="2"/>
      <c r="H709" s="35"/>
      <c r="I709" s="2"/>
      <c r="J709" s="2"/>
      <c r="K709" s="8" t="str">
        <f>IFERROR(VLOOKUP(J709,data[],2,FALSE),"")</f>
        <v/>
      </c>
      <c r="L709" s="2"/>
      <c r="M709" s="2"/>
      <c r="N709" s="2"/>
      <c r="O709" s="2"/>
      <c r="P709" s="8" t="str">
        <f t="shared" si="23"/>
        <v/>
      </c>
      <c r="Q709" s="2"/>
      <c r="R709" s="2"/>
      <c r="S709" s="2"/>
      <c r="T709" s="2"/>
      <c r="V709" s="2">
        <v>707</v>
      </c>
      <c r="W709" s="32" t="str">
        <f t="shared" si="22"/>
        <v/>
      </c>
      <c r="X709" s="30" t="str">
        <f>IFERROR(SUMPRODUCT((#REF!=V709)*($P$3:$P$3003)),"")</f>
        <v/>
      </c>
    </row>
    <row r="710" spans="7:24" x14ac:dyDescent="0.2">
      <c r="G710" s="2"/>
      <c r="H710" s="35"/>
      <c r="I710" s="2"/>
      <c r="J710" s="2"/>
      <c r="K710" s="8" t="str">
        <f>IFERROR(VLOOKUP(J710,data[],2,FALSE),"")</f>
        <v/>
      </c>
      <c r="L710" s="2"/>
      <c r="M710" s="2"/>
      <c r="N710" s="2"/>
      <c r="O710" s="2"/>
      <c r="P710" s="8" t="str">
        <f t="shared" si="23"/>
        <v/>
      </c>
      <c r="Q710" s="2"/>
      <c r="R710" s="2"/>
      <c r="S710" s="2"/>
      <c r="T710" s="2"/>
      <c r="V710" s="2">
        <v>708</v>
      </c>
      <c r="W710" s="32" t="str">
        <f t="shared" si="22"/>
        <v/>
      </c>
      <c r="X710" s="30" t="str">
        <f>IFERROR(SUMPRODUCT((#REF!=V710)*($P$3:$P$3003)),"")</f>
        <v/>
      </c>
    </row>
    <row r="711" spans="7:24" x14ac:dyDescent="0.2">
      <c r="G711" s="2"/>
      <c r="H711" s="35"/>
      <c r="I711" s="2"/>
      <c r="J711" s="2"/>
      <c r="K711" s="8" t="str">
        <f>IFERROR(VLOOKUP(J711,data[],2,FALSE),"")</f>
        <v/>
      </c>
      <c r="L711" s="2"/>
      <c r="M711" s="2"/>
      <c r="N711" s="2"/>
      <c r="O711" s="2"/>
      <c r="P711" s="8" t="str">
        <f t="shared" si="23"/>
        <v/>
      </c>
      <c r="Q711" s="2"/>
      <c r="R711" s="2"/>
      <c r="S711" s="2"/>
      <c r="T711" s="2"/>
      <c r="V711" s="2">
        <v>709</v>
      </c>
      <c r="W711" s="32" t="str">
        <f t="shared" si="22"/>
        <v/>
      </c>
      <c r="X711" s="30" t="str">
        <f>IFERROR(SUMPRODUCT((#REF!=V711)*($P$3:$P$3003)),"")</f>
        <v/>
      </c>
    </row>
    <row r="712" spans="7:24" x14ac:dyDescent="0.2">
      <c r="G712" s="2"/>
      <c r="H712" s="35"/>
      <c r="I712" s="2"/>
      <c r="J712" s="2"/>
      <c r="K712" s="8" t="str">
        <f>IFERROR(VLOOKUP(J712,data[],2,FALSE),"")</f>
        <v/>
      </c>
      <c r="L712" s="2"/>
      <c r="M712" s="2"/>
      <c r="N712" s="2"/>
      <c r="O712" s="2"/>
      <c r="P712" s="8" t="str">
        <f t="shared" si="23"/>
        <v/>
      </c>
      <c r="Q712" s="2"/>
      <c r="R712" s="2"/>
      <c r="S712" s="2"/>
      <c r="T712" s="2"/>
      <c r="V712" s="2">
        <v>710</v>
      </c>
      <c r="W712" s="32" t="str">
        <f t="shared" si="22"/>
        <v/>
      </c>
      <c r="X712" s="30" t="str">
        <f>IFERROR(SUMPRODUCT((#REF!=V712)*($P$3:$P$3003)),"")</f>
        <v/>
      </c>
    </row>
    <row r="713" spans="7:24" x14ac:dyDescent="0.2">
      <c r="G713" s="2"/>
      <c r="H713" s="35"/>
      <c r="I713" s="2"/>
      <c r="J713" s="2"/>
      <c r="K713" s="8" t="str">
        <f>IFERROR(VLOOKUP(J713,data[],2,FALSE),"")</f>
        <v/>
      </c>
      <c r="L713" s="2"/>
      <c r="M713" s="2"/>
      <c r="N713" s="2"/>
      <c r="O713" s="2"/>
      <c r="P713" s="8" t="str">
        <f t="shared" si="23"/>
        <v/>
      </c>
      <c r="Q713" s="2"/>
      <c r="R713" s="2"/>
      <c r="S713" s="2"/>
      <c r="T713" s="2"/>
      <c r="V713" s="2">
        <v>711</v>
      </c>
      <c r="W713" s="32" t="str">
        <f t="shared" si="22"/>
        <v/>
      </c>
      <c r="X713" s="30" t="str">
        <f>IFERROR(SUMPRODUCT((#REF!=V713)*($P$3:$P$3003)),"")</f>
        <v/>
      </c>
    </row>
    <row r="714" spans="7:24" x14ac:dyDescent="0.2">
      <c r="G714" s="2"/>
      <c r="H714" s="35"/>
      <c r="I714" s="2"/>
      <c r="J714" s="2"/>
      <c r="K714" s="8" t="str">
        <f>IFERROR(VLOOKUP(J714,data[],2,FALSE),"")</f>
        <v/>
      </c>
      <c r="L714" s="2"/>
      <c r="M714" s="2"/>
      <c r="N714" s="2"/>
      <c r="O714" s="2"/>
      <c r="P714" s="8" t="str">
        <f t="shared" si="23"/>
        <v/>
      </c>
      <c r="Q714" s="2"/>
      <c r="R714" s="2"/>
      <c r="S714" s="2"/>
      <c r="T714" s="2"/>
      <c r="V714" s="2">
        <v>712</v>
      </c>
      <c r="W714" s="32" t="str">
        <f t="shared" si="22"/>
        <v/>
      </c>
      <c r="X714" s="30" t="str">
        <f>IFERROR(SUMPRODUCT((#REF!=V714)*($P$3:$P$3003)),"")</f>
        <v/>
      </c>
    </row>
    <row r="715" spans="7:24" x14ac:dyDescent="0.2">
      <c r="G715" s="2"/>
      <c r="H715" s="35"/>
      <c r="I715" s="2"/>
      <c r="J715" s="2"/>
      <c r="K715" s="8" t="str">
        <f>IFERROR(VLOOKUP(J715,data[],2,FALSE),"")</f>
        <v/>
      </c>
      <c r="L715" s="2"/>
      <c r="M715" s="2"/>
      <c r="N715" s="2"/>
      <c r="O715" s="2"/>
      <c r="P715" s="8" t="str">
        <f t="shared" si="23"/>
        <v/>
      </c>
      <c r="Q715" s="2"/>
      <c r="R715" s="2"/>
      <c r="S715" s="2"/>
      <c r="T715" s="2"/>
      <c r="V715" s="2">
        <v>713</v>
      </c>
      <c r="W715" s="32" t="str">
        <f t="shared" si="22"/>
        <v/>
      </c>
      <c r="X715" s="30" t="str">
        <f>IFERROR(SUMPRODUCT((#REF!=V715)*($P$3:$P$3003)),"")</f>
        <v/>
      </c>
    </row>
    <row r="716" spans="7:24" x14ac:dyDescent="0.2">
      <c r="G716" s="2"/>
      <c r="H716" s="35"/>
      <c r="I716" s="2"/>
      <c r="J716" s="2"/>
      <c r="K716" s="8" t="str">
        <f>IFERROR(VLOOKUP(J716,data[],2,FALSE),"")</f>
        <v/>
      </c>
      <c r="L716" s="2"/>
      <c r="M716" s="2"/>
      <c r="N716" s="2"/>
      <c r="O716" s="2"/>
      <c r="P716" s="8" t="str">
        <f t="shared" si="23"/>
        <v/>
      </c>
      <c r="Q716" s="2"/>
      <c r="R716" s="2"/>
      <c r="S716" s="2"/>
      <c r="T716" s="2"/>
      <c r="V716" s="2">
        <v>714</v>
      </c>
      <c r="W716" s="32" t="str">
        <f t="shared" si="22"/>
        <v/>
      </c>
      <c r="X716" s="30" t="str">
        <f>IFERROR(SUMPRODUCT((#REF!=V716)*($P$3:$P$3003)),"")</f>
        <v/>
      </c>
    </row>
    <row r="717" spans="7:24" x14ac:dyDescent="0.2">
      <c r="G717" s="2"/>
      <c r="H717" s="35"/>
      <c r="I717" s="2"/>
      <c r="J717" s="2"/>
      <c r="K717" s="8" t="str">
        <f>IFERROR(VLOOKUP(J717,data[],2,FALSE),"")</f>
        <v/>
      </c>
      <c r="L717" s="2"/>
      <c r="M717" s="2"/>
      <c r="N717" s="2"/>
      <c r="O717" s="2"/>
      <c r="P717" s="8" t="str">
        <f t="shared" si="23"/>
        <v/>
      </c>
      <c r="Q717" s="2"/>
      <c r="R717" s="2"/>
      <c r="S717" s="2"/>
      <c r="T717" s="2"/>
      <c r="V717" s="2">
        <v>715</v>
      </c>
      <c r="W717" s="32" t="str">
        <f t="shared" si="22"/>
        <v/>
      </c>
      <c r="X717" s="30" t="str">
        <f>IFERROR(SUMPRODUCT((#REF!=V717)*($P$3:$P$3003)),"")</f>
        <v/>
      </c>
    </row>
    <row r="718" spans="7:24" x14ac:dyDescent="0.2">
      <c r="G718" s="2"/>
      <c r="H718" s="35"/>
      <c r="I718" s="2"/>
      <c r="J718" s="2"/>
      <c r="K718" s="8" t="str">
        <f>IFERROR(VLOOKUP(J718,data[],2,FALSE),"")</f>
        <v/>
      </c>
      <c r="L718" s="2"/>
      <c r="M718" s="2"/>
      <c r="N718" s="2"/>
      <c r="O718" s="2"/>
      <c r="P718" s="8" t="str">
        <f t="shared" si="23"/>
        <v/>
      </c>
      <c r="Q718" s="2"/>
      <c r="R718" s="2"/>
      <c r="S718" s="2"/>
      <c r="T718" s="2"/>
      <c r="V718" s="2">
        <v>716</v>
      </c>
      <c r="W718" s="32" t="str">
        <f t="shared" si="22"/>
        <v/>
      </c>
      <c r="X718" s="30" t="str">
        <f>IFERROR(SUMPRODUCT((#REF!=V718)*($P$3:$P$3003)),"")</f>
        <v/>
      </c>
    </row>
    <row r="719" spans="7:24" x14ac:dyDescent="0.2">
      <c r="G719" s="2"/>
      <c r="H719" s="35"/>
      <c r="I719" s="2"/>
      <c r="J719" s="2"/>
      <c r="K719" s="8" t="str">
        <f>IFERROR(VLOOKUP(J719,data[],2,FALSE),"")</f>
        <v/>
      </c>
      <c r="L719" s="2"/>
      <c r="M719" s="2"/>
      <c r="N719" s="2"/>
      <c r="O719" s="2"/>
      <c r="P719" s="8" t="str">
        <f t="shared" si="23"/>
        <v/>
      </c>
      <c r="Q719" s="2"/>
      <c r="R719" s="2"/>
      <c r="S719" s="2"/>
      <c r="T719" s="2"/>
      <c r="V719" s="2">
        <v>717</v>
      </c>
      <c r="W719" s="32" t="str">
        <f t="shared" si="22"/>
        <v/>
      </c>
      <c r="X719" s="30" t="str">
        <f>IFERROR(SUMPRODUCT((#REF!=V719)*($P$3:$P$3003)),"")</f>
        <v/>
      </c>
    </row>
    <row r="720" spans="7:24" x14ac:dyDescent="0.2">
      <c r="G720" s="2"/>
      <c r="H720" s="35"/>
      <c r="I720" s="2"/>
      <c r="J720" s="2"/>
      <c r="K720" s="8" t="str">
        <f>IFERROR(VLOOKUP(J720,data[],2,FALSE),"")</f>
        <v/>
      </c>
      <c r="L720" s="2"/>
      <c r="M720" s="2"/>
      <c r="N720" s="2"/>
      <c r="O720" s="2"/>
      <c r="P720" s="8" t="str">
        <f t="shared" si="23"/>
        <v/>
      </c>
      <c r="Q720" s="2"/>
      <c r="R720" s="2"/>
      <c r="S720" s="2"/>
      <c r="T720" s="2"/>
      <c r="V720" s="2">
        <v>718</v>
      </c>
      <c r="W720" s="32" t="str">
        <f t="shared" si="22"/>
        <v/>
      </c>
      <c r="X720" s="30" t="str">
        <f>IFERROR(SUMPRODUCT((#REF!=V720)*($P$3:$P$3003)),"")</f>
        <v/>
      </c>
    </row>
    <row r="721" spans="7:24" x14ac:dyDescent="0.2">
      <c r="G721" s="2"/>
      <c r="H721" s="35"/>
      <c r="I721" s="2"/>
      <c r="J721" s="2"/>
      <c r="K721" s="8" t="str">
        <f>IFERROR(VLOOKUP(J721,data[],2,FALSE),"")</f>
        <v/>
      </c>
      <c r="L721" s="2"/>
      <c r="M721" s="2"/>
      <c r="N721" s="2"/>
      <c r="O721" s="2"/>
      <c r="P721" s="8" t="str">
        <f t="shared" si="23"/>
        <v/>
      </c>
      <c r="Q721" s="2"/>
      <c r="R721" s="2"/>
      <c r="S721" s="2"/>
      <c r="T721" s="2"/>
      <c r="V721" s="2">
        <v>719</v>
      </c>
      <c r="W721" s="32" t="str">
        <f t="shared" si="22"/>
        <v/>
      </c>
      <c r="X721" s="30" t="str">
        <f>IFERROR(SUMPRODUCT((#REF!=V721)*($P$3:$P$3003)),"")</f>
        <v/>
      </c>
    </row>
    <row r="722" spans="7:24" x14ac:dyDescent="0.2">
      <c r="G722" s="2"/>
      <c r="H722" s="35"/>
      <c r="I722" s="2"/>
      <c r="J722" s="2"/>
      <c r="K722" s="8" t="str">
        <f>IFERROR(VLOOKUP(J722,data[],2,FALSE),"")</f>
        <v/>
      </c>
      <c r="L722" s="2"/>
      <c r="M722" s="2"/>
      <c r="N722" s="2"/>
      <c r="O722" s="2"/>
      <c r="P722" s="8" t="str">
        <f t="shared" si="23"/>
        <v/>
      </c>
      <c r="Q722" s="2"/>
      <c r="R722" s="2"/>
      <c r="S722" s="2"/>
      <c r="T722" s="2"/>
      <c r="V722" s="2">
        <v>720</v>
      </c>
      <c r="W722" s="32" t="str">
        <f t="shared" si="22"/>
        <v/>
      </c>
      <c r="X722" s="30" t="str">
        <f>IFERROR(SUMPRODUCT((#REF!=V722)*($P$3:$P$3003)),"")</f>
        <v/>
      </c>
    </row>
    <row r="723" spans="7:24" x14ac:dyDescent="0.2">
      <c r="G723" s="2"/>
      <c r="H723" s="35"/>
      <c r="I723" s="2"/>
      <c r="J723" s="2"/>
      <c r="K723" s="8" t="str">
        <f>IFERROR(VLOOKUP(J723,data[],2,FALSE),"")</f>
        <v/>
      </c>
      <c r="L723" s="2"/>
      <c r="M723" s="2"/>
      <c r="N723" s="2"/>
      <c r="O723" s="2"/>
      <c r="P723" s="8" t="str">
        <f t="shared" si="23"/>
        <v/>
      </c>
      <c r="Q723" s="2"/>
      <c r="R723" s="2"/>
      <c r="S723" s="2"/>
      <c r="T723" s="2"/>
      <c r="V723" s="2">
        <v>721</v>
      </c>
      <c r="W723" s="32" t="str">
        <f t="shared" si="22"/>
        <v/>
      </c>
      <c r="X723" s="30" t="str">
        <f>IFERROR(SUMPRODUCT((#REF!=V723)*($P$3:$P$3003)),"")</f>
        <v/>
      </c>
    </row>
    <row r="724" spans="7:24" x14ac:dyDescent="0.2">
      <c r="G724" s="2"/>
      <c r="H724" s="35"/>
      <c r="I724" s="2"/>
      <c r="J724" s="2"/>
      <c r="K724" s="8" t="str">
        <f>IFERROR(VLOOKUP(J724,data[],2,FALSE),"")</f>
        <v/>
      </c>
      <c r="L724" s="2"/>
      <c r="M724" s="2"/>
      <c r="N724" s="2"/>
      <c r="O724" s="2"/>
      <c r="P724" s="8" t="str">
        <f t="shared" si="23"/>
        <v/>
      </c>
      <c r="Q724" s="2"/>
      <c r="R724" s="2"/>
      <c r="S724" s="2"/>
      <c r="T724" s="2"/>
      <c r="V724" s="2">
        <v>722</v>
      </c>
      <c r="W724" s="32" t="str">
        <f t="shared" si="22"/>
        <v/>
      </c>
      <c r="X724" s="30" t="str">
        <f>IFERROR(SUMPRODUCT((#REF!=V724)*($P$3:$P$3003)),"")</f>
        <v/>
      </c>
    </row>
    <row r="725" spans="7:24" x14ac:dyDescent="0.2">
      <c r="G725" s="2"/>
      <c r="H725" s="35"/>
      <c r="I725" s="2"/>
      <c r="J725" s="2"/>
      <c r="K725" s="8" t="str">
        <f>IFERROR(VLOOKUP(J725,data[],2,FALSE),"")</f>
        <v/>
      </c>
      <c r="L725" s="2"/>
      <c r="M725" s="2"/>
      <c r="N725" s="2"/>
      <c r="O725" s="2"/>
      <c r="P725" s="8" t="str">
        <f t="shared" si="23"/>
        <v/>
      </c>
      <c r="Q725" s="2"/>
      <c r="R725" s="2"/>
      <c r="S725" s="2"/>
      <c r="T725" s="2"/>
      <c r="V725" s="2">
        <v>723</v>
      </c>
      <c r="W725" s="32" t="str">
        <f t="shared" si="22"/>
        <v/>
      </c>
      <c r="X725" s="30" t="str">
        <f>IFERROR(SUMPRODUCT((#REF!=V725)*($P$3:$P$3003)),"")</f>
        <v/>
      </c>
    </row>
    <row r="726" spans="7:24" x14ac:dyDescent="0.2">
      <c r="G726" s="2"/>
      <c r="H726" s="35"/>
      <c r="I726" s="2"/>
      <c r="J726" s="2"/>
      <c r="K726" s="8" t="str">
        <f>IFERROR(VLOOKUP(J726,data[],2,FALSE),"")</f>
        <v/>
      </c>
      <c r="L726" s="2"/>
      <c r="M726" s="2"/>
      <c r="N726" s="2"/>
      <c r="O726" s="2"/>
      <c r="P726" s="8" t="str">
        <f t="shared" si="23"/>
        <v/>
      </c>
      <c r="Q726" s="2"/>
      <c r="R726" s="2"/>
      <c r="S726" s="2"/>
      <c r="T726" s="2"/>
      <c r="V726" s="2">
        <v>724</v>
      </c>
      <c r="W726" s="32" t="str">
        <f t="shared" si="22"/>
        <v/>
      </c>
      <c r="X726" s="30" t="str">
        <f>IFERROR(SUMPRODUCT((#REF!=V726)*($P$3:$P$3003)),"")</f>
        <v/>
      </c>
    </row>
    <row r="727" spans="7:24" x14ac:dyDescent="0.2">
      <c r="G727" s="2"/>
      <c r="H727" s="35"/>
      <c r="I727" s="2"/>
      <c r="J727" s="2"/>
      <c r="K727" s="8" t="str">
        <f>IFERROR(VLOOKUP(J727,data[],2,FALSE),"")</f>
        <v/>
      </c>
      <c r="L727" s="2"/>
      <c r="M727" s="2"/>
      <c r="N727" s="2"/>
      <c r="O727" s="2"/>
      <c r="P727" s="8" t="str">
        <f t="shared" si="23"/>
        <v/>
      </c>
      <c r="Q727" s="2"/>
      <c r="R727" s="2"/>
      <c r="S727" s="2"/>
      <c r="T727" s="2"/>
      <c r="V727" s="2">
        <v>725</v>
      </c>
      <c r="W727" s="32" t="str">
        <f t="shared" si="22"/>
        <v/>
      </c>
      <c r="X727" s="30" t="str">
        <f>IFERROR(SUMPRODUCT((#REF!=V727)*($P$3:$P$3003)),"")</f>
        <v/>
      </c>
    </row>
    <row r="728" spans="7:24" x14ac:dyDescent="0.2">
      <c r="G728" s="2"/>
      <c r="H728" s="35"/>
      <c r="I728" s="2"/>
      <c r="J728" s="2"/>
      <c r="K728" s="8" t="str">
        <f>IFERROR(VLOOKUP(J728,data[],2,FALSE),"")</f>
        <v/>
      </c>
      <c r="L728" s="2"/>
      <c r="M728" s="2"/>
      <c r="N728" s="2"/>
      <c r="O728" s="2"/>
      <c r="P728" s="8" t="str">
        <f t="shared" si="23"/>
        <v/>
      </c>
      <c r="Q728" s="2"/>
      <c r="R728" s="2"/>
      <c r="S728" s="2"/>
      <c r="T728" s="2"/>
      <c r="V728" s="2">
        <v>726</v>
      </c>
      <c r="W728" s="32" t="str">
        <f t="shared" si="22"/>
        <v/>
      </c>
      <c r="X728" s="30" t="str">
        <f>IFERROR(SUMPRODUCT((#REF!=V728)*($P$3:$P$3003)),"")</f>
        <v/>
      </c>
    </row>
    <row r="729" spans="7:24" x14ac:dyDescent="0.2">
      <c r="G729" s="2"/>
      <c r="H729" s="35"/>
      <c r="I729" s="2"/>
      <c r="J729" s="2"/>
      <c r="K729" s="8" t="str">
        <f>IFERROR(VLOOKUP(J729,data[],2,FALSE),"")</f>
        <v/>
      </c>
      <c r="L729" s="2"/>
      <c r="M729" s="2"/>
      <c r="N729" s="2"/>
      <c r="O729" s="2"/>
      <c r="P729" s="8" t="str">
        <f t="shared" si="23"/>
        <v/>
      </c>
      <c r="Q729" s="2"/>
      <c r="R729" s="2"/>
      <c r="S729" s="2"/>
      <c r="T729" s="2"/>
      <c r="V729" s="2">
        <v>727</v>
      </c>
      <c r="W729" s="32" t="str">
        <f t="shared" si="22"/>
        <v/>
      </c>
      <c r="X729" s="30" t="str">
        <f>IFERROR(SUMPRODUCT((#REF!=V729)*($P$3:$P$3003)),"")</f>
        <v/>
      </c>
    </row>
    <row r="730" spans="7:24" x14ac:dyDescent="0.2">
      <c r="G730" s="2"/>
      <c r="H730" s="35"/>
      <c r="I730" s="2"/>
      <c r="J730" s="2"/>
      <c r="K730" s="8" t="str">
        <f>IFERROR(VLOOKUP(J730,data[],2,FALSE),"")</f>
        <v/>
      </c>
      <c r="L730" s="2"/>
      <c r="M730" s="2"/>
      <c r="N730" s="2"/>
      <c r="O730" s="2"/>
      <c r="P730" s="8" t="str">
        <f t="shared" si="23"/>
        <v/>
      </c>
      <c r="Q730" s="2"/>
      <c r="R730" s="2"/>
      <c r="S730" s="2"/>
      <c r="T730" s="2"/>
      <c r="V730" s="2">
        <v>728</v>
      </c>
      <c r="W730" s="32" t="str">
        <f t="shared" si="22"/>
        <v/>
      </c>
      <c r="X730" s="30" t="str">
        <f>IFERROR(SUMPRODUCT((#REF!=V730)*($P$3:$P$3003)),"")</f>
        <v/>
      </c>
    </row>
    <row r="731" spans="7:24" x14ac:dyDescent="0.2">
      <c r="G731" s="2"/>
      <c r="H731" s="35"/>
      <c r="I731" s="2"/>
      <c r="J731" s="2"/>
      <c r="K731" s="8" t="str">
        <f>IFERROR(VLOOKUP(J731,data[],2,FALSE),"")</f>
        <v/>
      </c>
      <c r="L731" s="2"/>
      <c r="M731" s="2"/>
      <c r="N731" s="2"/>
      <c r="O731" s="2"/>
      <c r="P731" s="8" t="str">
        <f t="shared" si="23"/>
        <v/>
      </c>
      <c r="Q731" s="2"/>
      <c r="R731" s="2"/>
      <c r="S731" s="2"/>
      <c r="T731" s="2"/>
      <c r="V731" s="2">
        <v>729</v>
      </c>
      <c r="W731" s="32" t="str">
        <f t="shared" si="22"/>
        <v/>
      </c>
      <c r="X731" s="30" t="str">
        <f>IFERROR(SUMPRODUCT((#REF!=V731)*($P$3:$P$3003)),"")</f>
        <v/>
      </c>
    </row>
    <row r="732" spans="7:24" x14ac:dyDescent="0.2">
      <c r="G732" s="2"/>
      <c r="H732" s="35"/>
      <c r="I732" s="2"/>
      <c r="J732" s="2"/>
      <c r="K732" s="8" t="str">
        <f>IFERROR(VLOOKUP(J732,data[],2,FALSE),"")</f>
        <v/>
      </c>
      <c r="L732" s="2"/>
      <c r="M732" s="2"/>
      <c r="N732" s="2"/>
      <c r="O732" s="2"/>
      <c r="P732" s="8" t="str">
        <f t="shared" si="23"/>
        <v/>
      </c>
      <c r="Q732" s="2"/>
      <c r="R732" s="2"/>
      <c r="S732" s="2"/>
      <c r="T732" s="2"/>
      <c r="V732" s="2">
        <v>730</v>
      </c>
      <c r="W732" s="32" t="str">
        <f t="shared" si="22"/>
        <v/>
      </c>
      <c r="X732" s="30" t="str">
        <f>IFERROR(SUMPRODUCT((#REF!=V732)*($P$3:$P$3003)),"")</f>
        <v/>
      </c>
    </row>
    <row r="733" spans="7:24" x14ac:dyDescent="0.2">
      <c r="G733" s="2"/>
      <c r="H733" s="35"/>
      <c r="I733" s="2"/>
      <c r="J733" s="2"/>
      <c r="K733" s="8" t="str">
        <f>IFERROR(VLOOKUP(J733,data[],2,FALSE),"")</f>
        <v/>
      </c>
      <c r="L733" s="2"/>
      <c r="M733" s="2"/>
      <c r="N733" s="2"/>
      <c r="O733" s="2"/>
      <c r="P733" s="8" t="str">
        <f t="shared" si="23"/>
        <v/>
      </c>
      <c r="Q733" s="2"/>
      <c r="R733" s="2"/>
      <c r="S733" s="2"/>
      <c r="T733" s="2"/>
      <c r="V733" s="2">
        <v>731</v>
      </c>
      <c r="W733" s="32" t="str">
        <f t="shared" si="22"/>
        <v/>
      </c>
      <c r="X733" s="30" t="str">
        <f>IFERROR(SUMPRODUCT((#REF!=V733)*($P$3:$P$3003)),"")</f>
        <v/>
      </c>
    </row>
    <row r="734" spans="7:24" x14ac:dyDescent="0.2">
      <c r="G734" s="2"/>
      <c r="H734" s="35"/>
      <c r="I734" s="2"/>
      <c r="J734" s="2"/>
      <c r="K734" s="8" t="str">
        <f>IFERROR(VLOOKUP(J734,data[],2,FALSE),"")</f>
        <v/>
      </c>
      <c r="L734" s="2"/>
      <c r="M734" s="2"/>
      <c r="N734" s="2"/>
      <c r="O734" s="2"/>
      <c r="P734" s="8" t="str">
        <f t="shared" si="23"/>
        <v/>
      </c>
      <c r="Q734" s="2"/>
      <c r="R734" s="2"/>
      <c r="S734" s="2"/>
      <c r="T734" s="2"/>
      <c r="V734" s="2">
        <v>732</v>
      </c>
      <c r="W734" s="32" t="str">
        <f t="shared" si="22"/>
        <v/>
      </c>
      <c r="X734" s="30" t="str">
        <f>IFERROR(SUMPRODUCT((#REF!=V734)*($P$3:$P$3003)),"")</f>
        <v/>
      </c>
    </row>
    <row r="735" spans="7:24" x14ac:dyDescent="0.2">
      <c r="G735" s="2"/>
      <c r="H735" s="35"/>
      <c r="I735" s="2"/>
      <c r="J735" s="2"/>
      <c r="K735" s="8" t="str">
        <f>IFERROR(VLOOKUP(J735,data[],2,FALSE),"")</f>
        <v/>
      </c>
      <c r="L735" s="2"/>
      <c r="M735" s="2"/>
      <c r="N735" s="2"/>
      <c r="O735" s="2"/>
      <c r="P735" s="8" t="str">
        <f t="shared" si="23"/>
        <v/>
      </c>
      <c r="Q735" s="2"/>
      <c r="R735" s="2"/>
      <c r="S735" s="2"/>
      <c r="T735" s="2"/>
      <c r="V735" s="2">
        <v>733</v>
      </c>
      <c r="W735" s="32" t="str">
        <f t="shared" si="22"/>
        <v/>
      </c>
      <c r="X735" s="30" t="str">
        <f>IFERROR(SUMPRODUCT((#REF!=V735)*($P$3:$P$3003)),"")</f>
        <v/>
      </c>
    </row>
    <row r="736" spans="7:24" x14ac:dyDescent="0.2">
      <c r="G736" s="2"/>
      <c r="H736" s="35"/>
      <c r="I736" s="2"/>
      <c r="J736" s="2"/>
      <c r="K736" s="8" t="str">
        <f>IFERROR(VLOOKUP(J736,data[],2,FALSE),"")</f>
        <v/>
      </c>
      <c r="L736" s="2"/>
      <c r="M736" s="2"/>
      <c r="N736" s="2"/>
      <c r="O736" s="2"/>
      <c r="P736" s="8" t="str">
        <f t="shared" si="23"/>
        <v/>
      </c>
      <c r="Q736" s="2"/>
      <c r="R736" s="2"/>
      <c r="S736" s="2"/>
      <c r="T736" s="2"/>
      <c r="V736" s="2">
        <v>734</v>
      </c>
      <c r="W736" s="32" t="str">
        <f t="shared" si="22"/>
        <v/>
      </c>
      <c r="X736" s="30" t="str">
        <f>IFERROR(SUMPRODUCT((#REF!=V736)*($P$3:$P$3003)),"")</f>
        <v/>
      </c>
    </row>
    <row r="737" spans="7:24" x14ac:dyDescent="0.2">
      <c r="G737" s="2"/>
      <c r="H737" s="35"/>
      <c r="I737" s="2"/>
      <c r="J737" s="2"/>
      <c r="K737" s="8" t="str">
        <f>IFERROR(VLOOKUP(J737,data[],2,FALSE),"")</f>
        <v/>
      </c>
      <c r="L737" s="2"/>
      <c r="M737" s="2"/>
      <c r="N737" s="2"/>
      <c r="O737" s="2"/>
      <c r="P737" s="8" t="str">
        <f t="shared" si="23"/>
        <v/>
      </c>
      <c r="Q737" s="2"/>
      <c r="R737" s="2"/>
      <c r="S737" s="2"/>
      <c r="T737" s="2"/>
      <c r="V737" s="2">
        <v>735</v>
      </c>
      <c r="W737" s="32" t="str">
        <f t="shared" si="22"/>
        <v/>
      </c>
      <c r="X737" s="30" t="str">
        <f>IFERROR(SUMPRODUCT((#REF!=V737)*($P$3:$P$3003)),"")</f>
        <v/>
      </c>
    </row>
    <row r="738" spans="7:24" x14ac:dyDescent="0.2">
      <c r="G738" s="2"/>
      <c r="H738" s="35"/>
      <c r="I738" s="2"/>
      <c r="J738" s="2"/>
      <c r="K738" s="8" t="str">
        <f>IFERROR(VLOOKUP(J738,data[],2,FALSE),"")</f>
        <v/>
      </c>
      <c r="L738" s="2"/>
      <c r="M738" s="2"/>
      <c r="N738" s="2"/>
      <c r="O738" s="2"/>
      <c r="P738" s="8" t="str">
        <f t="shared" si="23"/>
        <v/>
      </c>
      <c r="Q738" s="2"/>
      <c r="R738" s="2"/>
      <c r="S738" s="2"/>
      <c r="T738" s="2"/>
      <c r="V738" s="2">
        <v>736</v>
      </c>
      <c r="W738" s="32" t="str">
        <f t="shared" si="22"/>
        <v/>
      </c>
      <c r="X738" s="30" t="str">
        <f>IFERROR(SUMPRODUCT((#REF!=V738)*($P$3:$P$3003)),"")</f>
        <v/>
      </c>
    </row>
    <row r="739" spans="7:24" x14ac:dyDescent="0.2">
      <c r="G739" s="2"/>
      <c r="H739" s="35"/>
      <c r="I739" s="2"/>
      <c r="J739" s="2"/>
      <c r="K739" s="8" t="str">
        <f>IFERROR(VLOOKUP(J739,data[],2,FALSE),"")</f>
        <v/>
      </c>
      <c r="L739" s="2"/>
      <c r="M739" s="2"/>
      <c r="N739" s="2"/>
      <c r="O739" s="2"/>
      <c r="P739" s="8" t="str">
        <f t="shared" si="23"/>
        <v/>
      </c>
      <c r="Q739" s="2"/>
      <c r="R739" s="2"/>
      <c r="S739" s="2"/>
      <c r="T739" s="2"/>
      <c r="V739" s="2">
        <v>737</v>
      </c>
      <c r="W739" s="32" t="str">
        <f t="shared" si="22"/>
        <v/>
      </c>
      <c r="X739" s="30" t="str">
        <f>IFERROR(SUMPRODUCT((#REF!=V739)*($P$3:$P$3003)),"")</f>
        <v/>
      </c>
    </row>
    <row r="740" spans="7:24" x14ac:dyDescent="0.2">
      <c r="G740" s="2"/>
      <c r="H740" s="35"/>
      <c r="I740" s="2"/>
      <c r="J740" s="2"/>
      <c r="K740" s="8" t="str">
        <f>IFERROR(VLOOKUP(J740,data[],2,FALSE),"")</f>
        <v/>
      </c>
      <c r="L740" s="2"/>
      <c r="M740" s="2"/>
      <c r="N740" s="2"/>
      <c r="O740" s="2"/>
      <c r="P740" s="8" t="str">
        <f t="shared" si="23"/>
        <v/>
      </c>
      <c r="Q740" s="2"/>
      <c r="R740" s="2"/>
      <c r="S740" s="2"/>
      <c r="T740" s="2"/>
      <c r="V740" s="2">
        <v>738</v>
      </c>
      <c r="W740" s="32" t="str">
        <f t="shared" si="22"/>
        <v/>
      </c>
      <c r="X740" s="30" t="str">
        <f>IFERROR(SUMPRODUCT((#REF!=V740)*($P$3:$P$3003)),"")</f>
        <v/>
      </c>
    </row>
    <row r="741" spans="7:24" x14ac:dyDescent="0.2">
      <c r="G741" s="2"/>
      <c r="H741" s="35"/>
      <c r="I741" s="2"/>
      <c r="J741" s="2"/>
      <c r="K741" s="8" t="str">
        <f>IFERROR(VLOOKUP(J741,data[],2,FALSE),"")</f>
        <v/>
      </c>
      <c r="L741" s="2"/>
      <c r="M741" s="2"/>
      <c r="N741" s="2"/>
      <c r="O741" s="2"/>
      <c r="P741" s="8" t="str">
        <f t="shared" si="23"/>
        <v/>
      </c>
      <c r="Q741" s="2"/>
      <c r="R741" s="2"/>
      <c r="S741" s="2"/>
      <c r="T741" s="2"/>
      <c r="V741" s="2">
        <v>739</v>
      </c>
      <c r="W741" s="32" t="str">
        <f t="shared" si="22"/>
        <v/>
      </c>
      <c r="X741" s="30" t="str">
        <f>IFERROR(SUMPRODUCT((#REF!=V741)*($P$3:$P$3003)),"")</f>
        <v/>
      </c>
    </row>
    <row r="742" spans="7:24" x14ac:dyDescent="0.2">
      <c r="G742" s="2"/>
      <c r="H742" s="35"/>
      <c r="I742" s="2"/>
      <c r="J742" s="2"/>
      <c r="K742" s="8" t="str">
        <f>IFERROR(VLOOKUP(J742,data[],2,FALSE),"")</f>
        <v/>
      </c>
      <c r="L742" s="2"/>
      <c r="M742" s="2"/>
      <c r="N742" s="2"/>
      <c r="O742" s="2"/>
      <c r="P742" s="8" t="str">
        <f t="shared" si="23"/>
        <v/>
      </c>
      <c r="Q742" s="2"/>
      <c r="R742" s="2"/>
      <c r="S742" s="2"/>
      <c r="T742" s="2"/>
      <c r="V742" s="2">
        <v>740</v>
      </c>
      <c r="W742" s="32" t="str">
        <f t="shared" si="22"/>
        <v/>
      </c>
      <c r="X742" s="30" t="str">
        <f>IFERROR(SUMPRODUCT((#REF!=V742)*($P$3:$P$3003)),"")</f>
        <v/>
      </c>
    </row>
    <row r="743" spans="7:24" x14ac:dyDescent="0.2">
      <c r="G743" s="2"/>
      <c r="H743" s="35"/>
      <c r="I743" s="2"/>
      <c r="J743" s="2"/>
      <c r="K743" s="8" t="str">
        <f>IFERROR(VLOOKUP(J743,data[],2,FALSE),"")</f>
        <v/>
      </c>
      <c r="L743" s="2"/>
      <c r="M743" s="2"/>
      <c r="N743" s="2"/>
      <c r="O743" s="2"/>
      <c r="P743" s="8" t="str">
        <f t="shared" si="23"/>
        <v/>
      </c>
      <c r="Q743" s="2"/>
      <c r="R743" s="2"/>
      <c r="S743" s="2"/>
      <c r="T743" s="2"/>
      <c r="V743" s="2">
        <v>741</v>
      </c>
      <c r="W743" s="32" t="str">
        <f t="shared" si="22"/>
        <v/>
      </c>
      <c r="X743" s="30" t="str">
        <f>IFERROR(SUMPRODUCT((#REF!=V743)*($P$3:$P$3003)),"")</f>
        <v/>
      </c>
    </row>
    <row r="744" spans="7:24" x14ac:dyDescent="0.2">
      <c r="G744" s="2"/>
      <c r="H744" s="35"/>
      <c r="I744" s="2"/>
      <c r="J744" s="2"/>
      <c r="K744" s="8" t="str">
        <f>IFERROR(VLOOKUP(J744,data[],2,FALSE),"")</f>
        <v/>
      </c>
      <c r="L744" s="2"/>
      <c r="M744" s="2"/>
      <c r="N744" s="2"/>
      <c r="O744" s="2"/>
      <c r="P744" s="8" t="str">
        <f t="shared" si="23"/>
        <v/>
      </c>
      <c r="Q744" s="2"/>
      <c r="R744" s="2"/>
      <c r="S744" s="2"/>
      <c r="T744" s="2"/>
      <c r="V744" s="2">
        <v>742</v>
      </c>
      <c r="W744" s="32" t="str">
        <f t="shared" si="22"/>
        <v/>
      </c>
      <c r="X744" s="30" t="str">
        <f>IFERROR(SUMPRODUCT((#REF!=V744)*($P$3:$P$3003)),"")</f>
        <v/>
      </c>
    </row>
    <row r="745" spans="7:24" x14ac:dyDescent="0.2">
      <c r="G745" s="2"/>
      <c r="H745" s="35"/>
      <c r="I745" s="2"/>
      <c r="J745" s="2"/>
      <c r="K745" s="8" t="str">
        <f>IFERROR(VLOOKUP(J745,data[],2,FALSE),"")</f>
        <v/>
      </c>
      <c r="L745" s="2"/>
      <c r="M745" s="2"/>
      <c r="N745" s="2"/>
      <c r="O745" s="2"/>
      <c r="P745" s="8" t="str">
        <f t="shared" si="23"/>
        <v/>
      </c>
      <c r="Q745" s="2"/>
      <c r="R745" s="2"/>
      <c r="S745" s="2"/>
      <c r="T745" s="2"/>
      <c r="V745" s="2">
        <v>743</v>
      </c>
      <c r="W745" s="32" t="str">
        <f t="shared" si="22"/>
        <v/>
      </c>
      <c r="X745" s="30" t="str">
        <f>IFERROR(SUMPRODUCT((#REF!=V745)*($P$3:$P$3003)),"")</f>
        <v/>
      </c>
    </row>
    <row r="746" spans="7:24" x14ac:dyDescent="0.2">
      <c r="G746" s="2"/>
      <c r="H746" s="35"/>
      <c r="I746" s="2"/>
      <c r="J746" s="2"/>
      <c r="K746" s="8" t="str">
        <f>IFERROR(VLOOKUP(J746,data[],2,FALSE),"")</f>
        <v/>
      </c>
      <c r="L746" s="2"/>
      <c r="M746" s="2"/>
      <c r="N746" s="2"/>
      <c r="O746" s="2"/>
      <c r="P746" s="8" t="str">
        <f t="shared" si="23"/>
        <v/>
      </c>
      <c r="Q746" s="2"/>
      <c r="R746" s="2"/>
      <c r="S746" s="2"/>
      <c r="T746" s="2"/>
      <c r="V746" s="2">
        <v>744</v>
      </c>
      <c r="W746" s="32" t="str">
        <f t="shared" si="22"/>
        <v/>
      </c>
      <c r="X746" s="30" t="str">
        <f>IFERROR(SUMPRODUCT((#REF!=V746)*($P$3:$P$3003)),"")</f>
        <v/>
      </c>
    </row>
    <row r="747" spans="7:24" x14ac:dyDescent="0.2">
      <c r="G747" s="2"/>
      <c r="H747" s="35"/>
      <c r="I747" s="2"/>
      <c r="J747" s="2"/>
      <c r="K747" s="8" t="str">
        <f>IFERROR(VLOOKUP(J747,data[],2,FALSE),"")</f>
        <v/>
      </c>
      <c r="L747" s="2"/>
      <c r="M747" s="2"/>
      <c r="N747" s="2"/>
      <c r="O747" s="2"/>
      <c r="P747" s="8" t="str">
        <f t="shared" si="23"/>
        <v/>
      </c>
      <c r="Q747" s="2"/>
      <c r="R747" s="2"/>
      <c r="S747" s="2"/>
      <c r="T747" s="2"/>
      <c r="V747" s="2">
        <v>745</v>
      </c>
      <c r="W747" s="32" t="str">
        <f t="shared" si="22"/>
        <v/>
      </c>
      <c r="X747" s="30" t="str">
        <f>IFERROR(SUMPRODUCT((#REF!=V747)*($P$3:$P$3003)),"")</f>
        <v/>
      </c>
    </row>
    <row r="748" spans="7:24" x14ac:dyDescent="0.2">
      <c r="G748" s="2"/>
      <c r="H748" s="35"/>
      <c r="I748" s="2"/>
      <c r="J748" s="2"/>
      <c r="K748" s="8" t="str">
        <f>IFERROR(VLOOKUP(J748,data[],2,FALSE),"")</f>
        <v/>
      </c>
      <c r="L748" s="2"/>
      <c r="M748" s="2"/>
      <c r="N748" s="2"/>
      <c r="O748" s="2"/>
      <c r="P748" s="8" t="str">
        <f t="shared" si="23"/>
        <v/>
      </c>
      <c r="Q748" s="2"/>
      <c r="R748" s="2"/>
      <c r="S748" s="2"/>
      <c r="T748" s="2"/>
      <c r="V748" s="2">
        <v>746</v>
      </c>
      <c r="W748" s="32" t="str">
        <f t="shared" si="22"/>
        <v/>
      </c>
      <c r="X748" s="30" t="str">
        <f>IFERROR(SUMPRODUCT((#REF!=V748)*($P$3:$P$3003)),"")</f>
        <v/>
      </c>
    </row>
    <row r="749" spans="7:24" x14ac:dyDescent="0.2">
      <c r="G749" s="2"/>
      <c r="H749" s="35"/>
      <c r="I749" s="2"/>
      <c r="J749" s="2"/>
      <c r="K749" s="8" t="str">
        <f>IFERROR(VLOOKUP(J749,data[],2,FALSE),"")</f>
        <v/>
      </c>
      <c r="L749" s="2"/>
      <c r="M749" s="2"/>
      <c r="N749" s="2"/>
      <c r="O749" s="2"/>
      <c r="P749" s="8" t="str">
        <f t="shared" si="23"/>
        <v/>
      </c>
      <c r="Q749" s="2"/>
      <c r="R749" s="2"/>
      <c r="S749" s="2"/>
      <c r="T749" s="2"/>
      <c r="V749" s="2">
        <v>747</v>
      </c>
      <c r="W749" s="32" t="str">
        <f t="shared" si="22"/>
        <v/>
      </c>
      <c r="X749" s="30" t="str">
        <f>IFERROR(SUMPRODUCT((#REF!=V749)*($P$3:$P$3003)),"")</f>
        <v/>
      </c>
    </row>
    <row r="750" spans="7:24" x14ac:dyDescent="0.2">
      <c r="G750" s="2"/>
      <c r="H750" s="35"/>
      <c r="I750" s="2"/>
      <c r="J750" s="2"/>
      <c r="K750" s="8" t="str">
        <f>IFERROR(VLOOKUP(J750,data[],2,FALSE),"")</f>
        <v/>
      </c>
      <c r="L750" s="2"/>
      <c r="M750" s="2"/>
      <c r="N750" s="2"/>
      <c r="O750" s="2"/>
      <c r="P750" s="8" t="str">
        <f t="shared" si="23"/>
        <v/>
      </c>
      <c r="Q750" s="2"/>
      <c r="R750" s="2"/>
      <c r="S750" s="2"/>
      <c r="T750" s="2"/>
      <c r="V750" s="2">
        <v>748</v>
      </c>
      <c r="W750" s="32" t="str">
        <f t="shared" si="22"/>
        <v/>
      </c>
      <c r="X750" s="30" t="str">
        <f>IFERROR(SUMPRODUCT((#REF!=V750)*($P$3:$P$3003)),"")</f>
        <v/>
      </c>
    </row>
    <row r="751" spans="7:24" x14ac:dyDescent="0.2">
      <c r="G751" s="2"/>
      <c r="H751" s="35"/>
      <c r="I751" s="2"/>
      <c r="J751" s="2"/>
      <c r="K751" s="8" t="str">
        <f>IFERROR(VLOOKUP(J751,data[],2,FALSE),"")</f>
        <v/>
      </c>
      <c r="L751" s="2"/>
      <c r="M751" s="2"/>
      <c r="N751" s="2"/>
      <c r="O751" s="2"/>
      <c r="P751" s="8" t="str">
        <f t="shared" si="23"/>
        <v/>
      </c>
      <c r="Q751" s="2"/>
      <c r="R751" s="2"/>
      <c r="S751" s="2"/>
      <c r="T751" s="2"/>
      <c r="V751" s="2">
        <v>749</v>
      </c>
      <c r="W751" s="32" t="str">
        <f t="shared" si="22"/>
        <v/>
      </c>
      <c r="X751" s="30" t="str">
        <f>IFERROR(SUMPRODUCT((#REF!=V751)*($P$3:$P$3003)),"")</f>
        <v/>
      </c>
    </row>
    <row r="752" spans="7:24" x14ac:dyDescent="0.2">
      <c r="G752" s="2"/>
      <c r="H752" s="35"/>
      <c r="I752" s="2"/>
      <c r="J752" s="2"/>
      <c r="K752" s="8" t="str">
        <f>IFERROR(VLOOKUP(J752,data[],2,FALSE),"")</f>
        <v/>
      </c>
      <c r="L752" s="2"/>
      <c r="M752" s="2"/>
      <c r="N752" s="2"/>
      <c r="O752" s="2"/>
      <c r="P752" s="8" t="str">
        <f t="shared" si="23"/>
        <v/>
      </c>
      <c r="Q752" s="2"/>
      <c r="R752" s="2"/>
      <c r="S752" s="2"/>
      <c r="T752" s="2"/>
      <c r="V752" s="2">
        <v>750</v>
      </c>
      <c r="W752" s="32" t="str">
        <f t="shared" si="22"/>
        <v/>
      </c>
      <c r="X752" s="30" t="str">
        <f>IFERROR(SUMPRODUCT((#REF!=V752)*($P$3:$P$3003)),"")</f>
        <v/>
      </c>
    </row>
    <row r="753" spans="7:24" x14ac:dyDescent="0.2">
      <c r="G753" s="2"/>
      <c r="H753" s="35"/>
      <c r="I753" s="2"/>
      <c r="J753" s="2"/>
      <c r="K753" s="8" t="str">
        <f>IFERROR(VLOOKUP(J753,data[],2,FALSE),"")</f>
        <v/>
      </c>
      <c r="L753" s="2"/>
      <c r="M753" s="2"/>
      <c r="N753" s="2"/>
      <c r="O753" s="2"/>
      <c r="P753" s="8" t="str">
        <f t="shared" si="23"/>
        <v/>
      </c>
      <c r="Q753" s="2"/>
      <c r="R753" s="2"/>
      <c r="S753" s="2"/>
      <c r="T753" s="2"/>
      <c r="V753" s="2">
        <v>751</v>
      </c>
      <c r="W753" s="32" t="str">
        <f t="shared" si="22"/>
        <v/>
      </c>
      <c r="X753" s="30" t="str">
        <f>IFERROR(SUMPRODUCT((#REF!=V753)*($P$3:$P$3003)),"")</f>
        <v/>
      </c>
    </row>
    <row r="754" spans="7:24" x14ac:dyDescent="0.2">
      <c r="G754" s="2"/>
      <c r="H754" s="35"/>
      <c r="I754" s="2"/>
      <c r="J754" s="2"/>
      <c r="K754" s="8" t="str">
        <f>IFERROR(VLOOKUP(J754,data[],2,FALSE),"")</f>
        <v/>
      </c>
      <c r="L754" s="2"/>
      <c r="M754" s="2"/>
      <c r="N754" s="2"/>
      <c r="O754" s="2"/>
      <c r="P754" s="8" t="str">
        <f t="shared" si="23"/>
        <v/>
      </c>
      <c r="Q754" s="2"/>
      <c r="R754" s="2"/>
      <c r="S754" s="2"/>
      <c r="T754" s="2"/>
      <c r="V754" s="2">
        <v>752</v>
      </c>
      <c r="W754" s="32" t="str">
        <f t="shared" si="22"/>
        <v/>
      </c>
      <c r="X754" s="30" t="str">
        <f>IFERROR(SUMPRODUCT((#REF!=V754)*($P$3:$P$3003)),"")</f>
        <v/>
      </c>
    </row>
    <row r="755" spans="7:24" x14ac:dyDescent="0.2">
      <c r="G755" s="2"/>
      <c r="H755" s="35"/>
      <c r="I755" s="2"/>
      <c r="J755" s="2"/>
      <c r="K755" s="8" t="str">
        <f>IFERROR(VLOOKUP(J755,data[],2,FALSE),"")</f>
        <v/>
      </c>
      <c r="L755" s="2"/>
      <c r="M755" s="2"/>
      <c r="N755" s="2"/>
      <c r="O755" s="2"/>
      <c r="P755" s="8" t="str">
        <f t="shared" si="23"/>
        <v/>
      </c>
      <c r="Q755" s="2"/>
      <c r="R755" s="2"/>
      <c r="S755" s="2"/>
      <c r="T755" s="2"/>
      <c r="V755" s="2">
        <v>753</v>
      </c>
      <c r="W755" s="32" t="str">
        <f t="shared" si="22"/>
        <v/>
      </c>
      <c r="X755" s="30" t="str">
        <f>IFERROR(SUMPRODUCT((#REF!=V755)*($P$3:$P$3003)),"")</f>
        <v/>
      </c>
    </row>
    <row r="756" spans="7:24" x14ac:dyDescent="0.2">
      <c r="G756" s="2"/>
      <c r="H756" s="35"/>
      <c r="I756" s="2"/>
      <c r="J756" s="2"/>
      <c r="K756" s="8" t="str">
        <f>IFERROR(VLOOKUP(J756,data[],2,FALSE),"")</f>
        <v/>
      </c>
      <c r="L756" s="2"/>
      <c r="M756" s="2"/>
      <c r="N756" s="2"/>
      <c r="O756" s="2"/>
      <c r="P756" s="8" t="str">
        <f t="shared" si="23"/>
        <v/>
      </c>
      <c r="Q756" s="2"/>
      <c r="R756" s="2"/>
      <c r="S756" s="2"/>
      <c r="T756" s="2"/>
      <c r="V756" s="2">
        <v>754</v>
      </c>
      <c r="W756" s="32" t="str">
        <f t="shared" si="22"/>
        <v/>
      </c>
      <c r="X756" s="30" t="str">
        <f>IFERROR(SUMPRODUCT((#REF!=V756)*($P$3:$P$3003)),"")</f>
        <v/>
      </c>
    </row>
    <row r="757" spans="7:24" x14ac:dyDescent="0.2">
      <c r="G757" s="2"/>
      <c r="H757" s="35"/>
      <c r="I757" s="2"/>
      <c r="J757" s="2"/>
      <c r="K757" s="8" t="str">
        <f>IFERROR(VLOOKUP(J757,data[],2,FALSE),"")</f>
        <v/>
      </c>
      <c r="L757" s="2"/>
      <c r="M757" s="2"/>
      <c r="N757" s="2"/>
      <c r="O757" s="2"/>
      <c r="P757" s="8" t="str">
        <f t="shared" si="23"/>
        <v/>
      </c>
      <c r="Q757" s="2"/>
      <c r="R757" s="2"/>
      <c r="S757" s="2"/>
      <c r="T757" s="2"/>
      <c r="V757" s="2">
        <v>755</v>
      </c>
      <c r="W757" s="32" t="str">
        <f t="shared" si="22"/>
        <v/>
      </c>
      <c r="X757" s="30" t="str">
        <f>IFERROR(SUMPRODUCT((#REF!=V757)*($P$3:$P$3003)),"")</f>
        <v/>
      </c>
    </row>
    <row r="758" spans="7:24" x14ac:dyDescent="0.2">
      <c r="G758" s="2"/>
      <c r="H758" s="35"/>
      <c r="I758" s="2"/>
      <c r="J758" s="2"/>
      <c r="K758" s="8" t="str">
        <f>IFERROR(VLOOKUP(J758,data[],2,FALSE),"")</f>
        <v/>
      </c>
      <c r="L758" s="2"/>
      <c r="M758" s="2"/>
      <c r="N758" s="2"/>
      <c r="O758" s="2"/>
      <c r="P758" s="8" t="str">
        <f t="shared" si="23"/>
        <v/>
      </c>
      <c r="Q758" s="2"/>
      <c r="R758" s="2"/>
      <c r="S758" s="2"/>
      <c r="T758" s="2"/>
      <c r="V758" s="2">
        <v>756</v>
      </c>
      <c r="W758" s="32" t="str">
        <f t="shared" si="22"/>
        <v/>
      </c>
      <c r="X758" s="30" t="str">
        <f>IFERROR(SUMPRODUCT((#REF!=V758)*($P$3:$P$3003)),"")</f>
        <v/>
      </c>
    </row>
    <row r="759" spans="7:24" x14ac:dyDescent="0.2">
      <c r="G759" s="2"/>
      <c r="H759" s="35"/>
      <c r="I759" s="2"/>
      <c r="J759" s="2"/>
      <c r="K759" s="8" t="str">
        <f>IFERROR(VLOOKUP(J759,data[],2,FALSE),"")</f>
        <v/>
      </c>
      <c r="L759" s="2"/>
      <c r="M759" s="2"/>
      <c r="N759" s="2"/>
      <c r="O759" s="2"/>
      <c r="P759" s="8" t="str">
        <f t="shared" si="23"/>
        <v/>
      </c>
      <c r="Q759" s="2"/>
      <c r="R759" s="2"/>
      <c r="S759" s="2"/>
      <c r="T759" s="2"/>
      <c r="V759" s="2">
        <v>757</v>
      </c>
      <c r="W759" s="32" t="str">
        <f t="shared" si="22"/>
        <v/>
      </c>
      <c r="X759" s="30" t="str">
        <f>IFERROR(SUMPRODUCT((#REF!=V759)*($P$3:$P$3003)),"")</f>
        <v/>
      </c>
    </row>
    <row r="760" spans="7:24" x14ac:dyDescent="0.2">
      <c r="G760" s="2"/>
      <c r="H760" s="35"/>
      <c r="I760" s="2"/>
      <c r="J760" s="2"/>
      <c r="K760" s="8" t="str">
        <f>IFERROR(VLOOKUP(J760,data[],2,FALSE),"")</f>
        <v/>
      </c>
      <c r="L760" s="2"/>
      <c r="M760" s="2"/>
      <c r="N760" s="2"/>
      <c r="O760" s="2"/>
      <c r="P760" s="8" t="str">
        <f t="shared" si="23"/>
        <v/>
      </c>
      <c r="Q760" s="2"/>
      <c r="R760" s="2"/>
      <c r="S760" s="2"/>
      <c r="T760" s="2"/>
      <c r="V760" s="2">
        <v>758</v>
      </c>
      <c r="W760" s="32" t="str">
        <f t="shared" si="22"/>
        <v/>
      </c>
      <c r="X760" s="30" t="str">
        <f>IFERROR(SUMPRODUCT((#REF!=V760)*($P$3:$P$3003)),"")</f>
        <v/>
      </c>
    </row>
    <row r="761" spans="7:24" x14ac:dyDescent="0.2">
      <c r="G761" s="2"/>
      <c r="H761" s="35"/>
      <c r="I761" s="2"/>
      <c r="J761" s="2"/>
      <c r="K761" s="8" t="str">
        <f>IFERROR(VLOOKUP(J761,data[],2,FALSE),"")</f>
        <v/>
      </c>
      <c r="L761" s="2"/>
      <c r="M761" s="2"/>
      <c r="N761" s="2"/>
      <c r="O761" s="2"/>
      <c r="P761" s="8" t="str">
        <f t="shared" si="23"/>
        <v/>
      </c>
      <c r="Q761" s="2"/>
      <c r="R761" s="2"/>
      <c r="S761" s="2"/>
      <c r="T761" s="2"/>
      <c r="V761" s="2">
        <v>759</v>
      </c>
      <c r="W761" s="32" t="str">
        <f t="shared" si="22"/>
        <v/>
      </c>
      <c r="X761" s="30" t="str">
        <f>IFERROR(SUMPRODUCT((#REF!=V761)*($P$3:$P$3003)),"")</f>
        <v/>
      </c>
    </row>
    <row r="762" spans="7:24" x14ac:dyDescent="0.2">
      <c r="G762" s="2"/>
      <c r="H762" s="35"/>
      <c r="I762" s="2"/>
      <c r="J762" s="2"/>
      <c r="K762" s="8" t="str">
        <f>IFERROR(VLOOKUP(J762,data[],2,FALSE),"")</f>
        <v/>
      </c>
      <c r="L762" s="2"/>
      <c r="M762" s="2"/>
      <c r="N762" s="2"/>
      <c r="O762" s="2"/>
      <c r="P762" s="8" t="str">
        <f t="shared" si="23"/>
        <v/>
      </c>
      <c r="Q762" s="2"/>
      <c r="R762" s="2"/>
      <c r="S762" s="2"/>
      <c r="T762" s="2"/>
      <c r="V762" s="2">
        <v>760</v>
      </c>
      <c r="W762" s="32" t="str">
        <f t="shared" si="22"/>
        <v/>
      </c>
      <c r="X762" s="30" t="str">
        <f>IFERROR(SUMPRODUCT((#REF!=V762)*($P$3:$P$3003)),"")</f>
        <v/>
      </c>
    </row>
    <row r="763" spans="7:24" x14ac:dyDescent="0.2">
      <c r="G763" s="2"/>
      <c r="H763" s="35"/>
      <c r="I763" s="2"/>
      <c r="J763" s="2"/>
      <c r="K763" s="8" t="str">
        <f>IFERROR(VLOOKUP(J763,data[],2,FALSE),"")</f>
        <v/>
      </c>
      <c r="L763" s="2"/>
      <c r="M763" s="2"/>
      <c r="N763" s="2"/>
      <c r="O763" s="2"/>
      <c r="P763" s="8" t="str">
        <f t="shared" si="23"/>
        <v/>
      </c>
      <c r="Q763" s="2"/>
      <c r="R763" s="2"/>
      <c r="S763" s="2"/>
      <c r="T763" s="2"/>
      <c r="V763" s="2">
        <v>761</v>
      </c>
      <c r="W763" s="32" t="str">
        <f t="shared" si="22"/>
        <v/>
      </c>
      <c r="X763" s="30" t="str">
        <f>IFERROR(SUMPRODUCT((#REF!=V763)*($P$3:$P$3003)),"")</f>
        <v/>
      </c>
    </row>
    <row r="764" spans="7:24" x14ac:dyDescent="0.2">
      <c r="G764" s="2"/>
      <c r="H764" s="35"/>
      <c r="I764" s="2"/>
      <c r="J764" s="2"/>
      <c r="K764" s="8" t="str">
        <f>IFERROR(VLOOKUP(J764,data[],2,FALSE),"")</f>
        <v/>
      </c>
      <c r="L764" s="2"/>
      <c r="M764" s="2"/>
      <c r="N764" s="2"/>
      <c r="O764" s="2"/>
      <c r="P764" s="8" t="str">
        <f t="shared" si="23"/>
        <v/>
      </c>
      <c r="Q764" s="2"/>
      <c r="R764" s="2"/>
      <c r="S764" s="2"/>
      <c r="T764" s="2"/>
      <c r="V764" s="2">
        <v>762</v>
      </c>
      <c r="W764" s="32" t="str">
        <f t="shared" si="22"/>
        <v/>
      </c>
      <c r="X764" s="30" t="str">
        <f>IFERROR(SUMPRODUCT((#REF!=V764)*($P$3:$P$3003)),"")</f>
        <v/>
      </c>
    </row>
    <row r="765" spans="7:24" x14ac:dyDescent="0.2">
      <c r="G765" s="2"/>
      <c r="H765" s="35"/>
      <c r="I765" s="2"/>
      <c r="J765" s="2"/>
      <c r="K765" s="8" t="str">
        <f>IFERROR(VLOOKUP(J765,data[],2,FALSE),"")</f>
        <v/>
      </c>
      <c r="L765" s="2"/>
      <c r="M765" s="2"/>
      <c r="N765" s="2"/>
      <c r="O765" s="2"/>
      <c r="P765" s="8" t="str">
        <f t="shared" si="23"/>
        <v/>
      </c>
      <c r="Q765" s="2"/>
      <c r="R765" s="2"/>
      <c r="S765" s="2"/>
      <c r="T765" s="2"/>
      <c r="V765" s="2">
        <v>763</v>
      </c>
      <c r="W765" s="32" t="str">
        <f t="shared" si="22"/>
        <v/>
      </c>
      <c r="X765" s="30" t="str">
        <f>IFERROR(SUMPRODUCT((#REF!=V765)*($P$3:$P$3003)),"")</f>
        <v/>
      </c>
    </row>
    <row r="766" spans="7:24" x14ac:dyDescent="0.2">
      <c r="G766" s="2"/>
      <c r="H766" s="35"/>
      <c r="I766" s="2"/>
      <c r="J766" s="2"/>
      <c r="K766" s="8" t="str">
        <f>IFERROR(VLOOKUP(J766,data[],2,FALSE),"")</f>
        <v/>
      </c>
      <c r="L766" s="2"/>
      <c r="M766" s="2"/>
      <c r="N766" s="2"/>
      <c r="O766" s="2"/>
      <c r="P766" s="8" t="str">
        <f t="shared" si="23"/>
        <v/>
      </c>
      <c r="Q766" s="2"/>
      <c r="R766" s="2"/>
      <c r="S766" s="2"/>
      <c r="T766" s="2"/>
      <c r="V766" s="2">
        <v>764</v>
      </c>
      <c r="W766" s="32" t="str">
        <f t="shared" si="22"/>
        <v/>
      </c>
      <c r="X766" s="30" t="str">
        <f>IFERROR(SUMPRODUCT((#REF!=V766)*($P$3:$P$3003)),"")</f>
        <v/>
      </c>
    </row>
    <row r="767" spans="7:24" x14ac:dyDescent="0.2">
      <c r="G767" s="2"/>
      <c r="H767" s="35"/>
      <c r="I767" s="2"/>
      <c r="J767" s="2"/>
      <c r="K767" s="8" t="str">
        <f>IFERROR(VLOOKUP(J767,data[],2,FALSE),"")</f>
        <v/>
      </c>
      <c r="L767" s="2"/>
      <c r="M767" s="2"/>
      <c r="N767" s="2"/>
      <c r="O767" s="2"/>
      <c r="P767" s="8" t="str">
        <f t="shared" si="23"/>
        <v/>
      </c>
      <c r="Q767" s="2"/>
      <c r="R767" s="2"/>
      <c r="S767" s="2"/>
      <c r="T767" s="2"/>
      <c r="V767" s="2">
        <v>765</v>
      </c>
      <c r="W767" s="32" t="str">
        <f t="shared" si="22"/>
        <v/>
      </c>
      <c r="X767" s="30" t="str">
        <f>IFERROR(SUMPRODUCT((#REF!=V767)*($P$3:$P$3003)),"")</f>
        <v/>
      </c>
    </row>
    <row r="768" spans="7:24" x14ac:dyDescent="0.2">
      <c r="G768" s="2"/>
      <c r="H768" s="35"/>
      <c r="I768" s="2"/>
      <c r="J768" s="2"/>
      <c r="K768" s="8" t="str">
        <f>IFERROR(VLOOKUP(J768,data[],2,FALSE),"")</f>
        <v/>
      </c>
      <c r="L768" s="2"/>
      <c r="M768" s="2"/>
      <c r="N768" s="2"/>
      <c r="O768" s="2"/>
      <c r="P768" s="8" t="str">
        <f t="shared" si="23"/>
        <v/>
      </c>
      <c r="Q768" s="2"/>
      <c r="R768" s="2"/>
      <c r="S768" s="2"/>
      <c r="T768" s="2"/>
      <c r="V768" s="2">
        <v>766</v>
      </c>
      <c r="W768" s="32" t="str">
        <f t="shared" si="22"/>
        <v/>
      </c>
      <c r="X768" s="30" t="str">
        <f>IFERROR(SUMPRODUCT((#REF!=V768)*($P$3:$P$3003)),"")</f>
        <v/>
      </c>
    </row>
    <row r="769" spans="7:24" x14ac:dyDescent="0.2">
      <c r="G769" s="2"/>
      <c r="H769" s="35"/>
      <c r="I769" s="2"/>
      <c r="J769" s="2"/>
      <c r="K769" s="8" t="str">
        <f>IFERROR(VLOOKUP(J769,data[],2,FALSE),"")</f>
        <v/>
      </c>
      <c r="L769" s="2"/>
      <c r="M769" s="2"/>
      <c r="N769" s="2"/>
      <c r="O769" s="2"/>
      <c r="P769" s="8" t="str">
        <f t="shared" si="23"/>
        <v/>
      </c>
      <c r="Q769" s="2"/>
      <c r="R769" s="2"/>
      <c r="S769" s="2"/>
      <c r="T769" s="2"/>
      <c r="V769" s="2">
        <v>767</v>
      </c>
      <c r="W769" s="32" t="str">
        <f t="shared" si="22"/>
        <v/>
      </c>
      <c r="X769" s="30" t="str">
        <f>IFERROR(SUMPRODUCT((#REF!=V769)*($P$3:$P$3003)),"")</f>
        <v/>
      </c>
    </row>
    <row r="770" spans="7:24" x14ac:dyDescent="0.2">
      <c r="G770" s="2"/>
      <c r="H770" s="35"/>
      <c r="I770" s="2"/>
      <c r="J770" s="2"/>
      <c r="K770" s="8" t="str">
        <f>IFERROR(VLOOKUP(J770,data[],2,FALSE),"")</f>
        <v/>
      </c>
      <c r="L770" s="2"/>
      <c r="M770" s="2"/>
      <c r="N770" s="2"/>
      <c r="O770" s="2"/>
      <c r="P770" s="8" t="str">
        <f t="shared" si="23"/>
        <v/>
      </c>
      <c r="Q770" s="2"/>
      <c r="R770" s="2"/>
      <c r="S770" s="2"/>
      <c r="T770" s="2"/>
      <c r="V770" s="2">
        <v>768</v>
      </c>
      <c r="W770" s="32" t="str">
        <f t="shared" si="22"/>
        <v/>
      </c>
      <c r="X770" s="30" t="str">
        <f>IFERROR(SUMPRODUCT((#REF!=V770)*($P$3:$P$3003)),"")</f>
        <v/>
      </c>
    </row>
    <row r="771" spans="7:24" x14ac:dyDescent="0.2">
      <c r="G771" s="2"/>
      <c r="H771" s="35"/>
      <c r="I771" s="2"/>
      <c r="J771" s="2"/>
      <c r="K771" s="8" t="str">
        <f>IFERROR(VLOOKUP(J771,data[],2,FALSE),"")</f>
        <v/>
      </c>
      <c r="L771" s="2"/>
      <c r="M771" s="2"/>
      <c r="N771" s="2"/>
      <c r="O771" s="2"/>
      <c r="P771" s="8" t="str">
        <f t="shared" si="23"/>
        <v/>
      </c>
      <c r="Q771" s="2"/>
      <c r="R771" s="2"/>
      <c r="S771" s="2"/>
      <c r="T771" s="2"/>
      <c r="V771" s="2">
        <v>769</v>
      </c>
      <c r="W771" s="32" t="str">
        <f t="shared" ref="W771:W834" si="24">IFERROR(VLOOKUP(V771,buy,12,FALSE),"")</f>
        <v/>
      </c>
      <c r="X771" s="30" t="str">
        <f>IFERROR(SUMPRODUCT((#REF!=V771)*($P$3:$P$3003)),"")</f>
        <v/>
      </c>
    </row>
    <row r="772" spans="7:24" x14ac:dyDescent="0.2">
      <c r="G772" s="2"/>
      <c r="H772" s="35"/>
      <c r="I772" s="2"/>
      <c r="J772" s="2"/>
      <c r="K772" s="8" t="str">
        <f>IFERROR(VLOOKUP(J772,data[],2,FALSE),"")</f>
        <v/>
      </c>
      <c r="L772" s="2"/>
      <c r="M772" s="2"/>
      <c r="N772" s="2"/>
      <c r="O772" s="2"/>
      <c r="P772" s="8" t="str">
        <f t="shared" ref="P772:P835" si="25">IF(J772="","",SUM(L772:N772)*(O772)+(Q772-R772))</f>
        <v/>
      </c>
      <c r="Q772" s="2"/>
      <c r="R772" s="2"/>
      <c r="S772" s="2"/>
      <c r="T772" s="2"/>
      <c r="V772" s="2">
        <v>770</v>
      </c>
      <c r="W772" s="32" t="str">
        <f t="shared" si="24"/>
        <v/>
      </c>
      <c r="X772" s="30" t="str">
        <f>IFERROR(SUMPRODUCT((#REF!=V772)*($P$3:$P$3003)),"")</f>
        <v/>
      </c>
    </row>
    <row r="773" spans="7:24" x14ac:dyDescent="0.2">
      <c r="G773" s="2"/>
      <c r="H773" s="35"/>
      <c r="I773" s="2"/>
      <c r="J773" s="2"/>
      <c r="K773" s="8" t="str">
        <f>IFERROR(VLOOKUP(J773,data[],2,FALSE),"")</f>
        <v/>
      </c>
      <c r="L773" s="2"/>
      <c r="M773" s="2"/>
      <c r="N773" s="2"/>
      <c r="O773" s="2"/>
      <c r="P773" s="8" t="str">
        <f t="shared" si="25"/>
        <v/>
      </c>
      <c r="Q773" s="2"/>
      <c r="R773" s="2"/>
      <c r="S773" s="2"/>
      <c r="T773" s="2"/>
      <c r="V773" s="2">
        <v>771</v>
      </c>
      <c r="W773" s="32" t="str">
        <f t="shared" si="24"/>
        <v/>
      </c>
      <c r="X773" s="30" t="str">
        <f>IFERROR(SUMPRODUCT((#REF!=V773)*($P$3:$P$3003)),"")</f>
        <v/>
      </c>
    </row>
    <row r="774" spans="7:24" x14ac:dyDescent="0.2">
      <c r="G774" s="2"/>
      <c r="H774" s="35"/>
      <c r="I774" s="2"/>
      <c r="J774" s="2"/>
      <c r="K774" s="8" t="str">
        <f>IFERROR(VLOOKUP(J774,data[],2,FALSE),"")</f>
        <v/>
      </c>
      <c r="L774" s="2"/>
      <c r="M774" s="2"/>
      <c r="N774" s="2"/>
      <c r="O774" s="2"/>
      <c r="P774" s="8" t="str">
        <f t="shared" si="25"/>
        <v/>
      </c>
      <c r="Q774" s="2"/>
      <c r="R774" s="2"/>
      <c r="S774" s="2"/>
      <c r="T774" s="2"/>
      <c r="V774" s="2">
        <v>772</v>
      </c>
      <c r="W774" s="32" t="str">
        <f t="shared" si="24"/>
        <v/>
      </c>
      <c r="X774" s="30" t="str">
        <f>IFERROR(SUMPRODUCT((#REF!=V774)*($P$3:$P$3003)),"")</f>
        <v/>
      </c>
    </row>
    <row r="775" spans="7:24" x14ac:dyDescent="0.2">
      <c r="G775" s="2"/>
      <c r="H775" s="35"/>
      <c r="I775" s="2"/>
      <c r="J775" s="2"/>
      <c r="K775" s="8" t="str">
        <f>IFERROR(VLOOKUP(J775,data[],2,FALSE),"")</f>
        <v/>
      </c>
      <c r="L775" s="2"/>
      <c r="M775" s="2"/>
      <c r="N775" s="2"/>
      <c r="O775" s="2"/>
      <c r="P775" s="8" t="str">
        <f t="shared" si="25"/>
        <v/>
      </c>
      <c r="Q775" s="2"/>
      <c r="R775" s="2"/>
      <c r="S775" s="2"/>
      <c r="T775" s="2"/>
      <c r="V775" s="2">
        <v>773</v>
      </c>
      <c r="W775" s="32" t="str">
        <f t="shared" si="24"/>
        <v/>
      </c>
      <c r="X775" s="30" t="str">
        <f>IFERROR(SUMPRODUCT((#REF!=V775)*($P$3:$P$3003)),"")</f>
        <v/>
      </c>
    </row>
    <row r="776" spans="7:24" x14ac:dyDescent="0.2">
      <c r="G776" s="2"/>
      <c r="H776" s="35"/>
      <c r="I776" s="2"/>
      <c r="J776" s="2"/>
      <c r="K776" s="8" t="str">
        <f>IFERROR(VLOOKUP(J776,data[],2,FALSE),"")</f>
        <v/>
      </c>
      <c r="L776" s="2"/>
      <c r="M776" s="2"/>
      <c r="N776" s="2"/>
      <c r="O776" s="2"/>
      <c r="P776" s="8" t="str">
        <f t="shared" si="25"/>
        <v/>
      </c>
      <c r="Q776" s="2"/>
      <c r="R776" s="2"/>
      <c r="S776" s="2"/>
      <c r="T776" s="2"/>
      <c r="V776" s="2">
        <v>774</v>
      </c>
      <c r="W776" s="32" t="str">
        <f t="shared" si="24"/>
        <v/>
      </c>
      <c r="X776" s="30" t="str">
        <f>IFERROR(SUMPRODUCT((#REF!=V776)*($P$3:$P$3003)),"")</f>
        <v/>
      </c>
    </row>
    <row r="777" spans="7:24" x14ac:dyDescent="0.2">
      <c r="G777" s="2"/>
      <c r="H777" s="35"/>
      <c r="I777" s="2"/>
      <c r="J777" s="2"/>
      <c r="K777" s="8" t="str">
        <f>IFERROR(VLOOKUP(J777,data[],2,FALSE),"")</f>
        <v/>
      </c>
      <c r="L777" s="2"/>
      <c r="M777" s="2"/>
      <c r="N777" s="2"/>
      <c r="O777" s="2"/>
      <c r="P777" s="8" t="str">
        <f t="shared" si="25"/>
        <v/>
      </c>
      <c r="Q777" s="2"/>
      <c r="R777" s="2"/>
      <c r="S777" s="2"/>
      <c r="T777" s="2"/>
      <c r="V777" s="2">
        <v>775</v>
      </c>
      <c r="W777" s="32" t="str">
        <f t="shared" si="24"/>
        <v/>
      </c>
      <c r="X777" s="30" t="str">
        <f>IFERROR(SUMPRODUCT((#REF!=V777)*($P$3:$P$3003)),"")</f>
        <v/>
      </c>
    </row>
    <row r="778" spans="7:24" x14ac:dyDescent="0.2">
      <c r="G778" s="2"/>
      <c r="H778" s="35"/>
      <c r="I778" s="2"/>
      <c r="J778" s="2"/>
      <c r="K778" s="8" t="str">
        <f>IFERROR(VLOOKUP(J778,data[],2,FALSE),"")</f>
        <v/>
      </c>
      <c r="L778" s="2"/>
      <c r="M778" s="2"/>
      <c r="N778" s="2"/>
      <c r="O778" s="2"/>
      <c r="P778" s="8" t="str">
        <f t="shared" si="25"/>
        <v/>
      </c>
      <c r="Q778" s="2"/>
      <c r="R778" s="2"/>
      <c r="S778" s="2"/>
      <c r="T778" s="2"/>
      <c r="V778" s="2">
        <v>776</v>
      </c>
      <c r="W778" s="32" t="str">
        <f t="shared" si="24"/>
        <v/>
      </c>
      <c r="X778" s="30" t="str">
        <f>IFERROR(SUMPRODUCT((#REF!=V778)*($P$3:$P$3003)),"")</f>
        <v/>
      </c>
    </row>
    <row r="779" spans="7:24" x14ac:dyDescent="0.2">
      <c r="G779" s="2"/>
      <c r="H779" s="35"/>
      <c r="I779" s="2"/>
      <c r="J779" s="2"/>
      <c r="K779" s="8" t="str">
        <f>IFERROR(VLOOKUP(J779,data[],2,FALSE),"")</f>
        <v/>
      </c>
      <c r="L779" s="2"/>
      <c r="M779" s="2"/>
      <c r="N779" s="2"/>
      <c r="O779" s="2"/>
      <c r="P779" s="8" t="str">
        <f t="shared" si="25"/>
        <v/>
      </c>
      <c r="Q779" s="2"/>
      <c r="R779" s="2"/>
      <c r="S779" s="2"/>
      <c r="T779" s="2"/>
      <c r="V779" s="2">
        <v>777</v>
      </c>
      <c r="W779" s="32" t="str">
        <f t="shared" si="24"/>
        <v/>
      </c>
      <c r="X779" s="30" t="str">
        <f>IFERROR(SUMPRODUCT((#REF!=V779)*($P$3:$P$3003)),"")</f>
        <v/>
      </c>
    </row>
    <row r="780" spans="7:24" x14ac:dyDescent="0.2">
      <c r="G780" s="2"/>
      <c r="H780" s="35"/>
      <c r="I780" s="2"/>
      <c r="J780" s="2"/>
      <c r="K780" s="8" t="str">
        <f>IFERROR(VLOOKUP(J780,data[],2,FALSE),"")</f>
        <v/>
      </c>
      <c r="L780" s="2"/>
      <c r="M780" s="2"/>
      <c r="N780" s="2"/>
      <c r="O780" s="2"/>
      <c r="P780" s="8" t="str">
        <f t="shared" si="25"/>
        <v/>
      </c>
      <c r="Q780" s="2"/>
      <c r="R780" s="2"/>
      <c r="S780" s="2"/>
      <c r="T780" s="2"/>
      <c r="V780" s="2">
        <v>778</v>
      </c>
      <c r="W780" s="32" t="str">
        <f t="shared" si="24"/>
        <v/>
      </c>
      <c r="X780" s="30" t="str">
        <f>IFERROR(SUMPRODUCT((#REF!=V780)*($P$3:$P$3003)),"")</f>
        <v/>
      </c>
    </row>
    <row r="781" spans="7:24" x14ac:dyDescent="0.2">
      <c r="G781" s="2"/>
      <c r="H781" s="35"/>
      <c r="I781" s="2"/>
      <c r="J781" s="2"/>
      <c r="K781" s="8" t="str">
        <f>IFERROR(VLOOKUP(J781,data[],2,FALSE),"")</f>
        <v/>
      </c>
      <c r="L781" s="2"/>
      <c r="M781" s="2"/>
      <c r="N781" s="2"/>
      <c r="O781" s="2"/>
      <c r="P781" s="8" t="str">
        <f t="shared" si="25"/>
        <v/>
      </c>
      <c r="Q781" s="2"/>
      <c r="R781" s="2"/>
      <c r="S781" s="2"/>
      <c r="T781" s="2"/>
      <c r="V781" s="2">
        <v>779</v>
      </c>
      <c r="W781" s="32" t="str">
        <f t="shared" si="24"/>
        <v/>
      </c>
      <c r="X781" s="30" t="str">
        <f>IFERROR(SUMPRODUCT((#REF!=V781)*($P$3:$P$3003)),"")</f>
        <v/>
      </c>
    </row>
    <row r="782" spans="7:24" x14ac:dyDescent="0.2">
      <c r="G782" s="2"/>
      <c r="H782" s="35"/>
      <c r="I782" s="2"/>
      <c r="J782" s="2"/>
      <c r="K782" s="8" t="str">
        <f>IFERROR(VLOOKUP(J782,data[],2,FALSE),"")</f>
        <v/>
      </c>
      <c r="L782" s="2"/>
      <c r="M782" s="2"/>
      <c r="N782" s="2"/>
      <c r="O782" s="2"/>
      <c r="P782" s="8" t="str">
        <f t="shared" si="25"/>
        <v/>
      </c>
      <c r="Q782" s="2"/>
      <c r="R782" s="2"/>
      <c r="S782" s="2"/>
      <c r="T782" s="2"/>
      <c r="V782" s="2">
        <v>780</v>
      </c>
      <c r="W782" s="32" t="str">
        <f t="shared" si="24"/>
        <v/>
      </c>
      <c r="X782" s="30" t="str">
        <f>IFERROR(SUMPRODUCT((#REF!=V782)*($P$3:$P$3003)),"")</f>
        <v/>
      </c>
    </row>
    <row r="783" spans="7:24" x14ac:dyDescent="0.2">
      <c r="G783" s="2"/>
      <c r="H783" s="35"/>
      <c r="I783" s="2"/>
      <c r="J783" s="2"/>
      <c r="K783" s="8" t="str">
        <f>IFERROR(VLOOKUP(J783,data[],2,FALSE),"")</f>
        <v/>
      </c>
      <c r="L783" s="2"/>
      <c r="M783" s="2"/>
      <c r="N783" s="2"/>
      <c r="O783" s="2"/>
      <c r="P783" s="8" t="str">
        <f t="shared" si="25"/>
        <v/>
      </c>
      <c r="Q783" s="2"/>
      <c r="R783" s="2"/>
      <c r="S783" s="2"/>
      <c r="T783" s="2"/>
      <c r="V783" s="2">
        <v>781</v>
      </c>
      <c r="W783" s="32" t="str">
        <f t="shared" si="24"/>
        <v/>
      </c>
      <c r="X783" s="30" t="str">
        <f>IFERROR(SUMPRODUCT((#REF!=V783)*($P$3:$P$3003)),"")</f>
        <v/>
      </c>
    </row>
    <row r="784" spans="7:24" x14ac:dyDescent="0.2">
      <c r="G784" s="2"/>
      <c r="H784" s="35"/>
      <c r="I784" s="2"/>
      <c r="J784" s="2"/>
      <c r="K784" s="8" t="str">
        <f>IFERROR(VLOOKUP(J784,data[],2,FALSE),"")</f>
        <v/>
      </c>
      <c r="L784" s="2"/>
      <c r="M784" s="2"/>
      <c r="N784" s="2"/>
      <c r="O784" s="2"/>
      <c r="P784" s="8" t="str">
        <f t="shared" si="25"/>
        <v/>
      </c>
      <c r="Q784" s="2"/>
      <c r="R784" s="2"/>
      <c r="S784" s="2"/>
      <c r="T784" s="2"/>
      <c r="V784" s="2">
        <v>782</v>
      </c>
      <c r="W784" s="32" t="str">
        <f t="shared" si="24"/>
        <v/>
      </c>
      <c r="X784" s="30" t="str">
        <f>IFERROR(SUMPRODUCT((#REF!=V784)*($P$3:$P$3003)),"")</f>
        <v/>
      </c>
    </row>
    <row r="785" spans="7:24" x14ac:dyDescent="0.2">
      <c r="G785" s="2"/>
      <c r="H785" s="35"/>
      <c r="I785" s="2"/>
      <c r="J785" s="2"/>
      <c r="K785" s="8" t="str">
        <f>IFERROR(VLOOKUP(J785,data[],2,FALSE),"")</f>
        <v/>
      </c>
      <c r="L785" s="2"/>
      <c r="M785" s="2"/>
      <c r="N785" s="2"/>
      <c r="O785" s="2"/>
      <c r="P785" s="8" t="str">
        <f t="shared" si="25"/>
        <v/>
      </c>
      <c r="Q785" s="2"/>
      <c r="R785" s="2"/>
      <c r="S785" s="2"/>
      <c r="T785" s="2"/>
      <c r="V785" s="2">
        <v>783</v>
      </c>
      <c r="W785" s="32" t="str">
        <f t="shared" si="24"/>
        <v/>
      </c>
      <c r="X785" s="30" t="str">
        <f>IFERROR(SUMPRODUCT((#REF!=V785)*($P$3:$P$3003)),"")</f>
        <v/>
      </c>
    </row>
    <row r="786" spans="7:24" x14ac:dyDescent="0.2">
      <c r="G786" s="2"/>
      <c r="H786" s="35"/>
      <c r="I786" s="2"/>
      <c r="J786" s="2"/>
      <c r="K786" s="8" t="str">
        <f>IFERROR(VLOOKUP(J786,data[],2,FALSE),"")</f>
        <v/>
      </c>
      <c r="L786" s="2"/>
      <c r="M786" s="2"/>
      <c r="N786" s="2"/>
      <c r="O786" s="2"/>
      <c r="P786" s="8" t="str">
        <f t="shared" si="25"/>
        <v/>
      </c>
      <c r="Q786" s="2"/>
      <c r="R786" s="2"/>
      <c r="S786" s="2"/>
      <c r="T786" s="2"/>
      <c r="V786" s="2">
        <v>784</v>
      </c>
      <c r="W786" s="32" t="str">
        <f t="shared" si="24"/>
        <v/>
      </c>
      <c r="X786" s="30" t="str">
        <f>IFERROR(SUMPRODUCT((#REF!=V786)*($P$3:$P$3003)),"")</f>
        <v/>
      </c>
    </row>
    <row r="787" spans="7:24" x14ac:dyDescent="0.2">
      <c r="G787" s="2"/>
      <c r="H787" s="35"/>
      <c r="I787" s="2"/>
      <c r="J787" s="2"/>
      <c r="K787" s="8" t="str">
        <f>IFERROR(VLOOKUP(J787,data[],2,FALSE),"")</f>
        <v/>
      </c>
      <c r="L787" s="2"/>
      <c r="M787" s="2"/>
      <c r="N787" s="2"/>
      <c r="O787" s="2"/>
      <c r="P787" s="8" t="str">
        <f t="shared" si="25"/>
        <v/>
      </c>
      <c r="Q787" s="2"/>
      <c r="R787" s="2"/>
      <c r="S787" s="2"/>
      <c r="T787" s="2"/>
      <c r="V787" s="2">
        <v>785</v>
      </c>
      <c r="W787" s="32" t="str">
        <f t="shared" si="24"/>
        <v/>
      </c>
      <c r="X787" s="30" t="str">
        <f>IFERROR(SUMPRODUCT((#REF!=V787)*($P$3:$P$3003)),"")</f>
        <v/>
      </c>
    </row>
    <row r="788" spans="7:24" x14ac:dyDescent="0.2">
      <c r="G788" s="2"/>
      <c r="H788" s="35"/>
      <c r="I788" s="2"/>
      <c r="J788" s="2"/>
      <c r="K788" s="8" t="str">
        <f>IFERROR(VLOOKUP(J788,data[],2,FALSE),"")</f>
        <v/>
      </c>
      <c r="L788" s="2"/>
      <c r="M788" s="2"/>
      <c r="N788" s="2"/>
      <c r="O788" s="2"/>
      <c r="P788" s="8" t="str">
        <f t="shared" si="25"/>
        <v/>
      </c>
      <c r="Q788" s="2"/>
      <c r="R788" s="2"/>
      <c r="S788" s="2"/>
      <c r="T788" s="2"/>
      <c r="V788" s="2">
        <v>786</v>
      </c>
      <c r="W788" s="32" t="str">
        <f t="shared" si="24"/>
        <v/>
      </c>
      <c r="X788" s="30" t="str">
        <f>IFERROR(SUMPRODUCT((#REF!=V788)*($P$3:$P$3003)),"")</f>
        <v/>
      </c>
    </row>
    <row r="789" spans="7:24" x14ac:dyDescent="0.2">
      <c r="G789" s="2"/>
      <c r="H789" s="35"/>
      <c r="I789" s="2"/>
      <c r="J789" s="2"/>
      <c r="K789" s="8" t="str">
        <f>IFERROR(VLOOKUP(J789,data[],2,FALSE),"")</f>
        <v/>
      </c>
      <c r="L789" s="2"/>
      <c r="M789" s="2"/>
      <c r="N789" s="2"/>
      <c r="O789" s="2"/>
      <c r="P789" s="8" t="str">
        <f t="shared" si="25"/>
        <v/>
      </c>
      <c r="Q789" s="2"/>
      <c r="R789" s="2"/>
      <c r="S789" s="2"/>
      <c r="T789" s="2"/>
      <c r="V789" s="2">
        <v>787</v>
      </c>
      <c r="W789" s="32" t="str">
        <f t="shared" si="24"/>
        <v/>
      </c>
      <c r="X789" s="30" t="str">
        <f>IFERROR(SUMPRODUCT((#REF!=V789)*($P$3:$P$3003)),"")</f>
        <v/>
      </c>
    </row>
    <row r="790" spans="7:24" x14ac:dyDescent="0.2">
      <c r="G790" s="2"/>
      <c r="H790" s="35"/>
      <c r="I790" s="2"/>
      <c r="J790" s="2"/>
      <c r="K790" s="8" t="str">
        <f>IFERROR(VLOOKUP(J790,data[],2,FALSE),"")</f>
        <v/>
      </c>
      <c r="L790" s="2"/>
      <c r="M790" s="2"/>
      <c r="N790" s="2"/>
      <c r="O790" s="2"/>
      <c r="P790" s="8" t="str">
        <f t="shared" si="25"/>
        <v/>
      </c>
      <c r="Q790" s="2"/>
      <c r="R790" s="2"/>
      <c r="S790" s="2"/>
      <c r="T790" s="2"/>
      <c r="V790" s="2">
        <v>788</v>
      </c>
      <c r="W790" s="32" t="str">
        <f t="shared" si="24"/>
        <v/>
      </c>
      <c r="X790" s="30" t="str">
        <f>IFERROR(SUMPRODUCT((#REF!=V790)*($P$3:$P$3003)),"")</f>
        <v/>
      </c>
    </row>
    <row r="791" spans="7:24" x14ac:dyDescent="0.2">
      <c r="G791" s="2"/>
      <c r="H791" s="35"/>
      <c r="I791" s="2"/>
      <c r="J791" s="2"/>
      <c r="K791" s="8" t="str">
        <f>IFERROR(VLOOKUP(J791,data[],2,FALSE),"")</f>
        <v/>
      </c>
      <c r="L791" s="2"/>
      <c r="M791" s="2"/>
      <c r="N791" s="2"/>
      <c r="O791" s="2"/>
      <c r="P791" s="8" t="str">
        <f t="shared" si="25"/>
        <v/>
      </c>
      <c r="Q791" s="2"/>
      <c r="R791" s="2"/>
      <c r="S791" s="2"/>
      <c r="T791" s="2"/>
      <c r="V791" s="2">
        <v>789</v>
      </c>
      <c r="W791" s="32" t="str">
        <f t="shared" si="24"/>
        <v/>
      </c>
      <c r="X791" s="30" t="str">
        <f>IFERROR(SUMPRODUCT((#REF!=V791)*($P$3:$P$3003)),"")</f>
        <v/>
      </c>
    </row>
    <row r="792" spans="7:24" x14ac:dyDescent="0.2">
      <c r="G792" s="2"/>
      <c r="H792" s="35"/>
      <c r="I792" s="2"/>
      <c r="J792" s="2"/>
      <c r="K792" s="8" t="str">
        <f>IFERROR(VLOOKUP(J792,data[],2,FALSE),"")</f>
        <v/>
      </c>
      <c r="L792" s="2"/>
      <c r="M792" s="2"/>
      <c r="N792" s="2"/>
      <c r="O792" s="2"/>
      <c r="P792" s="8" t="str">
        <f t="shared" si="25"/>
        <v/>
      </c>
      <c r="Q792" s="2"/>
      <c r="R792" s="2"/>
      <c r="S792" s="2"/>
      <c r="T792" s="2"/>
      <c r="V792" s="2">
        <v>790</v>
      </c>
      <c r="W792" s="32" t="str">
        <f t="shared" si="24"/>
        <v/>
      </c>
      <c r="X792" s="30" t="str">
        <f>IFERROR(SUMPRODUCT((#REF!=V792)*($P$3:$P$3003)),"")</f>
        <v/>
      </c>
    </row>
    <row r="793" spans="7:24" x14ac:dyDescent="0.2">
      <c r="G793" s="2"/>
      <c r="H793" s="35"/>
      <c r="I793" s="2"/>
      <c r="J793" s="2"/>
      <c r="K793" s="8" t="str">
        <f>IFERROR(VLOOKUP(J793,data[],2,FALSE),"")</f>
        <v/>
      </c>
      <c r="L793" s="2"/>
      <c r="M793" s="2"/>
      <c r="N793" s="2"/>
      <c r="O793" s="2"/>
      <c r="P793" s="8" t="str">
        <f t="shared" si="25"/>
        <v/>
      </c>
      <c r="Q793" s="2"/>
      <c r="R793" s="2"/>
      <c r="S793" s="2"/>
      <c r="T793" s="2"/>
      <c r="V793" s="2">
        <v>791</v>
      </c>
      <c r="W793" s="32" t="str">
        <f t="shared" si="24"/>
        <v/>
      </c>
      <c r="X793" s="30" t="str">
        <f>IFERROR(SUMPRODUCT((#REF!=V793)*($P$3:$P$3003)),"")</f>
        <v/>
      </c>
    </row>
    <row r="794" spans="7:24" x14ac:dyDescent="0.2">
      <c r="G794" s="2"/>
      <c r="H794" s="35"/>
      <c r="I794" s="2"/>
      <c r="J794" s="2"/>
      <c r="K794" s="8" t="str">
        <f>IFERROR(VLOOKUP(J794,data[],2,FALSE),"")</f>
        <v/>
      </c>
      <c r="L794" s="2"/>
      <c r="M794" s="2"/>
      <c r="N794" s="2"/>
      <c r="O794" s="2"/>
      <c r="P794" s="8" t="str">
        <f t="shared" si="25"/>
        <v/>
      </c>
      <c r="Q794" s="2"/>
      <c r="R794" s="2"/>
      <c r="S794" s="2"/>
      <c r="T794" s="2"/>
      <c r="V794" s="2">
        <v>792</v>
      </c>
      <c r="W794" s="32" t="str">
        <f t="shared" si="24"/>
        <v/>
      </c>
      <c r="X794" s="30" t="str">
        <f>IFERROR(SUMPRODUCT((#REF!=V794)*($P$3:$P$3003)),"")</f>
        <v/>
      </c>
    </row>
    <row r="795" spans="7:24" x14ac:dyDescent="0.2">
      <c r="G795" s="2"/>
      <c r="H795" s="35"/>
      <c r="I795" s="2"/>
      <c r="J795" s="2"/>
      <c r="K795" s="8" t="str">
        <f>IFERROR(VLOOKUP(J795,data[],2,FALSE),"")</f>
        <v/>
      </c>
      <c r="L795" s="2"/>
      <c r="M795" s="2"/>
      <c r="N795" s="2"/>
      <c r="O795" s="2"/>
      <c r="P795" s="8" t="str">
        <f t="shared" si="25"/>
        <v/>
      </c>
      <c r="Q795" s="2"/>
      <c r="R795" s="2"/>
      <c r="S795" s="2"/>
      <c r="T795" s="2"/>
      <c r="V795" s="2">
        <v>793</v>
      </c>
      <c r="W795" s="32" t="str">
        <f t="shared" si="24"/>
        <v/>
      </c>
      <c r="X795" s="30" t="str">
        <f>IFERROR(SUMPRODUCT((#REF!=V795)*($P$3:$P$3003)),"")</f>
        <v/>
      </c>
    </row>
    <row r="796" spans="7:24" x14ac:dyDescent="0.2">
      <c r="G796" s="2"/>
      <c r="H796" s="35"/>
      <c r="I796" s="2"/>
      <c r="J796" s="2"/>
      <c r="K796" s="8" t="str">
        <f>IFERROR(VLOOKUP(J796,data[],2,FALSE),"")</f>
        <v/>
      </c>
      <c r="L796" s="2"/>
      <c r="M796" s="2"/>
      <c r="N796" s="2"/>
      <c r="O796" s="2"/>
      <c r="P796" s="8" t="str">
        <f t="shared" si="25"/>
        <v/>
      </c>
      <c r="Q796" s="2"/>
      <c r="R796" s="2"/>
      <c r="S796" s="2"/>
      <c r="T796" s="2"/>
      <c r="V796" s="2">
        <v>794</v>
      </c>
      <c r="W796" s="32" t="str">
        <f t="shared" si="24"/>
        <v/>
      </c>
      <c r="X796" s="30" t="str">
        <f>IFERROR(SUMPRODUCT((#REF!=V796)*($P$3:$P$3003)),"")</f>
        <v/>
      </c>
    </row>
    <row r="797" spans="7:24" x14ac:dyDescent="0.2">
      <c r="G797" s="2"/>
      <c r="H797" s="35"/>
      <c r="I797" s="2"/>
      <c r="J797" s="2"/>
      <c r="K797" s="8" t="str">
        <f>IFERROR(VLOOKUP(J797,data[],2,FALSE),"")</f>
        <v/>
      </c>
      <c r="L797" s="2"/>
      <c r="M797" s="2"/>
      <c r="N797" s="2"/>
      <c r="O797" s="2"/>
      <c r="P797" s="8" t="str">
        <f t="shared" si="25"/>
        <v/>
      </c>
      <c r="Q797" s="2"/>
      <c r="R797" s="2"/>
      <c r="S797" s="2"/>
      <c r="T797" s="2"/>
      <c r="V797" s="2">
        <v>795</v>
      </c>
      <c r="W797" s="32" t="str">
        <f t="shared" si="24"/>
        <v/>
      </c>
      <c r="X797" s="30" t="str">
        <f>IFERROR(SUMPRODUCT((#REF!=V797)*($P$3:$P$3003)),"")</f>
        <v/>
      </c>
    </row>
    <row r="798" spans="7:24" x14ac:dyDescent="0.2">
      <c r="G798" s="2"/>
      <c r="H798" s="35"/>
      <c r="I798" s="2"/>
      <c r="J798" s="2"/>
      <c r="K798" s="8" t="str">
        <f>IFERROR(VLOOKUP(J798,data[],2,FALSE),"")</f>
        <v/>
      </c>
      <c r="L798" s="2"/>
      <c r="M798" s="2"/>
      <c r="N798" s="2"/>
      <c r="O798" s="2"/>
      <c r="P798" s="8" t="str">
        <f t="shared" si="25"/>
        <v/>
      </c>
      <c r="Q798" s="2"/>
      <c r="R798" s="2"/>
      <c r="S798" s="2"/>
      <c r="T798" s="2"/>
      <c r="V798" s="2">
        <v>796</v>
      </c>
      <c r="W798" s="32" t="str">
        <f t="shared" si="24"/>
        <v/>
      </c>
      <c r="X798" s="30" t="str">
        <f>IFERROR(SUMPRODUCT((#REF!=V798)*($P$3:$P$3003)),"")</f>
        <v/>
      </c>
    </row>
    <row r="799" spans="7:24" x14ac:dyDescent="0.2">
      <c r="G799" s="2"/>
      <c r="H799" s="35"/>
      <c r="I799" s="2"/>
      <c r="J799" s="2"/>
      <c r="K799" s="8" t="str">
        <f>IFERROR(VLOOKUP(J799,data[],2,FALSE),"")</f>
        <v/>
      </c>
      <c r="L799" s="2"/>
      <c r="M799" s="2"/>
      <c r="N799" s="2"/>
      <c r="O799" s="2"/>
      <c r="P799" s="8" t="str">
        <f t="shared" si="25"/>
        <v/>
      </c>
      <c r="Q799" s="2"/>
      <c r="R799" s="2"/>
      <c r="S799" s="2"/>
      <c r="T799" s="2"/>
      <c r="V799" s="2">
        <v>797</v>
      </c>
      <c r="W799" s="32" t="str">
        <f t="shared" si="24"/>
        <v/>
      </c>
      <c r="X799" s="30" t="str">
        <f>IFERROR(SUMPRODUCT((#REF!=V799)*($P$3:$P$3003)),"")</f>
        <v/>
      </c>
    </row>
    <row r="800" spans="7:24" x14ac:dyDescent="0.2">
      <c r="G800" s="2"/>
      <c r="H800" s="35"/>
      <c r="I800" s="2"/>
      <c r="J800" s="2"/>
      <c r="K800" s="8" t="str">
        <f>IFERROR(VLOOKUP(J800,data[],2,FALSE),"")</f>
        <v/>
      </c>
      <c r="L800" s="2"/>
      <c r="M800" s="2"/>
      <c r="N800" s="2"/>
      <c r="O800" s="2"/>
      <c r="P800" s="8" t="str">
        <f t="shared" si="25"/>
        <v/>
      </c>
      <c r="Q800" s="2"/>
      <c r="R800" s="2"/>
      <c r="S800" s="2"/>
      <c r="T800" s="2"/>
      <c r="V800" s="2">
        <v>798</v>
      </c>
      <c r="W800" s="32" t="str">
        <f t="shared" si="24"/>
        <v/>
      </c>
      <c r="X800" s="30" t="str">
        <f>IFERROR(SUMPRODUCT((#REF!=V800)*($P$3:$P$3003)),"")</f>
        <v/>
      </c>
    </row>
    <row r="801" spans="7:24" x14ac:dyDescent="0.2">
      <c r="G801" s="2"/>
      <c r="H801" s="35"/>
      <c r="I801" s="2"/>
      <c r="J801" s="2"/>
      <c r="K801" s="8" t="str">
        <f>IFERROR(VLOOKUP(J801,data[],2,FALSE),"")</f>
        <v/>
      </c>
      <c r="L801" s="2"/>
      <c r="M801" s="2"/>
      <c r="N801" s="2"/>
      <c r="O801" s="2"/>
      <c r="P801" s="8" t="str">
        <f t="shared" si="25"/>
        <v/>
      </c>
      <c r="Q801" s="2"/>
      <c r="R801" s="2"/>
      <c r="S801" s="2"/>
      <c r="T801" s="2"/>
      <c r="V801" s="2">
        <v>799</v>
      </c>
      <c r="W801" s="32" t="str">
        <f t="shared" si="24"/>
        <v/>
      </c>
      <c r="X801" s="30" t="str">
        <f>IFERROR(SUMPRODUCT((#REF!=V801)*($P$3:$P$3003)),"")</f>
        <v/>
      </c>
    </row>
    <row r="802" spans="7:24" x14ac:dyDescent="0.2">
      <c r="G802" s="2"/>
      <c r="H802" s="35"/>
      <c r="I802" s="2"/>
      <c r="J802" s="2"/>
      <c r="K802" s="8" t="str">
        <f>IFERROR(VLOOKUP(J802,data[],2,FALSE),"")</f>
        <v/>
      </c>
      <c r="L802" s="2"/>
      <c r="M802" s="2"/>
      <c r="N802" s="2"/>
      <c r="O802" s="2"/>
      <c r="P802" s="8" t="str">
        <f t="shared" si="25"/>
        <v/>
      </c>
      <c r="Q802" s="2"/>
      <c r="R802" s="2"/>
      <c r="S802" s="2"/>
      <c r="T802" s="2"/>
      <c r="V802" s="2">
        <v>800</v>
      </c>
      <c r="W802" s="32" t="str">
        <f t="shared" si="24"/>
        <v/>
      </c>
      <c r="X802" s="30" t="str">
        <f>IFERROR(SUMPRODUCT((#REF!=V802)*($P$3:$P$3003)),"")</f>
        <v/>
      </c>
    </row>
    <row r="803" spans="7:24" x14ac:dyDescent="0.2">
      <c r="G803" s="2"/>
      <c r="H803" s="35"/>
      <c r="I803" s="2"/>
      <c r="J803" s="2"/>
      <c r="K803" s="8" t="str">
        <f>IFERROR(VLOOKUP(J803,data[],2,FALSE),"")</f>
        <v/>
      </c>
      <c r="L803" s="2"/>
      <c r="M803" s="2"/>
      <c r="N803" s="2"/>
      <c r="O803" s="2"/>
      <c r="P803" s="8" t="str">
        <f t="shared" si="25"/>
        <v/>
      </c>
      <c r="Q803" s="2"/>
      <c r="R803" s="2"/>
      <c r="S803" s="2"/>
      <c r="T803" s="2"/>
      <c r="V803" s="2">
        <v>801</v>
      </c>
      <c r="W803" s="32" t="str">
        <f t="shared" si="24"/>
        <v/>
      </c>
      <c r="X803" s="30" t="str">
        <f>IFERROR(SUMPRODUCT((#REF!=V803)*($P$3:$P$3003)),"")</f>
        <v/>
      </c>
    </row>
    <row r="804" spans="7:24" x14ac:dyDescent="0.2">
      <c r="G804" s="2"/>
      <c r="H804" s="35"/>
      <c r="I804" s="2"/>
      <c r="J804" s="2"/>
      <c r="K804" s="8" t="str">
        <f>IFERROR(VLOOKUP(J804,data[],2,FALSE),"")</f>
        <v/>
      </c>
      <c r="L804" s="2"/>
      <c r="M804" s="2"/>
      <c r="N804" s="2"/>
      <c r="O804" s="2"/>
      <c r="P804" s="8" t="str">
        <f t="shared" si="25"/>
        <v/>
      </c>
      <c r="Q804" s="2"/>
      <c r="R804" s="2"/>
      <c r="S804" s="2"/>
      <c r="T804" s="2"/>
      <c r="V804" s="2">
        <v>802</v>
      </c>
      <c r="W804" s="32" t="str">
        <f t="shared" si="24"/>
        <v/>
      </c>
      <c r="X804" s="30" t="str">
        <f>IFERROR(SUMPRODUCT((#REF!=V804)*($P$3:$P$3003)),"")</f>
        <v/>
      </c>
    </row>
    <row r="805" spans="7:24" x14ac:dyDescent="0.2">
      <c r="G805" s="2"/>
      <c r="H805" s="35"/>
      <c r="I805" s="2"/>
      <c r="J805" s="2"/>
      <c r="K805" s="8" t="str">
        <f>IFERROR(VLOOKUP(J805,data[],2,FALSE),"")</f>
        <v/>
      </c>
      <c r="L805" s="2"/>
      <c r="M805" s="2"/>
      <c r="N805" s="2"/>
      <c r="O805" s="2"/>
      <c r="P805" s="8" t="str">
        <f t="shared" si="25"/>
        <v/>
      </c>
      <c r="Q805" s="2"/>
      <c r="R805" s="2"/>
      <c r="S805" s="2"/>
      <c r="T805" s="2"/>
      <c r="V805" s="2">
        <v>803</v>
      </c>
      <c r="W805" s="32" t="str">
        <f t="shared" si="24"/>
        <v/>
      </c>
      <c r="X805" s="30" t="str">
        <f>IFERROR(SUMPRODUCT((#REF!=V805)*($P$3:$P$3003)),"")</f>
        <v/>
      </c>
    </row>
    <row r="806" spans="7:24" x14ac:dyDescent="0.2">
      <c r="G806" s="2"/>
      <c r="H806" s="35"/>
      <c r="I806" s="2"/>
      <c r="J806" s="2"/>
      <c r="K806" s="8" t="str">
        <f>IFERROR(VLOOKUP(J806,data[],2,FALSE),"")</f>
        <v/>
      </c>
      <c r="L806" s="2"/>
      <c r="M806" s="2"/>
      <c r="N806" s="2"/>
      <c r="O806" s="2"/>
      <c r="P806" s="8" t="str">
        <f t="shared" si="25"/>
        <v/>
      </c>
      <c r="Q806" s="2"/>
      <c r="R806" s="2"/>
      <c r="S806" s="2"/>
      <c r="T806" s="2"/>
      <c r="V806" s="2">
        <v>804</v>
      </c>
      <c r="W806" s="32" t="str">
        <f t="shared" si="24"/>
        <v/>
      </c>
      <c r="X806" s="30" t="str">
        <f>IFERROR(SUMPRODUCT((#REF!=V806)*($P$3:$P$3003)),"")</f>
        <v/>
      </c>
    </row>
    <row r="807" spans="7:24" x14ac:dyDescent="0.2">
      <c r="G807" s="2"/>
      <c r="H807" s="35"/>
      <c r="I807" s="2"/>
      <c r="J807" s="2"/>
      <c r="K807" s="8" t="str">
        <f>IFERROR(VLOOKUP(J807,data[],2,FALSE),"")</f>
        <v/>
      </c>
      <c r="L807" s="2"/>
      <c r="M807" s="2"/>
      <c r="N807" s="2"/>
      <c r="O807" s="2"/>
      <c r="P807" s="8" t="str">
        <f t="shared" si="25"/>
        <v/>
      </c>
      <c r="Q807" s="2"/>
      <c r="R807" s="2"/>
      <c r="S807" s="2"/>
      <c r="T807" s="2"/>
      <c r="V807" s="2">
        <v>805</v>
      </c>
      <c r="W807" s="32" t="str">
        <f t="shared" si="24"/>
        <v/>
      </c>
      <c r="X807" s="30" t="str">
        <f>IFERROR(SUMPRODUCT((#REF!=V807)*($P$3:$P$3003)),"")</f>
        <v/>
      </c>
    </row>
    <row r="808" spans="7:24" x14ac:dyDescent="0.2">
      <c r="G808" s="2"/>
      <c r="H808" s="35"/>
      <c r="I808" s="2"/>
      <c r="J808" s="2"/>
      <c r="K808" s="8" t="str">
        <f>IFERROR(VLOOKUP(J808,data[],2,FALSE),"")</f>
        <v/>
      </c>
      <c r="L808" s="2"/>
      <c r="M808" s="2"/>
      <c r="N808" s="2"/>
      <c r="O808" s="2"/>
      <c r="P808" s="8" t="str">
        <f t="shared" si="25"/>
        <v/>
      </c>
      <c r="Q808" s="2"/>
      <c r="R808" s="2"/>
      <c r="S808" s="2"/>
      <c r="T808" s="2"/>
      <c r="V808" s="2">
        <v>806</v>
      </c>
      <c r="W808" s="32" t="str">
        <f t="shared" si="24"/>
        <v/>
      </c>
      <c r="X808" s="30" t="str">
        <f>IFERROR(SUMPRODUCT((#REF!=V808)*($P$3:$P$3003)),"")</f>
        <v/>
      </c>
    </row>
    <row r="809" spans="7:24" x14ac:dyDescent="0.2">
      <c r="G809" s="2"/>
      <c r="H809" s="35"/>
      <c r="I809" s="2"/>
      <c r="J809" s="2"/>
      <c r="K809" s="8" t="str">
        <f>IFERROR(VLOOKUP(J809,data[],2,FALSE),"")</f>
        <v/>
      </c>
      <c r="L809" s="2"/>
      <c r="M809" s="2"/>
      <c r="N809" s="2"/>
      <c r="O809" s="2"/>
      <c r="P809" s="8" t="str">
        <f t="shared" si="25"/>
        <v/>
      </c>
      <c r="Q809" s="2"/>
      <c r="R809" s="2"/>
      <c r="S809" s="2"/>
      <c r="T809" s="2"/>
      <c r="V809" s="2">
        <v>807</v>
      </c>
      <c r="W809" s="32" t="str">
        <f t="shared" si="24"/>
        <v/>
      </c>
      <c r="X809" s="30" t="str">
        <f>IFERROR(SUMPRODUCT((#REF!=V809)*($P$3:$P$3003)),"")</f>
        <v/>
      </c>
    </row>
    <row r="810" spans="7:24" x14ac:dyDescent="0.2">
      <c r="G810" s="2"/>
      <c r="H810" s="35"/>
      <c r="I810" s="2"/>
      <c r="J810" s="2"/>
      <c r="K810" s="8" t="str">
        <f>IFERROR(VLOOKUP(J810,data[],2,FALSE),"")</f>
        <v/>
      </c>
      <c r="L810" s="2"/>
      <c r="M810" s="2"/>
      <c r="N810" s="2"/>
      <c r="O810" s="2"/>
      <c r="P810" s="8" t="str">
        <f t="shared" si="25"/>
        <v/>
      </c>
      <c r="Q810" s="2"/>
      <c r="R810" s="2"/>
      <c r="S810" s="2"/>
      <c r="T810" s="2"/>
      <c r="V810" s="2">
        <v>808</v>
      </c>
      <c r="W810" s="32" t="str">
        <f t="shared" si="24"/>
        <v/>
      </c>
      <c r="X810" s="30" t="str">
        <f>IFERROR(SUMPRODUCT((#REF!=V810)*($P$3:$P$3003)),"")</f>
        <v/>
      </c>
    </row>
    <row r="811" spans="7:24" x14ac:dyDescent="0.2">
      <c r="G811" s="2"/>
      <c r="H811" s="35"/>
      <c r="I811" s="2"/>
      <c r="J811" s="2"/>
      <c r="K811" s="8" t="str">
        <f>IFERROR(VLOOKUP(J811,data[],2,FALSE),"")</f>
        <v/>
      </c>
      <c r="L811" s="2"/>
      <c r="M811" s="2"/>
      <c r="N811" s="2"/>
      <c r="O811" s="2"/>
      <c r="P811" s="8" t="str">
        <f t="shared" si="25"/>
        <v/>
      </c>
      <c r="Q811" s="2"/>
      <c r="R811" s="2"/>
      <c r="S811" s="2"/>
      <c r="T811" s="2"/>
      <c r="V811" s="2">
        <v>809</v>
      </c>
      <c r="W811" s="32" t="str">
        <f t="shared" si="24"/>
        <v/>
      </c>
      <c r="X811" s="30" t="str">
        <f>IFERROR(SUMPRODUCT((#REF!=V811)*($P$3:$P$3003)),"")</f>
        <v/>
      </c>
    </row>
    <row r="812" spans="7:24" x14ac:dyDescent="0.2">
      <c r="G812" s="2"/>
      <c r="H812" s="35"/>
      <c r="I812" s="2"/>
      <c r="J812" s="2"/>
      <c r="K812" s="8" t="str">
        <f>IFERROR(VLOOKUP(J812,data[],2,FALSE),"")</f>
        <v/>
      </c>
      <c r="L812" s="2"/>
      <c r="M812" s="2"/>
      <c r="N812" s="2"/>
      <c r="O812" s="2"/>
      <c r="P812" s="8" t="str">
        <f t="shared" si="25"/>
        <v/>
      </c>
      <c r="Q812" s="2"/>
      <c r="R812" s="2"/>
      <c r="S812" s="2"/>
      <c r="T812" s="2"/>
      <c r="V812" s="2">
        <v>810</v>
      </c>
      <c r="W812" s="32" t="str">
        <f t="shared" si="24"/>
        <v/>
      </c>
      <c r="X812" s="30" t="str">
        <f>IFERROR(SUMPRODUCT((#REF!=V812)*($P$3:$P$3003)),"")</f>
        <v/>
      </c>
    </row>
    <row r="813" spans="7:24" x14ac:dyDescent="0.2">
      <c r="G813" s="2"/>
      <c r="H813" s="35"/>
      <c r="I813" s="2"/>
      <c r="J813" s="2"/>
      <c r="K813" s="8" t="str">
        <f>IFERROR(VLOOKUP(J813,data[],2,FALSE),"")</f>
        <v/>
      </c>
      <c r="L813" s="2"/>
      <c r="M813" s="2"/>
      <c r="N813" s="2"/>
      <c r="O813" s="2"/>
      <c r="P813" s="8" t="str">
        <f t="shared" si="25"/>
        <v/>
      </c>
      <c r="Q813" s="2"/>
      <c r="R813" s="2"/>
      <c r="S813" s="2"/>
      <c r="T813" s="2"/>
      <c r="V813" s="2">
        <v>811</v>
      </c>
      <c r="W813" s="32" t="str">
        <f t="shared" si="24"/>
        <v/>
      </c>
      <c r="X813" s="30" t="str">
        <f>IFERROR(SUMPRODUCT((#REF!=V813)*($P$3:$P$3003)),"")</f>
        <v/>
      </c>
    </row>
    <row r="814" spans="7:24" x14ac:dyDescent="0.2">
      <c r="G814" s="2"/>
      <c r="H814" s="35"/>
      <c r="I814" s="2"/>
      <c r="J814" s="2"/>
      <c r="K814" s="8" t="str">
        <f>IFERROR(VLOOKUP(J814,data[],2,FALSE),"")</f>
        <v/>
      </c>
      <c r="L814" s="2"/>
      <c r="M814" s="2"/>
      <c r="N814" s="2"/>
      <c r="O814" s="2"/>
      <c r="P814" s="8" t="str">
        <f t="shared" si="25"/>
        <v/>
      </c>
      <c r="Q814" s="2"/>
      <c r="R814" s="2"/>
      <c r="S814" s="2"/>
      <c r="T814" s="2"/>
      <c r="V814" s="2">
        <v>812</v>
      </c>
      <c r="W814" s="32" t="str">
        <f t="shared" si="24"/>
        <v/>
      </c>
      <c r="X814" s="30" t="str">
        <f>IFERROR(SUMPRODUCT((#REF!=V814)*($P$3:$P$3003)),"")</f>
        <v/>
      </c>
    </row>
    <row r="815" spans="7:24" x14ac:dyDescent="0.2">
      <c r="G815" s="2"/>
      <c r="H815" s="35"/>
      <c r="I815" s="2"/>
      <c r="J815" s="2"/>
      <c r="K815" s="8" t="str">
        <f>IFERROR(VLOOKUP(J815,data[],2,FALSE),"")</f>
        <v/>
      </c>
      <c r="L815" s="2"/>
      <c r="M815" s="2"/>
      <c r="N815" s="2"/>
      <c r="O815" s="2"/>
      <c r="P815" s="8" t="str">
        <f t="shared" si="25"/>
        <v/>
      </c>
      <c r="Q815" s="2"/>
      <c r="R815" s="2"/>
      <c r="S815" s="2"/>
      <c r="T815" s="2"/>
      <c r="V815" s="2">
        <v>813</v>
      </c>
      <c r="W815" s="32" t="str">
        <f t="shared" si="24"/>
        <v/>
      </c>
      <c r="X815" s="30" t="str">
        <f>IFERROR(SUMPRODUCT((#REF!=V815)*($P$3:$P$3003)),"")</f>
        <v/>
      </c>
    </row>
    <row r="816" spans="7:24" x14ac:dyDescent="0.2">
      <c r="G816" s="2"/>
      <c r="H816" s="35"/>
      <c r="I816" s="2"/>
      <c r="J816" s="2"/>
      <c r="K816" s="8" t="str">
        <f>IFERROR(VLOOKUP(J816,data[],2,FALSE),"")</f>
        <v/>
      </c>
      <c r="L816" s="2"/>
      <c r="M816" s="2"/>
      <c r="N816" s="2"/>
      <c r="O816" s="2"/>
      <c r="P816" s="8" t="str">
        <f t="shared" si="25"/>
        <v/>
      </c>
      <c r="Q816" s="2"/>
      <c r="R816" s="2"/>
      <c r="S816" s="2"/>
      <c r="T816" s="2"/>
      <c r="V816" s="2">
        <v>814</v>
      </c>
      <c r="W816" s="32" t="str">
        <f t="shared" si="24"/>
        <v/>
      </c>
      <c r="X816" s="30" t="str">
        <f>IFERROR(SUMPRODUCT((#REF!=V816)*($P$3:$P$3003)),"")</f>
        <v/>
      </c>
    </row>
    <row r="817" spans="7:24" x14ac:dyDescent="0.2">
      <c r="G817" s="2"/>
      <c r="H817" s="35"/>
      <c r="I817" s="2"/>
      <c r="J817" s="2"/>
      <c r="K817" s="8" t="str">
        <f>IFERROR(VLOOKUP(J817,data[],2,FALSE),"")</f>
        <v/>
      </c>
      <c r="L817" s="2"/>
      <c r="M817" s="2"/>
      <c r="N817" s="2"/>
      <c r="O817" s="2"/>
      <c r="P817" s="8" t="str">
        <f t="shared" si="25"/>
        <v/>
      </c>
      <c r="Q817" s="2"/>
      <c r="R817" s="2"/>
      <c r="S817" s="2"/>
      <c r="T817" s="2"/>
      <c r="V817" s="2">
        <v>815</v>
      </c>
      <c r="W817" s="32" t="str">
        <f t="shared" si="24"/>
        <v/>
      </c>
      <c r="X817" s="30" t="str">
        <f>IFERROR(SUMPRODUCT((#REF!=V817)*($P$3:$P$3003)),"")</f>
        <v/>
      </c>
    </row>
    <row r="818" spans="7:24" x14ac:dyDescent="0.2">
      <c r="G818" s="2"/>
      <c r="H818" s="35"/>
      <c r="I818" s="2"/>
      <c r="J818" s="2"/>
      <c r="K818" s="8" t="str">
        <f>IFERROR(VLOOKUP(J818,data[],2,FALSE),"")</f>
        <v/>
      </c>
      <c r="L818" s="2"/>
      <c r="M818" s="2"/>
      <c r="N818" s="2"/>
      <c r="O818" s="2"/>
      <c r="P818" s="8" t="str">
        <f t="shared" si="25"/>
        <v/>
      </c>
      <c r="Q818" s="2"/>
      <c r="R818" s="2"/>
      <c r="S818" s="2"/>
      <c r="T818" s="2"/>
      <c r="V818" s="2">
        <v>816</v>
      </c>
      <c r="W818" s="32" t="str">
        <f t="shared" si="24"/>
        <v/>
      </c>
      <c r="X818" s="30" t="str">
        <f>IFERROR(SUMPRODUCT((#REF!=V818)*($P$3:$P$3003)),"")</f>
        <v/>
      </c>
    </row>
    <row r="819" spans="7:24" x14ac:dyDescent="0.2">
      <c r="G819" s="2"/>
      <c r="H819" s="35"/>
      <c r="I819" s="2"/>
      <c r="J819" s="2"/>
      <c r="K819" s="8" t="str">
        <f>IFERROR(VLOOKUP(J819,data[],2,FALSE),"")</f>
        <v/>
      </c>
      <c r="L819" s="2"/>
      <c r="M819" s="2"/>
      <c r="N819" s="2"/>
      <c r="O819" s="2"/>
      <c r="P819" s="8" t="str">
        <f t="shared" si="25"/>
        <v/>
      </c>
      <c r="Q819" s="2"/>
      <c r="R819" s="2"/>
      <c r="S819" s="2"/>
      <c r="T819" s="2"/>
      <c r="V819" s="2">
        <v>817</v>
      </c>
      <c r="W819" s="32" t="str">
        <f t="shared" si="24"/>
        <v/>
      </c>
      <c r="X819" s="30" t="str">
        <f>IFERROR(SUMPRODUCT((#REF!=V819)*($P$3:$P$3003)),"")</f>
        <v/>
      </c>
    </row>
    <row r="820" spans="7:24" x14ac:dyDescent="0.2">
      <c r="G820" s="2"/>
      <c r="H820" s="35"/>
      <c r="I820" s="2"/>
      <c r="J820" s="2"/>
      <c r="K820" s="8" t="str">
        <f>IFERROR(VLOOKUP(J820,data[],2,FALSE),"")</f>
        <v/>
      </c>
      <c r="L820" s="2"/>
      <c r="M820" s="2"/>
      <c r="N820" s="2"/>
      <c r="O820" s="2"/>
      <c r="P820" s="8" t="str">
        <f t="shared" si="25"/>
        <v/>
      </c>
      <c r="Q820" s="2"/>
      <c r="R820" s="2"/>
      <c r="S820" s="2"/>
      <c r="T820" s="2"/>
      <c r="V820" s="2">
        <v>818</v>
      </c>
      <c r="W820" s="32" t="str">
        <f t="shared" si="24"/>
        <v/>
      </c>
      <c r="X820" s="30" t="str">
        <f>IFERROR(SUMPRODUCT((#REF!=V820)*($P$3:$P$3003)),"")</f>
        <v/>
      </c>
    </row>
    <row r="821" spans="7:24" x14ac:dyDescent="0.2">
      <c r="G821" s="2"/>
      <c r="H821" s="35"/>
      <c r="I821" s="2"/>
      <c r="J821" s="2"/>
      <c r="K821" s="8" t="str">
        <f>IFERROR(VLOOKUP(J821,data[],2,FALSE),"")</f>
        <v/>
      </c>
      <c r="L821" s="2"/>
      <c r="M821" s="2"/>
      <c r="N821" s="2"/>
      <c r="O821" s="2"/>
      <c r="P821" s="8" t="str">
        <f t="shared" si="25"/>
        <v/>
      </c>
      <c r="Q821" s="2"/>
      <c r="R821" s="2"/>
      <c r="S821" s="2"/>
      <c r="T821" s="2"/>
      <c r="V821" s="2">
        <v>819</v>
      </c>
      <c r="W821" s="32" t="str">
        <f t="shared" si="24"/>
        <v/>
      </c>
      <c r="X821" s="30" t="str">
        <f>IFERROR(SUMPRODUCT((#REF!=V821)*($P$3:$P$3003)),"")</f>
        <v/>
      </c>
    </row>
    <row r="822" spans="7:24" x14ac:dyDescent="0.2">
      <c r="G822" s="2"/>
      <c r="H822" s="35"/>
      <c r="I822" s="2"/>
      <c r="J822" s="2"/>
      <c r="K822" s="8" t="str">
        <f>IFERROR(VLOOKUP(J822,data[],2,FALSE),"")</f>
        <v/>
      </c>
      <c r="L822" s="2"/>
      <c r="M822" s="2"/>
      <c r="N822" s="2"/>
      <c r="O822" s="2"/>
      <c r="P822" s="8" t="str">
        <f t="shared" si="25"/>
        <v/>
      </c>
      <c r="Q822" s="2"/>
      <c r="R822" s="2"/>
      <c r="S822" s="2"/>
      <c r="T822" s="2"/>
      <c r="V822" s="2">
        <v>820</v>
      </c>
      <c r="W822" s="32" t="str">
        <f t="shared" si="24"/>
        <v/>
      </c>
      <c r="X822" s="30" t="str">
        <f>IFERROR(SUMPRODUCT((#REF!=V822)*($P$3:$P$3003)),"")</f>
        <v/>
      </c>
    </row>
    <row r="823" spans="7:24" x14ac:dyDescent="0.2">
      <c r="G823" s="2"/>
      <c r="H823" s="35"/>
      <c r="I823" s="2"/>
      <c r="J823" s="2"/>
      <c r="K823" s="8" t="str">
        <f>IFERROR(VLOOKUP(J823,data[],2,FALSE),"")</f>
        <v/>
      </c>
      <c r="L823" s="2"/>
      <c r="M823" s="2"/>
      <c r="N823" s="2"/>
      <c r="O823" s="2"/>
      <c r="P823" s="8" t="str">
        <f t="shared" si="25"/>
        <v/>
      </c>
      <c r="Q823" s="2"/>
      <c r="R823" s="2"/>
      <c r="S823" s="2"/>
      <c r="T823" s="2"/>
      <c r="V823" s="2">
        <v>821</v>
      </c>
      <c r="W823" s="32" t="str">
        <f t="shared" si="24"/>
        <v/>
      </c>
      <c r="X823" s="30" t="str">
        <f>IFERROR(SUMPRODUCT((#REF!=V823)*($P$3:$P$3003)),"")</f>
        <v/>
      </c>
    </row>
    <row r="824" spans="7:24" x14ac:dyDescent="0.2">
      <c r="G824" s="2"/>
      <c r="H824" s="35"/>
      <c r="I824" s="2"/>
      <c r="J824" s="2"/>
      <c r="K824" s="8" t="str">
        <f>IFERROR(VLOOKUP(J824,data[],2,FALSE),"")</f>
        <v/>
      </c>
      <c r="L824" s="2"/>
      <c r="M824" s="2"/>
      <c r="N824" s="2"/>
      <c r="O824" s="2"/>
      <c r="P824" s="8" t="str">
        <f t="shared" si="25"/>
        <v/>
      </c>
      <c r="Q824" s="2"/>
      <c r="R824" s="2"/>
      <c r="S824" s="2"/>
      <c r="T824" s="2"/>
      <c r="V824" s="2">
        <v>822</v>
      </c>
      <c r="W824" s="32" t="str">
        <f t="shared" si="24"/>
        <v/>
      </c>
      <c r="X824" s="30" t="str">
        <f>IFERROR(SUMPRODUCT((#REF!=V824)*($P$3:$P$3003)),"")</f>
        <v/>
      </c>
    </row>
    <row r="825" spans="7:24" x14ac:dyDescent="0.2">
      <c r="G825" s="2"/>
      <c r="H825" s="35"/>
      <c r="I825" s="2"/>
      <c r="J825" s="2"/>
      <c r="K825" s="8" t="str">
        <f>IFERROR(VLOOKUP(J825,data[],2,FALSE),"")</f>
        <v/>
      </c>
      <c r="L825" s="2"/>
      <c r="M825" s="2"/>
      <c r="N825" s="2"/>
      <c r="O825" s="2"/>
      <c r="P825" s="8" t="str">
        <f t="shared" si="25"/>
        <v/>
      </c>
      <c r="Q825" s="2"/>
      <c r="R825" s="2"/>
      <c r="S825" s="2"/>
      <c r="T825" s="2"/>
      <c r="V825" s="2">
        <v>823</v>
      </c>
      <c r="W825" s="32" t="str">
        <f t="shared" si="24"/>
        <v/>
      </c>
      <c r="X825" s="30" t="str">
        <f>IFERROR(SUMPRODUCT((#REF!=V825)*($P$3:$P$3003)),"")</f>
        <v/>
      </c>
    </row>
    <row r="826" spans="7:24" x14ac:dyDescent="0.2">
      <c r="G826" s="2"/>
      <c r="H826" s="35"/>
      <c r="I826" s="2"/>
      <c r="J826" s="2"/>
      <c r="K826" s="8" t="str">
        <f>IFERROR(VLOOKUP(J826,data[],2,FALSE),"")</f>
        <v/>
      </c>
      <c r="L826" s="2"/>
      <c r="M826" s="2"/>
      <c r="N826" s="2"/>
      <c r="O826" s="2"/>
      <c r="P826" s="8" t="str">
        <f t="shared" si="25"/>
        <v/>
      </c>
      <c r="Q826" s="2"/>
      <c r="R826" s="2"/>
      <c r="S826" s="2"/>
      <c r="T826" s="2"/>
      <c r="V826" s="2">
        <v>824</v>
      </c>
      <c r="W826" s="32" t="str">
        <f t="shared" si="24"/>
        <v/>
      </c>
      <c r="X826" s="30" t="str">
        <f>IFERROR(SUMPRODUCT((#REF!=V826)*($P$3:$P$3003)),"")</f>
        <v/>
      </c>
    </row>
    <row r="827" spans="7:24" x14ac:dyDescent="0.2">
      <c r="G827" s="2"/>
      <c r="H827" s="35"/>
      <c r="I827" s="2"/>
      <c r="J827" s="2"/>
      <c r="K827" s="8" t="str">
        <f>IFERROR(VLOOKUP(J827,data[],2,FALSE),"")</f>
        <v/>
      </c>
      <c r="L827" s="2"/>
      <c r="M827" s="2"/>
      <c r="N827" s="2"/>
      <c r="O827" s="2"/>
      <c r="P827" s="8" t="str">
        <f t="shared" si="25"/>
        <v/>
      </c>
      <c r="Q827" s="2"/>
      <c r="R827" s="2"/>
      <c r="S827" s="2"/>
      <c r="T827" s="2"/>
      <c r="V827" s="2">
        <v>825</v>
      </c>
      <c r="W827" s="32" t="str">
        <f t="shared" si="24"/>
        <v/>
      </c>
      <c r="X827" s="30" t="str">
        <f>IFERROR(SUMPRODUCT((#REF!=V827)*($P$3:$P$3003)),"")</f>
        <v/>
      </c>
    </row>
    <row r="828" spans="7:24" x14ac:dyDescent="0.2">
      <c r="G828" s="2"/>
      <c r="H828" s="35"/>
      <c r="I828" s="2"/>
      <c r="J828" s="2"/>
      <c r="K828" s="8" t="str">
        <f>IFERROR(VLOOKUP(J828,data[],2,FALSE),"")</f>
        <v/>
      </c>
      <c r="L828" s="2"/>
      <c r="M828" s="2"/>
      <c r="N828" s="2"/>
      <c r="O828" s="2"/>
      <c r="P828" s="8" t="str">
        <f t="shared" si="25"/>
        <v/>
      </c>
      <c r="Q828" s="2"/>
      <c r="R828" s="2"/>
      <c r="S828" s="2"/>
      <c r="T828" s="2"/>
      <c r="V828" s="2">
        <v>826</v>
      </c>
      <c r="W828" s="32" t="str">
        <f t="shared" si="24"/>
        <v/>
      </c>
      <c r="X828" s="30" t="str">
        <f>IFERROR(SUMPRODUCT((#REF!=V828)*($P$3:$P$3003)),"")</f>
        <v/>
      </c>
    </row>
    <row r="829" spans="7:24" x14ac:dyDescent="0.2">
      <c r="G829" s="2"/>
      <c r="H829" s="35"/>
      <c r="I829" s="2"/>
      <c r="J829" s="2"/>
      <c r="K829" s="8" t="str">
        <f>IFERROR(VLOOKUP(J829,data[],2,FALSE),"")</f>
        <v/>
      </c>
      <c r="L829" s="2"/>
      <c r="M829" s="2"/>
      <c r="N829" s="2"/>
      <c r="O829" s="2"/>
      <c r="P829" s="8" t="str">
        <f t="shared" si="25"/>
        <v/>
      </c>
      <c r="Q829" s="2"/>
      <c r="R829" s="2"/>
      <c r="S829" s="2"/>
      <c r="T829" s="2"/>
      <c r="V829" s="2">
        <v>827</v>
      </c>
      <c r="W829" s="32" t="str">
        <f t="shared" si="24"/>
        <v/>
      </c>
      <c r="X829" s="30" t="str">
        <f>IFERROR(SUMPRODUCT((#REF!=V829)*($P$3:$P$3003)),"")</f>
        <v/>
      </c>
    </row>
    <row r="830" spans="7:24" x14ac:dyDescent="0.2">
      <c r="G830" s="2"/>
      <c r="H830" s="35"/>
      <c r="I830" s="2"/>
      <c r="J830" s="2"/>
      <c r="K830" s="8" t="str">
        <f>IFERROR(VLOOKUP(J830,data[],2,FALSE),"")</f>
        <v/>
      </c>
      <c r="L830" s="2"/>
      <c r="M830" s="2"/>
      <c r="N830" s="2"/>
      <c r="O830" s="2"/>
      <c r="P830" s="8" t="str">
        <f t="shared" si="25"/>
        <v/>
      </c>
      <c r="Q830" s="2"/>
      <c r="R830" s="2"/>
      <c r="S830" s="2"/>
      <c r="T830" s="2"/>
      <c r="V830" s="2">
        <v>828</v>
      </c>
      <c r="W830" s="32" t="str">
        <f t="shared" si="24"/>
        <v/>
      </c>
      <c r="X830" s="30" t="str">
        <f>IFERROR(SUMPRODUCT((#REF!=V830)*($P$3:$P$3003)),"")</f>
        <v/>
      </c>
    </row>
    <row r="831" spans="7:24" x14ac:dyDescent="0.2">
      <c r="G831" s="2"/>
      <c r="H831" s="35"/>
      <c r="I831" s="2"/>
      <c r="J831" s="2"/>
      <c r="K831" s="8" t="str">
        <f>IFERROR(VLOOKUP(J831,data[],2,FALSE),"")</f>
        <v/>
      </c>
      <c r="L831" s="2"/>
      <c r="M831" s="2"/>
      <c r="N831" s="2"/>
      <c r="O831" s="2"/>
      <c r="P831" s="8" t="str">
        <f t="shared" si="25"/>
        <v/>
      </c>
      <c r="Q831" s="2"/>
      <c r="R831" s="2"/>
      <c r="S831" s="2"/>
      <c r="T831" s="2"/>
      <c r="V831" s="2">
        <v>829</v>
      </c>
      <c r="W831" s="32" t="str">
        <f t="shared" si="24"/>
        <v/>
      </c>
      <c r="X831" s="30" t="str">
        <f>IFERROR(SUMPRODUCT((#REF!=V831)*($P$3:$P$3003)),"")</f>
        <v/>
      </c>
    </row>
    <row r="832" spans="7:24" x14ac:dyDescent="0.2">
      <c r="G832" s="2"/>
      <c r="H832" s="35"/>
      <c r="I832" s="2"/>
      <c r="J832" s="2"/>
      <c r="K832" s="8" t="str">
        <f>IFERROR(VLOOKUP(J832,data[],2,FALSE),"")</f>
        <v/>
      </c>
      <c r="L832" s="2"/>
      <c r="M832" s="2"/>
      <c r="N832" s="2"/>
      <c r="O832" s="2"/>
      <c r="P832" s="8" t="str">
        <f t="shared" si="25"/>
        <v/>
      </c>
      <c r="Q832" s="2"/>
      <c r="R832" s="2"/>
      <c r="S832" s="2"/>
      <c r="T832" s="2"/>
      <c r="V832" s="2">
        <v>830</v>
      </c>
      <c r="W832" s="32" t="str">
        <f t="shared" si="24"/>
        <v/>
      </c>
      <c r="X832" s="30" t="str">
        <f>IFERROR(SUMPRODUCT((#REF!=V832)*($P$3:$P$3003)),"")</f>
        <v/>
      </c>
    </row>
    <row r="833" spans="7:24" x14ac:dyDescent="0.2">
      <c r="G833" s="2"/>
      <c r="H833" s="35"/>
      <c r="I833" s="2"/>
      <c r="J833" s="2"/>
      <c r="K833" s="8" t="str">
        <f>IFERROR(VLOOKUP(J833,data[],2,FALSE),"")</f>
        <v/>
      </c>
      <c r="L833" s="2"/>
      <c r="M833" s="2"/>
      <c r="N833" s="2"/>
      <c r="O833" s="2"/>
      <c r="P833" s="8" t="str">
        <f t="shared" si="25"/>
        <v/>
      </c>
      <c r="Q833" s="2"/>
      <c r="R833" s="2"/>
      <c r="S833" s="2"/>
      <c r="T833" s="2"/>
      <c r="V833" s="2">
        <v>831</v>
      </c>
      <c r="W833" s="32" t="str">
        <f t="shared" si="24"/>
        <v/>
      </c>
      <c r="X833" s="30" t="str">
        <f>IFERROR(SUMPRODUCT((#REF!=V833)*($P$3:$P$3003)),"")</f>
        <v/>
      </c>
    </row>
    <row r="834" spans="7:24" x14ac:dyDescent="0.2">
      <c r="G834" s="2"/>
      <c r="H834" s="35"/>
      <c r="I834" s="2"/>
      <c r="J834" s="2"/>
      <c r="K834" s="8" t="str">
        <f>IFERROR(VLOOKUP(J834,data[],2,FALSE),"")</f>
        <v/>
      </c>
      <c r="L834" s="2"/>
      <c r="M834" s="2"/>
      <c r="N834" s="2"/>
      <c r="O834" s="2"/>
      <c r="P834" s="8" t="str">
        <f t="shared" si="25"/>
        <v/>
      </c>
      <c r="Q834" s="2"/>
      <c r="R834" s="2"/>
      <c r="S834" s="2"/>
      <c r="T834" s="2"/>
      <c r="V834" s="2">
        <v>832</v>
      </c>
      <c r="W834" s="32" t="str">
        <f t="shared" si="24"/>
        <v/>
      </c>
      <c r="X834" s="30" t="str">
        <f>IFERROR(SUMPRODUCT((#REF!=V834)*($P$3:$P$3003)),"")</f>
        <v/>
      </c>
    </row>
    <row r="835" spans="7:24" x14ac:dyDescent="0.2">
      <c r="G835" s="2"/>
      <c r="H835" s="35"/>
      <c r="I835" s="2"/>
      <c r="J835" s="2"/>
      <c r="K835" s="8" t="str">
        <f>IFERROR(VLOOKUP(J835,data[],2,FALSE),"")</f>
        <v/>
      </c>
      <c r="L835" s="2"/>
      <c r="M835" s="2"/>
      <c r="N835" s="2"/>
      <c r="O835" s="2"/>
      <c r="P835" s="8" t="str">
        <f t="shared" si="25"/>
        <v/>
      </c>
      <c r="Q835" s="2"/>
      <c r="R835" s="2"/>
      <c r="S835" s="2"/>
      <c r="T835" s="2"/>
      <c r="V835" s="2">
        <v>833</v>
      </c>
      <c r="W835" s="32" t="str">
        <f t="shared" ref="W835:W898" si="26">IFERROR(VLOOKUP(V835,buy,12,FALSE),"")</f>
        <v/>
      </c>
      <c r="X835" s="30" t="str">
        <f>IFERROR(SUMPRODUCT((#REF!=V835)*($P$3:$P$3003)),"")</f>
        <v/>
      </c>
    </row>
    <row r="836" spans="7:24" x14ac:dyDescent="0.2">
      <c r="G836" s="2"/>
      <c r="H836" s="35"/>
      <c r="I836" s="2"/>
      <c r="J836" s="2"/>
      <c r="K836" s="8" t="str">
        <f>IFERROR(VLOOKUP(J836,data[],2,FALSE),"")</f>
        <v/>
      </c>
      <c r="L836" s="2"/>
      <c r="M836" s="2"/>
      <c r="N836" s="2"/>
      <c r="O836" s="2"/>
      <c r="P836" s="8" t="str">
        <f t="shared" ref="P836:P899" si="27">IF(J836="","",SUM(L836:N836)*(O836)+(Q836-R836))</f>
        <v/>
      </c>
      <c r="Q836" s="2"/>
      <c r="R836" s="2"/>
      <c r="S836" s="2"/>
      <c r="T836" s="2"/>
      <c r="V836" s="2">
        <v>834</v>
      </c>
      <c r="W836" s="32" t="str">
        <f t="shared" si="26"/>
        <v/>
      </c>
      <c r="X836" s="30" t="str">
        <f>IFERROR(SUMPRODUCT((#REF!=V836)*($P$3:$P$3003)),"")</f>
        <v/>
      </c>
    </row>
    <row r="837" spans="7:24" x14ac:dyDescent="0.2">
      <c r="G837" s="2"/>
      <c r="H837" s="35"/>
      <c r="I837" s="2"/>
      <c r="J837" s="2"/>
      <c r="K837" s="8" t="str">
        <f>IFERROR(VLOOKUP(J837,data[],2,FALSE),"")</f>
        <v/>
      </c>
      <c r="L837" s="2"/>
      <c r="M837" s="2"/>
      <c r="N837" s="2"/>
      <c r="O837" s="2"/>
      <c r="P837" s="8" t="str">
        <f t="shared" si="27"/>
        <v/>
      </c>
      <c r="Q837" s="2"/>
      <c r="R837" s="2"/>
      <c r="S837" s="2"/>
      <c r="T837" s="2"/>
      <c r="V837" s="2">
        <v>835</v>
      </c>
      <c r="W837" s="32" t="str">
        <f t="shared" si="26"/>
        <v/>
      </c>
      <c r="X837" s="30" t="str">
        <f>IFERROR(SUMPRODUCT((#REF!=V837)*($P$3:$P$3003)),"")</f>
        <v/>
      </c>
    </row>
    <row r="838" spans="7:24" x14ac:dyDescent="0.2">
      <c r="G838" s="2"/>
      <c r="H838" s="35"/>
      <c r="I838" s="2"/>
      <c r="J838" s="2"/>
      <c r="K838" s="8" t="str">
        <f>IFERROR(VLOOKUP(J838,data[],2,FALSE),"")</f>
        <v/>
      </c>
      <c r="L838" s="2"/>
      <c r="M838" s="2"/>
      <c r="N838" s="2"/>
      <c r="O838" s="2"/>
      <c r="P838" s="8" t="str">
        <f t="shared" si="27"/>
        <v/>
      </c>
      <c r="Q838" s="2"/>
      <c r="R838" s="2"/>
      <c r="S838" s="2"/>
      <c r="T838" s="2"/>
      <c r="V838" s="2">
        <v>836</v>
      </c>
      <c r="W838" s="32" t="str">
        <f t="shared" si="26"/>
        <v/>
      </c>
      <c r="X838" s="30" t="str">
        <f>IFERROR(SUMPRODUCT((#REF!=V838)*($P$3:$P$3003)),"")</f>
        <v/>
      </c>
    </row>
    <row r="839" spans="7:24" x14ac:dyDescent="0.2">
      <c r="G839" s="2"/>
      <c r="H839" s="35"/>
      <c r="I839" s="2"/>
      <c r="J839" s="2"/>
      <c r="K839" s="8" t="str">
        <f>IFERROR(VLOOKUP(J839,data[],2,FALSE),"")</f>
        <v/>
      </c>
      <c r="L839" s="2"/>
      <c r="M839" s="2"/>
      <c r="N839" s="2"/>
      <c r="O839" s="2"/>
      <c r="P839" s="8" t="str">
        <f t="shared" si="27"/>
        <v/>
      </c>
      <c r="Q839" s="2"/>
      <c r="R839" s="2"/>
      <c r="S839" s="2"/>
      <c r="T839" s="2"/>
      <c r="V839" s="2">
        <v>837</v>
      </c>
      <c r="W839" s="32" t="str">
        <f t="shared" si="26"/>
        <v/>
      </c>
      <c r="X839" s="30" t="str">
        <f>IFERROR(SUMPRODUCT((#REF!=V839)*($P$3:$P$3003)),"")</f>
        <v/>
      </c>
    </row>
    <row r="840" spans="7:24" x14ac:dyDescent="0.2">
      <c r="G840" s="2"/>
      <c r="H840" s="35"/>
      <c r="I840" s="2"/>
      <c r="J840" s="2"/>
      <c r="K840" s="8" t="str">
        <f>IFERROR(VLOOKUP(J840,data[],2,FALSE),"")</f>
        <v/>
      </c>
      <c r="L840" s="2"/>
      <c r="M840" s="2"/>
      <c r="N840" s="2"/>
      <c r="O840" s="2"/>
      <c r="P840" s="8" t="str">
        <f t="shared" si="27"/>
        <v/>
      </c>
      <c r="Q840" s="2"/>
      <c r="R840" s="2"/>
      <c r="S840" s="2"/>
      <c r="T840" s="2"/>
      <c r="V840" s="2">
        <v>838</v>
      </c>
      <c r="W840" s="32" t="str">
        <f t="shared" si="26"/>
        <v/>
      </c>
      <c r="X840" s="30" t="str">
        <f>IFERROR(SUMPRODUCT((#REF!=V840)*($P$3:$P$3003)),"")</f>
        <v/>
      </c>
    </row>
    <row r="841" spans="7:24" x14ac:dyDescent="0.2">
      <c r="G841" s="2"/>
      <c r="H841" s="35"/>
      <c r="I841" s="2"/>
      <c r="J841" s="2"/>
      <c r="K841" s="8" t="str">
        <f>IFERROR(VLOOKUP(J841,data[],2,FALSE),"")</f>
        <v/>
      </c>
      <c r="L841" s="2"/>
      <c r="M841" s="2"/>
      <c r="N841" s="2"/>
      <c r="O841" s="2"/>
      <c r="P841" s="8" t="str">
        <f t="shared" si="27"/>
        <v/>
      </c>
      <c r="Q841" s="2"/>
      <c r="R841" s="2"/>
      <c r="S841" s="2"/>
      <c r="T841" s="2"/>
      <c r="V841" s="2">
        <v>839</v>
      </c>
      <c r="W841" s="32" t="str">
        <f t="shared" si="26"/>
        <v/>
      </c>
      <c r="X841" s="30" t="str">
        <f>IFERROR(SUMPRODUCT((#REF!=V841)*($P$3:$P$3003)),"")</f>
        <v/>
      </c>
    </row>
    <row r="842" spans="7:24" x14ac:dyDescent="0.2">
      <c r="G842" s="2"/>
      <c r="H842" s="35"/>
      <c r="I842" s="2"/>
      <c r="J842" s="2"/>
      <c r="K842" s="8" t="str">
        <f>IFERROR(VLOOKUP(J842,data[],2,FALSE),"")</f>
        <v/>
      </c>
      <c r="L842" s="2"/>
      <c r="M842" s="2"/>
      <c r="N842" s="2"/>
      <c r="O842" s="2"/>
      <c r="P842" s="8" t="str">
        <f t="shared" si="27"/>
        <v/>
      </c>
      <c r="Q842" s="2"/>
      <c r="R842" s="2"/>
      <c r="S842" s="2"/>
      <c r="T842" s="2"/>
      <c r="V842" s="2">
        <v>840</v>
      </c>
      <c r="W842" s="32" t="str">
        <f t="shared" si="26"/>
        <v/>
      </c>
      <c r="X842" s="30" t="str">
        <f>IFERROR(SUMPRODUCT((#REF!=V842)*($P$3:$P$3003)),"")</f>
        <v/>
      </c>
    </row>
    <row r="843" spans="7:24" x14ac:dyDescent="0.2">
      <c r="G843" s="2"/>
      <c r="H843" s="35"/>
      <c r="I843" s="2"/>
      <c r="J843" s="2"/>
      <c r="K843" s="8" t="str">
        <f>IFERROR(VLOOKUP(J843,data[],2,FALSE),"")</f>
        <v/>
      </c>
      <c r="L843" s="2"/>
      <c r="M843" s="2"/>
      <c r="N843" s="2"/>
      <c r="O843" s="2"/>
      <c r="P843" s="8" t="str">
        <f t="shared" si="27"/>
        <v/>
      </c>
      <c r="Q843" s="2"/>
      <c r="R843" s="2"/>
      <c r="S843" s="2"/>
      <c r="T843" s="2"/>
      <c r="V843" s="2">
        <v>841</v>
      </c>
      <c r="W843" s="32" t="str">
        <f t="shared" si="26"/>
        <v/>
      </c>
      <c r="X843" s="30" t="str">
        <f>IFERROR(SUMPRODUCT((#REF!=V843)*($P$3:$P$3003)),"")</f>
        <v/>
      </c>
    </row>
    <row r="844" spans="7:24" x14ac:dyDescent="0.2">
      <c r="G844" s="2"/>
      <c r="H844" s="35"/>
      <c r="I844" s="2"/>
      <c r="J844" s="2"/>
      <c r="K844" s="8" t="str">
        <f>IFERROR(VLOOKUP(J844,data[],2,FALSE),"")</f>
        <v/>
      </c>
      <c r="L844" s="2"/>
      <c r="M844" s="2"/>
      <c r="N844" s="2"/>
      <c r="O844" s="2"/>
      <c r="P844" s="8" t="str">
        <f t="shared" si="27"/>
        <v/>
      </c>
      <c r="Q844" s="2"/>
      <c r="R844" s="2"/>
      <c r="S844" s="2"/>
      <c r="T844" s="2"/>
      <c r="V844" s="2">
        <v>842</v>
      </c>
      <c r="W844" s="32" t="str">
        <f t="shared" si="26"/>
        <v/>
      </c>
      <c r="X844" s="30" t="str">
        <f>IFERROR(SUMPRODUCT((#REF!=V844)*($P$3:$P$3003)),"")</f>
        <v/>
      </c>
    </row>
    <row r="845" spans="7:24" x14ac:dyDescent="0.2">
      <c r="G845" s="2"/>
      <c r="H845" s="35"/>
      <c r="I845" s="2"/>
      <c r="J845" s="2"/>
      <c r="K845" s="8" t="str">
        <f>IFERROR(VLOOKUP(J845,data[],2,FALSE),"")</f>
        <v/>
      </c>
      <c r="L845" s="2"/>
      <c r="M845" s="2"/>
      <c r="N845" s="2"/>
      <c r="O845" s="2"/>
      <c r="P845" s="8" t="str">
        <f t="shared" si="27"/>
        <v/>
      </c>
      <c r="Q845" s="2"/>
      <c r="R845" s="2"/>
      <c r="S845" s="2"/>
      <c r="T845" s="2"/>
      <c r="V845" s="2">
        <v>843</v>
      </c>
      <c r="W845" s="32" t="str">
        <f t="shared" si="26"/>
        <v/>
      </c>
      <c r="X845" s="30" t="str">
        <f>IFERROR(SUMPRODUCT((#REF!=V845)*($P$3:$P$3003)),"")</f>
        <v/>
      </c>
    </row>
    <row r="846" spans="7:24" x14ac:dyDescent="0.2">
      <c r="G846" s="2"/>
      <c r="H846" s="35"/>
      <c r="I846" s="2"/>
      <c r="J846" s="2"/>
      <c r="K846" s="8" t="str">
        <f>IFERROR(VLOOKUP(J846,data[],2,FALSE),"")</f>
        <v/>
      </c>
      <c r="L846" s="2"/>
      <c r="M846" s="2"/>
      <c r="N846" s="2"/>
      <c r="O846" s="2"/>
      <c r="P846" s="8" t="str">
        <f t="shared" si="27"/>
        <v/>
      </c>
      <c r="Q846" s="2"/>
      <c r="R846" s="2"/>
      <c r="S846" s="2"/>
      <c r="T846" s="2"/>
      <c r="V846" s="2">
        <v>844</v>
      </c>
      <c r="W846" s="32" t="str">
        <f t="shared" si="26"/>
        <v/>
      </c>
      <c r="X846" s="30" t="str">
        <f>IFERROR(SUMPRODUCT((#REF!=V846)*($P$3:$P$3003)),"")</f>
        <v/>
      </c>
    </row>
    <row r="847" spans="7:24" x14ac:dyDescent="0.2">
      <c r="G847" s="2"/>
      <c r="H847" s="35"/>
      <c r="I847" s="2"/>
      <c r="J847" s="2"/>
      <c r="K847" s="8" t="str">
        <f>IFERROR(VLOOKUP(J847,data[],2,FALSE),"")</f>
        <v/>
      </c>
      <c r="L847" s="2"/>
      <c r="M847" s="2"/>
      <c r="N847" s="2"/>
      <c r="O847" s="2"/>
      <c r="P847" s="8" t="str">
        <f t="shared" si="27"/>
        <v/>
      </c>
      <c r="Q847" s="2"/>
      <c r="R847" s="2"/>
      <c r="S847" s="2"/>
      <c r="T847" s="2"/>
      <c r="V847" s="2">
        <v>845</v>
      </c>
      <c r="W847" s="32" t="str">
        <f t="shared" si="26"/>
        <v/>
      </c>
      <c r="X847" s="30" t="str">
        <f>IFERROR(SUMPRODUCT((#REF!=V847)*($P$3:$P$3003)),"")</f>
        <v/>
      </c>
    </row>
    <row r="848" spans="7:24" x14ac:dyDescent="0.2">
      <c r="G848" s="2"/>
      <c r="H848" s="35"/>
      <c r="I848" s="2"/>
      <c r="J848" s="2"/>
      <c r="K848" s="8" t="str">
        <f>IFERROR(VLOOKUP(J848,data[],2,FALSE),"")</f>
        <v/>
      </c>
      <c r="L848" s="2"/>
      <c r="M848" s="2"/>
      <c r="N848" s="2"/>
      <c r="O848" s="2"/>
      <c r="P848" s="8" t="str">
        <f t="shared" si="27"/>
        <v/>
      </c>
      <c r="Q848" s="2"/>
      <c r="R848" s="2"/>
      <c r="S848" s="2"/>
      <c r="T848" s="2"/>
      <c r="V848" s="2">
        <v>846</v>
      </c>
      <c r="W848" s="32" t="str">
        <f t="shared" si="26"/>
        <v/>
      </c>
      <c r="X848" s="30" t="str">
        <f>IFERROR(SUMPRODUCT((#REF!=V848)*($P$3:$P$3003)),"")</f>
        <v/>
      </c>
    </row>
    <row r="849" spans="7:24" x14ac:dyDescent="0.2">
      <c r="G849" s="2"/>
      <c r="H849" s="35"/>
      <c r="I849" s="2"/>
      <c r="J849" s="2"/>
      <c r="K849" s="8" t="str">
        <f>IFERROR(VLOOKUP(J849,data[],2,FALSE),"")</f>
        <v/>
      </c>
      <c r="L849" s="2"/>
      <c r="M849" s="2"/>
      <c r="N849" s="2"/>
      <c r="O849" s="2"/>
      <c r="P849" s="8" t="str">
        <f t="shared" si="27"/>
        <v/>
      </c>
      <c r="Q849" s="2"/>
      <c r="R849" s="2"/>
      <c r="S849" s="2"/>
      <c r="T849" s="2"/>
      <c r="V849" s="2">
        <v>847</v>
      </c>
      <c r="W849" s="32" t="str">
        <f t="shared" si="26"/>
        <v/>
      </c>
      <c r="X849" s="30" t="str">
        <f>IFERROR(SUMPRODUCT((#REF!=V849)*($P$3:$P$3003)),"")</f>
        <v/>
      </c>
    </row>
    <row r="850" spans="7:24" x14ac:dyDescent="0.2">
      <c r="G850" s="2"/>
      <c r="H850" s="35"/>
      <c r="I850" s="2"/>
      <c r="J850" s="2"/>
      <c r="K850" s="8" t="str">
        <f>IFERROR(VLOOKUP(J850,data[],2,FALSE),"")</f>
        <v/>
      </c>
      <c r="L850" s="2"/>
      <c r="M850" s="2"/>
      <c r="N850" s="2"/>
      <c r="O850" s="2"/>
      <c r="P850" s="8" t="str">
        <f t="shared" si="27"/>
        <v/>
      </c>
      <c r="Q850" s="2"/>
      <c r="R850" s="2"/>
      <c r="S850" s="2"/>
      <c r="T850" s="2"/>
      <c r="V850" s="2">
        <v>848</v>
      </c>
      <c r="W850" s="32" t="str">
        <f t="shared" si="26"/>
        <v/>
      </c>
      <c r="X850" s="30" t="str">
        <f>IFERROR(SUMPRODUCT((#REF!=V850)*($P$3:$P$3003)),"")</f>
        <v/>
      </c>
    </row>
    <row r="851" spans="7:24" x14ac:dyDescent="0.2">
      <c r="G851" s="2"/>
      <c r="H851" s="35"/>
      <c r="I851" s="2"/>
      <c r="J851" s="2"/>
      <c r="K851" s="8" t="str">
        <f>IFERROR(VLOOKUP(J851,data[],2,FALSE),"")</f>
        <v/>
      </c>
      <c r="L851" s="2"/>
      <c r="M851" s="2"/>
      <c r="N851" s="2"/>
      <c r="O851" s="2"/>
      <c r="P851" s="8" t="str">
        <f t="shared" si="27"/>
        <v/>
      </c>
      <c r="Q851" s="2"/>
      <c r="R851" s="2"/>
      <c r="S851" s="2"/>
      <c r="T851" s="2"/>
      <c r="V851" s="2">
        <v>849</v>
      </c>
      <c r="W851" s="32" t="str">
        <f t="shared" si="26"/>
        <v/>
      </c>
      <c r="X851" s="30" t="str">
        <f>IFERROR(SUMPRODUCT((#REF!=V851)*($P$3:$P$3003)),"")</f>
        <v/>
      </c>
    </row>
    <row r="852" spans="7:24" x14ac:dyDescent="0.2">
      <c r="G852" s="2"/>
      <c r="H852" s="35"/>
      <c r="I852" s="2"/>
      <c r="J852" s="2"/>
      <c r="K852" s="8" t="str">
        <f>IFERROR(VLOOKUP(J852,data[],2,FALSE),"")</f>
        <v/>
      </c>
      <c r="L852" s="2"/>
      <c r="M852" s="2"/>
      <c r="N852" s="2"/>
      <c r="O852" s="2"/>
      <c r="P852" s="8" t="str">
        <f t="shared" si="27"/>
        <v/>
      </c>
      <c r="Q852" s="2"/>
      <c r="R852" s="2"/>
      <c r="S852" s="2"/>
      <c r="T852" s="2"/>
      <c r="V852" s="2">
        <v>850</v>
      </c>
      <c r="W852" s="32" t="str">
        <f t="shared" si="26"/>
        <v/>
      </c>
      <c r="X852" s="30" t="str">
        <f>IFERROR(SUMPRODUCT((#REF!=V852)*($P$3:$P$3003)),"")</f>
        <v/>
      </c>
    </row>
    <row r="853" spans="7:24" x14ac:dyDescent="0.2">
      <c r="G853" s="2"/>
      <c r="H853" s="35"/>
      <c r="I853" s="2"/>
      <c r="J853" s="2"/>
      <c r="K853" s="8" t="str">
        <f>IFERROR(VLOOKUP(J853,data[],2,FALSE),"")</f>
        <v/>
      </c>
      <c r="L853" s="2"/>
      <c r="M853" s="2"/>
      <c r="N853" s="2"/>
      <c r="O853" s="2"/>
      <c r="P853" s="8" t="str">
        <f t="shared" si="27"/>
        <v/>
      </c>
      <c r="Q853" s="2"/>
      <c r="R853" s="2"/>
      <c r="S853" s="2"/>
      <c r="T853" s="2"/>
      <c r="V853" s="2">
        <v>851</v>
      </c>
      <c r="W853" s="32" t="str">
        <f t="shared" si="26"/>
        <v/>
      </c>
      <c r="X853" s="30" t="str">
        <f>IFERROR(SUMPRODUCT((#REF!=V853)*($P$3:$P$3003)),"")</f>
        <v/>
      </c>
    </row>
    <row r="854" spans="7:24" x14ac:dyDescent="0.2">
      <c r="G854" s="2"/>
      <c r="H854" s="35"/>
      <c r="I854" s="2"/>
      <c r="J854" s="2"/>
      <c r="K854" s="8" t="str">
        <f>IFERROR(VLOOKUP(J854,data[],2,FALSE),"")</f>
        <v/>
      </c>
      <c r="L854" s="2"/>
      <c r="M854" s="2"/>
      <c r="N854" s="2"/>
      <c r="O854" s="2"/>
      <c r="P854" s="8" t="str">
        <f t="shared" si="27"/>
        <v/>
      </c>
      <c r="Q854" s="2"/>
      <c r="R854" s="2"/>
      <c r="S854" s="2"/>
      <c r="T854" s="2"/>
      <c r="V854" s="2">
        <v>852</v>
      </c>
      <c r="W854" s="32" t="str">
        <f t="shared" si="26"/>
        <v/>
      </c>
      <c r="X854" s="30" t="str">
        <f>IFERROR(SUMPRODUCT((#REF!=V854)*($P$3:$P$3003)),"")</f>
        <v/>
      </c>
    </row>
    <row r="855" spans="7:24" x14ac:dyDescent="0.2">
      <c r="G855" s="2"/>
      <c r="H855" s="35"/>
      <c r="I855" s="2"/>
      <c r="J855" s="2"/>
      <c r="K855" s="8" t="str">
        <f>IFERROR(VLOOKUP(J855,data[],2,FALSE),"")</f>
        <v/>
      </c>
      <c r="L855" s="2"/>
      <c r="M855" s="2"/>
      <c r="N855" s="2"/>
      <c r="O855" s="2"/>
      <c r="P855" s="8" t="str">
        <f t="shared" si="27"/>
        <v/>
      </c>
      <c r="Q855" s="2"/>
      <c r="R855" s="2"/>
      <c r="S855" s="2"/>
      <c r="T855" s="2"/>
      <c r="V855" s="2">
        <v>853</v>
      </c>
      <c r="W855" s="32" t="str">
        <f t="shared" si="26"/>
        <v/>
      </c>
      <c r="X855" s="30" t="str">
        <f>IFERROR(SUMPRODUCT((#REF!=V855)*($P$3:$P$3003)),"")</f>
        <v/>
      </c>
    </row>
    <row r="856" spans="7:24" x14ac:dyDescent="0.2">
      <c r="G856" s="2"/>
      <c r="H856" s="35"/>
      <c r="I856" s="2"/>
      <c r="J856" s="2"/>
      <c r="K856" s="8" t="str">
        <f>IFERROR(VLOOKUP(J856,data[],2,FALSE),"")</f>
        <v/>
      </c>
      <c r="L856" s="2"/>
      <c r="M856" s="2"/>
      <c r="N856" s="2"/>
      <c r="O856" s="2"/>
      <c r="P856" s="8" t="str">
        <f t="shared" si="27"/>
        <v/>
      </c>
      <c r="Q856" s="2"/>
      <c r="R856" s="2"/>
      <c r="S856" s="2"/>
      <c r="T856" s="2"/>
      <c r="V856" s="2">
        <v>854</v>
      </c>
      <c r="W856" s="32" t="str">
        <f t="shared" si="26"/>
        <v/>
      </c>
      <c r="X856" s="30" t="str">
        <f>IFERROR(SUMPRODUCT((#REF!=V856)*($P$3:$P$3003)),"")</f>
        <v/>
      </c>
    </row>
    <row r="857" spans="7:24" x14ac:dyDescent="0.2">
      <c r="G857" s="2"/>
      <c r="H857" s="35"/>
      <c r="I857" s="2"/>
      <c r="J857" s="2"/>
      <c r="K857" s="8" t="str">
        <f>IFERROR(VLOOKUP(J857,data[],2,FALSE),"")</f>
        <v/>
      </c>
      <c r="L857" s="2"/>
      <c r="M857" s="2"/>
      <c r="N857" s="2"/>
      <c r="O857" s="2"/>
      <c r="P857" s="8" t="str">
        <f t="shared" si="27"/>
        <v/>
      </c>
      <c r="Q857" s="2"/>
      <c r="R857" s="2"/>
      <c r="S857" s="2"/>
      <c r="T857" s="2"/>
      <c r="V857" s="2">
        <v>855</v>
      </c>
      <c r="W857" s="32" t="str">
        <f t="shared" si="26"/>
        <v/>
      </c>
      <c r="X857" s="30" t="str">
        <f>IFERROR(SUMPRODUCT((#REF!=V857)*($P$3:$P$3003)),"")</f>
        <v/>
      </c>
    </row>
    <row r="858" spans="7:24" x14ac:dyDescent="0.2">
      <c r="G858" s="2"/>
      <c r="H858" s="35"/>
      <c r="I858" s="2"/>
      <c r="J858" s="2"/>
      <c r="K858" s="8" t="str">
        <f>IFERROR(VLOOKUP(J858,data[],2,FALSE),"")</f>
        <v/>
      </c>
      <c r="L858" s="2"/>
      <c r="M858" s="2"/>
      <c r="N858" s="2"/>
      <c r="O858" s="2"/>
      <c r="P858" s="8" t="str">
        <f t="shared" si="27"/>
        <v/>
      </c>
      <c r="Q858" s="2"/>
      <c r="R858" s="2"/>
      <c r="S858" s="2"/>
      <c r="T858" s="2"/>
      <c r="V858" s="2">
        <v>856</v>
      </c>
      <c r="W858" s="32" t="str">
        <f t="shared" si="26"/>
        <v/>
      </c>
      <c r="X858" s="30" t="str">
        <f>IFERROR(SUMPRODUCT((#REF!=V858)*($P$3:$P$3003)),"")</f>
        <v/>
      </c>
    </row>
    <row r="859" spans="7:24" x14ac:dyDescent="0.2">
      <c r="G859" s="2"/>
      <c r="H859" s="35"/>
      <c r="I859" s="2"/>
      <c r="J859" s="2"/>
      <c r="K859" s="8" t="str">
        <f>IFERROR(VLOOKUP(J859,data[],2,FALSE),"")</f>
        <v/>
      </c>
      <c r="L859" s="2"/>
      <c r="M859" s="2"/>
      <c r="N859" s="2"/>
      <c r="O859" s="2"/>
      <c r="P859" s="8" t="str">
        <f t="shared" si="27"/>
        <v/>
      </c>
      <c r="Q859" s="2"/>
      <c r="R859" s="2"/>
      <c r="S859" s="2"/>
      <c r="T859" s="2"/>
      <c r="V859" s="2">
        <v>857</v>
      </c>
      <c r="W859" s="32" t="str">
        <f t="shared" si="26"/>
        <v/>
      </c>
      <c r="X859" s="30" t="str">
        <f>IFERROR(SUMPRODUCT((#REF!=V859)*($P$3:$P$3003)),"")</f>
        <v/>
      </c>
    </row>
    <row r="860" spans="7:24" x14ac:dyDescent="0.2">
      <c r="G860" s="2"/>
      <c r="H860" s="35"/>
      <c r="I860" s="2"/>
      <c r="J860" s="2"/>
      <c r="K860" s="8" t="str">
        <f>IFERROR(VLOOKUP(J860,data[],2,FALSE),"")</f>
        <v/>
      </c>
      <c r="L860" s="2"/>
      <c r="M860" s="2"/>
      <c r="N860" s="2"/>
      <c r="O860" s="2"/>
      <c r="P860" s="8" t="str">
        <f t="shared" si="27"/>
        <v/>
      </c>
      <c r="Q860" s="2"/>
      <c r="R860" s="2"/>
      <c r="S860" s="2"/>
      <c r="T860" s="2"/>
      <c r="V860" s="2">
        <v>858</v>
      </c>
      <c r="W860" s="32" t="str">
        <f t="shared" si="26"/>
        <v/>
      </c>
      <c r="X860" s="30" t="str">
        <f>IFERROR(SUMPRODUCT((#REF!=V860)*($P$3:$P$3003)),"")</f>
        <v/>
      </c>
    </row>
    <row r="861" spans="7:24" x14ac:dyDescent="0.2">
      <c r="G861" s="2"/>
      <c r="H861" s="35"/>
      <c r="I861" s="2"/>
      <c r="J861" s="2"/>
      <c r="K861" s="8" t="str">
        <f>IFERROR(VLOOKUP(J861,data[],2,FALSE),"")</f>
        <v/>
      </c>
      <c r="L861" s="2"/>
      <c r="M861" s="2"/>
      <c r="N861" s="2"/>
      <c r="O861" s="2"/>
      <c r="P861" s="8" t="str">
        <f t="shared" si="27"/>
        <v/>
      </c>
      <c r="Q861" s="2"/>
      <c r="R861" s="2"/>
      <c r="S861" s="2"/>
      <c r="T861" s="2"/>
      <c r="V861" s="2">
        <v>859</v>
      </c>
      <c r="W861" s="32" t="str">
        <f t="shared" si="26"/>
        <v/>
      </c>
      <c r="X861" s="30" t="str">
        <f>IFERROR(SUMPRODUCT((#REF!=V861)*($P$3:$P$3003)),"")</f>
        <v/>
      </c>
    </row>
    <row r="862" spans="7:24" x14ac:dyDescent="0.2">
      <c r="G862" s="2"/>
      <c r="H862" s="35"/>
      <c r="I862" s="2"/>
      <c r="J862" s="2"/>
      <c r="K862" s="8" t="str">
        <f>IFERROR(VLOOKUP(J862,data[],2,FALSE),"")</f>
        <v/>
      </c>
      <c r="L862" s="2"/>
      <c r="M862" s="2"/>
      <c r="N862" s="2"/>
      <c r="O862" s="2"/>
      <c r="P862" s="8" t="str">
        <f t="shared" si="27"/>
        <v/>
      </c>
      <c r="Q862" s="2"/>
      <c r="R862" s="2"/>
      <c r="S862" s="2"/>
      <c r="T862" s="2"/>
      <c r="V862" s="2">
        <v>860</v>
      </c>
      <c r="W862" s="32" t="str">
        <f t="shared" si="26"/>
        <v/>
      </c>
      <c r="X862" s="30" t="str">
        <f>IFERROR(SUMPRODUCT((#REF!=V862)*($P$3:$P$3003)),"")</f>
        <v/>
      </c>
    </row>
    <row r="863" spans="7:24" x14ac:dyDescent="0.2">
      <c r="G863" s="2"/>
      <c r="H863" s="35"/>
      <c r="I863" s="2"/>
      <c r="J863" s="2"/>
      <c r="K863" s="8" t="str">
        <f>IFERROR(VLOOKUP(J863,data[],2,FALSE),"")</f>
        <v/>
      </c>
      <c r="L863" s="2"/>
      <c r="M863" s="2"/>
      <c r="N863" s="2"/>
      <c r="O863" s="2"/>
      <c r="P863" s="8" t="str">
        <f t="shared" si="27"/>
        <v/>
      </c>
      <c r="Q863" s="2"/>
      <c r="R863" s="2"/>
      <c r="S863" s="2"/>
      <c r="T863" s="2"/>
      <c r="V863" s="2">
        <v>861</v>
      </c>
      <c r="W863" s="32" t="str">
        <f t="shared" si="26"/>
        <v/>
      </c>
      <c r="X863" s="30" t="str">
        <f>IFERROR(SUMPRODUCT((#REF!=V863)*($P$3:$P$3003)),"")</f>
        <v/>
      </c>
    </row>
    <row r="864" spans="7:24" x14ac:dyDescent="0.2">
      <c r="G864" s="2"/>
      <c r="H864" s="35"/>
      <c r="I864" s="2"/>
      <c r="J864" s="2"/>
      <c r="K864" s="8" t="str">
        <f>IFERROR(VLOOKUP(J864,data[],2,FALSE),"")</f>
        <v/>
      </c>
      <c r="L864" s="2"/>
      <c r="M864" s="2"/>
      <c r="N864" s="2"/>
      <c r="O864" s="2"/>
      <c r="P864" s="8" t="str">
        <f t="shared" si="27"/>
        <v/>
      </c>
      <c r="Q864" s="2"/>
      <c r="R864" s="2"/>
      <c r="S864" s="2"/>
      <c r="T864" s="2"/>
      <c r="V864" s="2">
        <v>862</v>
      </c>
      <c r="W864" s="32" t="str">
        <f t="shared" si="26"/>
        <v/>
      </c>
      <c r="X864" s="30" t="str">
        <f>IFERROR(SUMPRODUCT((#REF!=V864)*($P$3:$P$3003)),"")</f>
        <v/>
      </c>
    </row>
    <row r="865" spans="7:24" x14ac:dyDescent="0.2">
      <c r="G865" s="2"/>
      <c r="H865" s="35"/>
      <c r="I865" s="2"/>
      <c r="J865" s="2"/>
      <c r="K865" s="8" t="str">
        <f>IFERROR(VLOOKUP(J865,data[],2,FALSE),"")</f>
        <v/>
      </c>
      <c r="L865" s="2"/>
      <c r="M865" s="2"/>
      <c r="N865" s="2"/>
      <c r="O865" s="2"/>
      <c r="P865" s="8" t="str">
        <f t="shared" si="27"/>
        <v/>
      </c>
      <c r="Q865" s="2"/>
      <c r="R865" s="2"/>
      <c r="S865" s="2"/>
      <c r="T865" s="2"/>
      <c r="V865" s="2">
        <v>863</v>
      </c>
      <c r="W865" s="32" t="str">
        <f t="shared" si="26"/>
        <v/>
      </c>
      <c r="X865" s="30" t="str">
        <f>IFERROR(SUMPRODUCT((#REF!=V865)*($P$3:$P$3003)),"")</f>
        <v/>
      </c>
    </row>
    <row r="866" spans="7:24" x14ac:dyDescent="0.2">
      <c r="G866" s="2"/>
      <c r="H866" s="35"/>
      <c r="I866" s="2"/>
      <c r="J866" s="2"/>
      <c r="K866" s="8" t="str">
        <f>IFERROR(VLOOKUP(J866,data[],2,FALSE),"")</f>
        <v/>
      </c>
      <c r="L866" s="2"/>
      <c r="M866" s="2"/>
      <c r="N866" s="2"/>
      <c r="O866" s="2"/>
      <c r="P866" s="8" t="str">
        <f t="shared" si="27"/>
        <v/>
      </c>
      <c r="Q866" s="2"/>
      <c r="R866" s="2"/>
      <c r="S866" s="2"/>
      <c r="T866" s="2"/>
      <c r="V866" s="2">
        <v>864</v>
      </c>
      <c r="W866" s="32" t="str">
        <f t="shared" si="26"/>
        <v/>
      </c>
      <c r="X866" s="30" t="str">
        <f>IFERROR(SUMPRODUCT((#REF!=V866)*($P$3:$P$3003)),"")</f>
        <v/>
      </c>
    </row>
    <row r="867" spans="7:24" x14ac:dyDescent="0.2">
      <c r="G867" s="2"/>
      <c r="H867" s="35"/>
      <c r="I867" s="2"/>
      <c r="J867" s="2"/>
      <c r="K867" s="8" t="str">
        <f>IFERROR(VLOOKUP(J867,data[],2,FALSE),"")</f>
        <v/>
      </c>
      <c r="L867" s="2"/>
      <c r="M867" s="2"/>
      <c r="N867" s="2"/>
      <c r="O867" s="2"/>
      <c r="P867" s="8" t="str">
        <f t="shared" si="27"/>
        <v/>
      </c>
      <c r="Q867" s="2"/>
      <c r="R867" s="2"/>
      <c r="S867" s="2"/>
      <c r="T867" s="2"/>
      <c r="V867" s="2">
        <v>865</v>
      </c>
      <c r="W867" s="32" t="str">
        <f t="shared" si="26"/>
        <v/>
      </c>
      <c r="X867" s="30" t="str">
        <f>IFERROR(SUMPRODUCT((#REF!=V867)*($P$3:$P$3003)),"")</f>
        <v/>
      </c>
    </row>
    <row r="868" spans="7:24" x14ac:dyDescent="0.2">
      <c r="G868" s="2"/>
      <c r="H868" s="35"/>
      <c r="I868" s="2"/>
      <c r="J868" s="2"/>
      <c r="K868" s="8" t="str">
        <f>IFERROR(VLOOKUP(J868,data[],2,FALSE),"")</f>
        <v/>
      </c>
      <c r="L868" s="2"/>
      <c r="M868" s="2"/>
      <c r="N868" s="2"/>
      <c r="O868" s="2"/>
      <c r="P868" s="8" t="str">
        <f t="shared" si="27"/>
        <v/>
      </c>
      <c r="Q868" s="2"/>
      <c r="R868" s="2"/>
      <c r="S868" s="2"/>
      <c r="T868" s="2"/>
      <c r="V868" s="2">
        <v>866</v>
      </c>
      <c r="W868" s="32" t="str">
        <f t="shared" si="26"/>
        <v/>
      </c>
      <c r="X868" s="30" t="str">
        <f>IFERROR(SUMPRODUCT((#REF!=V868)*($P$3:$P$3003)),"")</f>
        <v/>
      </c>
    </row>
    <row r="869" spans="7:24" x14ac:dyDescent="0.2">
      <c r="G869" s="2"/>
      <c r="H869" s="35"/>
      <c r="I869" s="2"/>
      <c r="J869" s="2"/>
      <c r="K869" s="8" t="str">
        <f>IFERROR(VLOOKUP(J869,data[],2,FALSE),"")</f>
        <v/>
      </c>
      <c r="L869" s="2"/>
      <c r="M869" s="2"/>
      <c r="N869" s="2"/>
      <c r="O869" s="2"/>
      <c r="P869" s="8" t="str">
        <f t="shared" si="27"/>
        <v/>
      </c>
      <c r="Q869" s="2"/>
      <c r="R869" s="2"/>
      <c r="S869" s="2"/>
      <c r="T869" s="2"/>
      <c r="V869" s="2">
        <v>867</v>
      </c>
      <c r="W869" s="32" t="str">
        <f t="shared" si="26"/>
        <v/>
      </c>
      <c r="X869" s="30" t="str">
        <f>IFERROR(SUMPRODUCT((#REF!=V869)*($P$3:$P$3003)),"")</f>
        <v/>
      </c>
    </row>
    <row r="870" spans="7:24" x14ac:dyDescent="0.2">
      <c r="G870" s="2"/>
      <c r="H870" s="35"/>
      <c r="I870" s="2"/>
      <c r="J870" s="2"/>
      <c r="K870" s="8" t="str">
        <f>IFERROR(VLOOKUP(J870,data[],2,FALSE),"")</f>
        <v/>
      </c>
      <c r="L870" s="2"/>
      <c r="M870" s="2"/>
      <c r="N870" s="2"/>
      <c r="O870" s="2"/>
      <c r="P870" s="8" t="str">
        <f t="shared" si="27"/>
        <v/>
      </c>
      <c r="Q870" s="2"/>
      <c r="R870" s="2"/>
      <c r="S870" s="2"/>
      <c r="T870" s="2"/>
      <c r="V870" s="2">
        <v>868</v>
      </c>
      <c r="W870" s="32" t="str">
        <f t="shared" si="26"/>
        <v/>
      </c>
      <c r="X870" s="30" t="str">
        <f>IFERROR(SUMPRODUCT((#REF!=V870)*($P$3:$P$3003)),"")</f>
        <v/>
      </c>
    </row>
    <row r="871" spans="7:24" x14ac:dyDescent="0.2">
      <c r="G871" s="2"/>
      <c r="H871" s="35"/>
      <c r="I871" s="2"/>
      <c r="J871" s="2"/>
      <c r="K871" s="8" t="str">
        <f>IFERROR(VLOOKUP(J871,data[],2,FALSE),"")</f>
        <v/>
      </c>
      <c r="L871" s="2"/>
      <c r="M871" s="2"/>
      <c r="N871" s="2"/>
      <c r="O871" s="2"/>
      <c r="P871" s="8" t="str">
        <f t="shared" si="27"/>
        <v/>
      </c>
      <c r="Q871" s="2"/>
      <c r="R871" s="2"/>
      <c r="S871" s="2"/>
      <c r="T871" s="2"/>
      <c r="V871" s="2">
        <v>869</v>
      </c>
      <c r="W871" s="32" t="str">
        <f t="shared" si="26"/>
        <v/>
      </c>
      <c r="X871" s="30" t="str">
        <f>IFERROR(SUMPRODUCT((#REF!=V871)*($P$3:$P$3003)),"")</f>
        <v/>
      </c>
    </row>
    <row r="872" spans="7:24" x14ac:dyDescent="0.2">
      <c r="G872" s="2"/>
      <c r="H872" s="35"/>
      <c r="I872" s="2"/>
      <c r="J872" s="2"/>
      <c r="K872" s="8" t="str">
        <f>IFERROR(VLOOKUP(J872,data[],2,FALSE),"")</f>
        <v/>
      </c>
      <c r="L872" s="2"/>
      <c r="M872" s="2"/>
      <c r="N872" s="2"/>
      <c r="O872" s="2"/>
      <c r="P872" s="8" t="str">
        <f t="shared" si="27"/>
        <v/>
      </c>
      <c r="Q872" s="2"/>
      <c r="R872" s="2"/>
      <c r="S872" s="2"/>
      <c r="T872" s="2"/>
      <c r="V872" s="2">
        <v>870</v>
      </c>
      <c r="W872" s="32" t="str">
        <f t="shared" si="26"/>
        <v/>
      </c>
      <c r="X872" s="30" t="str">
        <f>IFERROR(SUMPRODUCT((#REF!=V872)*($P$3:$P$3003)),"")</f>
        <v/>
      </c>
    </row>
    <row r="873" spans="7:24" x14ac:dyDescent="0.2">
      <c r="G873" s="2"/>
      <c r="H873" s="35"/>
      <c r="I873" s="2"/>
      <c r="J873" s="2"/>
      <c r="K873" s="8" t="str">
        <f>IFERROR(VLOOKUP(J873,data[],2,FALSE),"")</f>
        <v/>
      </c>
      <c r="L873" s="2"/>
      <c r="M873" s="2"/>
      <c r="N873" s="2"/>
      <c r="O873" s="2"/>
      <c r="P873" s="8" t="str">
        <f t="shared" si="27"/>
        <v/>
      </c>
      <c r="Q873" s="2"/>
      <c r="R873" s="2"/>
      <c r="S873" s="2"/>
      <c r="T873" s="2"/>
      <c r="V873" s="2">
        <v>871</v>
      </c>
      <c r="W873" s="32" t="str">
        <f t="shared" si="26"/>
        <v/>
      </c>
      <c r="X873" s="30" t="str">
        <f>IFERROR(SUMPRODUCT((#REF!=V873)*($P$3:$P$3003)),"")</f>
        <v/>
      </c>
    </row>
    <row r="874" spans="7:24" x14ac:dyDescent="0.2">
      <c r="G874" s="2"/>
      <c r="H874" s="35"/>
      <c r="I874" s="2"/>
      <c r="J874" s="2"/>
      <c r="K874" s="8" t="str">
        <f>IFERROR(VLOOKUP(J874,data[],2,FALSE),"")</f>
        <v/>
      </c>
      <c r="L874" s="2"/>
      <c r="M874" s="2"/>
      <c r="N874" s="2"/>
      <c r="O874" s="2"/>
      <c r="P874" s="8" t="str">
        <f t="shared" si="27"/>
        <v/>
      </c>
      <c r="Q874" s="2"/>
      <c r="R874" s="2"/>
      <c r="S874" s="2"/>
      <c r="T874" s="2"/>
      <c r="V874" s="2">
        <v>872</v>
      </c>
      <c r="W874" s="32" t="str">
        <f t="shared" si="26"/>
        <v/>
      </c>
      <c r="X874" s="30" t="str">
        <f>IFERROR(SUMPRODUCT((#REF!=V874)*($P$3:$P$3003)),"")</f>
        <v/>
      </c>
    </row>
    <row r="875" spans="7:24" x14ac:dyDescent="0.2">
      <c r="G875" s="2"/>
      <c r="H875" s="35"/>
      <c r="I875" s="2"/>
      <c r="J875" s="2"/>
      <c r="K875" s="8" t="str">
        <f>IFERROR(VLOOKUP(J875,data[],2,FALSE),"")</f>
        <v/>
      </c>
      <c r="L875" s="2"/>
      <c r="M875" s="2"/>
      <c r="N875" s="2"/>
      <c r="O875" s="2"/>
      <c r="P875" s="8" t="str">
        <f t="shared" si="27"/>
        <v/>
      </c>
      <c r="Q875" s="2"/>
      <c r="R875" s="2"/>
      <c r="S875" s="2"/>
      <c r="T875" s="2"/>
      <c r="V875" s="2">
        <v>873</v>
      </c>
      <c r="W875" s="32" t="str">
        <f t="shared" si="26"/>
        <v/>
      </c>
      <c r="X875" s="30" t="str">
        <f>IFERROR(SUMPRODUCT((#REF!=V875)*($P$3:$P$3003)),"")</f>
        <v/>
      </c>
    </row>
    <row r="876" spans="7:24" x14ac:dyDescent="0.2">
      <c r="G876" s="2"/>
      <c r="H876" s="35"/>
      <c r="I876" s="2"/>
      <c r="J876" s="2"/>
      <c r="K876" s="8" t="str">
        <f>IFERROR(VLOOKUP(J876,data[],2,FALSE),"")</f>
        <v/>
      </c>
      <c r="L876" s="2"/>
      <c r="M876" s="2"/>
      <c r="N876" s="2"/>
      <c r="O876" s="2"/>
      <c r="P876" s="8" t="str">
        <f t="shared" si="27"/>
        <v/>
      </c>
      <c r="Q876" s="2"/>
      <c r="R876" s="2"/>
      <c r="S876" s="2"/>
      <c r="T876" s="2"/>
      <c r="V876" s="2">
        <v>874</v>
      </c>
      <c r="W876" s="32" t="str">
        <f t="shared" si="26"/>
        <v/>
      </c>
      <c r="X876" s="30" t="str">
        <f>IFERROR(SUMPRODUCT((#REF!=V876)*($P$3:$P$3003)),"")</f>
        <v/>
      </c>
    </row>
    <row r="877" spans="7:24" x14ac:dyDescent="0.2">
      <c r="G877" s="2"/>
      <c r="H877" s="35"/>
      <c r="I877" s="2"/>
      <c r="J877" s="2"/>
      <c r="K877" s="8" t="str">
        <f>IFERROR(VLOOKUP(J877,data[],2,FALSE),"")</f>
        <v/>
      </c>
      <c r="L877" s="2"/>
      <c r="M877" s="2"/>
      <c r="N877" s="2"/>
      <c r="O877" s="2"/>
      <c r="P877" s="8" t="str">
        <f t="shared" si="27"/>
        <v/>
      </c>
      <c r="Q877" s="2"/>
      <c r="R877" s="2"/>
      <c r="S877" s="2"/>
      <c r="T877" s="2"/>
      <c r="V877" s="2">
        <v>875</v>
      </c>
      <c r="W877" s="32" t="str">
        <f t="shared" si="26"/>
        <v/>
      </c>
      <c r="X877" s="30" t="str">
        <f>IFERROR(SUMPRODUCT((#REF!=V877)*($P$3:$P$3003)),"")</f>
        <v/>
      </c>
    </row>
    <row r="878" spans="7:24" x14ac:dyDescent="0.2">
      <c r="G878" s="2"/>
      <c r="H878" s="35"/>
      <c r="I878" s="2"/>
      <c r="J878" s="2"/>
      <c r="K878" s="8" t="str">
        <f>IFERROR(VLOOKUP(J878,data[],2,FALSE),"")</f>
        <v/>
      </c>
      <c r="L878" s="2"/>
      <c r="M878" s="2"/>
      <c r="N878" s="2"/>
      <c r="O878" s="2"/>
      <c r="P878" s="8" t="str">
        <f t="shared" si="27"/>
        <v/>
      </c>
      <c r="Q878" s="2"/>
      <c r="R878" s="2"/>
      <c r="S878" s="2"/>
      <c r="T878" s="2"/>
      <c r="V878" s="2">
        <v>876</v>
      </c>
      <c r="W878" s="32" t="str">
        <f t="shared" si="26"/>
        <v/>
      </c>
      <c r="X878" s="30" t="str">
        <f>IFERROR(SUMPRODUCT((#REF!=V878)*($P$3:$P$3003)),"")</f>
        <v/>
      </c>
    </row>
    <row r="879" spans="7:24" x14ac:dyDescent="0.2">
      <c r="G879" s="2"/>
      <c r="H879" s="35"/>
      <c r="I879" s="2"/>
      <c r="J879" s="2"/>
      <c r="K879" s="8" t="str">
        <f>IFERROR(VLOOKUP(J879,data[],2,FALSE),"")</f>
        <v/>
      </c>
      <c r="L879" s="2"/>
      <c r="M879" s="2"/>
      <c r="N879" s="2"/>
      <c r="O879" s="2"/>
      <c r="P879" s="8" t="str">
        <f t="shared" si="27"/>
        <v/>
      </c>
      <c r="Q879" s="2"/>
      <c r="R879" s="2"/>
      <c r="S879" s="2"/>
      <c r="T879" s="2"/>
      <c r="V879" s="2">
        <v>877</v>
      </c>
      <c r="W879" s="32" t="str">
        <f t="shared" si="26"/>
        <v/>
      </c>
      <c r="X879" s="30" t="str">
        <f>IFERROR(SUMPRODUCT((#REF!=V879)*($P$3:$P$3003)),"")</f>
        <v/>
      </c>
    </row>
    <row r="880" spans="7:24" x14ac:dyDescent="0.2">
      <c r="G880" s="2"/>
      <c r="H880" s="35"/>
      <c r="I880" s="2"/>
      <c r="J880" s="2"/>
      <c r="K880" s="8" t="str">
        <f>IFERROR(VLOOKUP(J880,data[],2,FALSE),"")</f>
        <v/>
      </c>
      <c r="L880" s="2"/>
      <c r="M880" s="2"/>
      <c r="N880" s="2"/>
      <c r="O880" s="2"/>
      <c r="P880" s="8" t="str">
        <f t="shared" si="27"/>
        <v/>
      </c>
      <c r="Q880" s="2"/>
      <c r="R880" s="2"/>
      <c r="S880" s="2"/>
      <c r="T880" s="2"/>
      <c r="V880" s="2">
        <v>878</v>
      </c>
      <c r="W880" s="32" t="str">
        <f t="shared" si="26"/>
        <v/>
      </c>
      <c r="X880" s="30" t="str">
        <f>IFERROR(SUMPRODUCT((#REF!=V880)*($P$3:$P$3003)),"")</f>
        <v/>
      </c>
    </row>
    <row r="881" spans="7:24" x14ac:dyDescent="0.2">
      <c r="G881" s="2"/>
      <c r="H881" s="35"/>
      <c r="I881" s="2"/>
      <c r="J881" s="2"/>
      <c r="K881" s="8" t="str">
        <f>IFERROR(VLOOKUP(J881,data[],2,FALSE),"")</f>
        <v/>
      </c>
      <c r="L881" s="2"/>
      <c r="M881" s="2"/>
      <c r="N881" s="2"/>
      <c r="O881" s="2"/>
      <c r="P881" s="8" t="str">
        <f t="shared" si="27"/>
        <v/>
      </c>
      <c r="Q881" s="2"/>
      <c r="R881" s="2"/>
      <c r="S881" s="2"/>
      <c r="T881" s="2"/>
      <c r="V881" s="2">
        <v>879</v>
      </c>
      <c r="W881" s="32" t="str">
        <f t="shared" si="26"/>
        <v/>
      </c>
      <c r="X881" s="30" t="str">
        <f>IFERROR(SUMPRODUCT((#REF!=V881)*($P$3:$P$3003)),"")</f>
        <v/>
      </c>
    </row>
    <row r="882" spans="7:24" x14ac:dyDescent="0.2">
      <c r="G882" s="2"/>
      <c r="H882" s="35"/>
      <c r="I882" s="2"/>
      <c r="J882" s="2"/>
      <c r="K882" s="8" t="str">
        <f>IFERROR(VLOOKUP(J882,data[],2,FALSE),"")</f>
        <v/>
      </c>
      <c r="L882" s="2"/>
      <c r="M882" s="2"/>
      <c r="N882" s="2"/>
      <c r="O882" s="2"/>
      <c r="P882" s="8" t="str">
        <f t="shared" si="27"/>
        <v/>
      </c>
      <c r="Q882" s="2"/>
      <c r="R882" s="2"/>
      <c r="S882" s="2"/>
      <c r="T882" s="2"/>
      <c r="V882" s="2">
        <v>880</v>
      </c>
      <c r="W882" s="32" t="str">
        <f t="shared" si="26"/>
        <v/>
      </c>
      <c r="X882" s="30" t="str">
        <f>IFERROR(SUMPRODUCT((#REF!=V882)*($P$3:$P$3003)),"")</f>
        <v/>
      </c>
    </row>
    <row r="883" spans="7:24" x14ac:dyDescent="0.2">
      <c r="G883" s="2"/>
      <c r="H883" s="35"/>
      <c r="I883" s="2"/>
      <c r="J883" s="2"/>
      <c r="K883" s="8" t="str">
        <f>IFERROR(VLOOKUP(J883,data[],2,FALSE),"")</f>
        <v/>
      </c>
      <c r="L883" s="2"/>
      <c r="M883" s="2"/>
      <c r="N883" s="2"/>
      <c r="O883" s="2"/>
      <c r="P883" s="8" t="str">
        <f t="shared" si="27"/>
        <v/>
      </c>
      <c r="Q883" s="2"/>
      <c r="R883" s="2"/>
      <c r="S883" s="2"/>
      <c r="T883" s="2"/>
      <c r="V883" s="2">
        <v>881</v>
      </c>
      <c r="W883" s="32" t="str">
        <f t="shared" si="26"/>
        <v/>
      </c>
      <c r="X883" s="30" t="str">
        <f>IFERROR(SUMPRODUCT((#REF!=V883)*($P$3:$P$3003)),"")</f>
        <v/>
      </c>
    </row>
    <row r="884" spans="7:24" x14ac:dyDescent="0.2">
      <c r="G884" s="2"/>
      <c r="H884" s="35"/>
      <c r="I884" s="2"/>
      <c r="J884" s="2"/>
      <c r="K884" s="8" t="str">
        <f>IFERROR(VLOOKUP(J884,data[],2,FALSE),"")</f>
        <v/>
      </c>
      <c r="L884" s="2"/>
      <c r="M884" s="2"/>
      <c r="N884" s="2"/>
      <c r="O884" s="2"/>
      <c r="P884" s="8" t="str">
        <f t="shared" si="27"/>
        <v/>
      </c>
      <c r="Q884" s="2"/>
      <c r="R884" s="2"/>
      <c r="S884" s="2"/>
      <c r="T884" s="2"/>
      <c r="V884" s="2">
        <v>882</v>
      </c>
      <c r="W884" s="32" t="str">
        <f t="shared" si="26"/>
        <v/>
      </c>
      <c r="X884" s="30" t="str">
        <f>IFERROR(SUMPRODUCT((#REF!=V884)*($P$3:$P$3003)),"")</f>
        <v/>
      </c>
    </row>
    <row r="885" spans="7:24" x14ac:dyDescent="0.2">
      <c r="G885" s="2"/>
      <c r="H885" s="35"/>
      <c r="I885" s="2"/>
      <c r="J885" s="2"/>
      <c r="K885" s="8" t="str">
        <f>IFERROR(VLOOKUP(J885,data[],2,FALSE),"")</f>
        <v/>
      </c>
      <c r="L885" s="2"/>
      <c r="M885" s="2"/>
      <c r="N885" s="2"/>
      <c r="O885" s="2"/>
      <c r="P885" s="8" t="str">
        <f t="shared" si="27"/>
        <v/>
      </c>
      <c r="Q885" s="2"/>
      <c r="R885" s="2"/>
      <c r="S885" s="2"/>
      <c r="T885" s="2"/>
      <c r="V885" s="2">
        <v>883</v>
      </c>
      <c r="W885" s="32" t="str">
        <f t="shared" si="26"/>
        <v/>
      </c>
      <c r="X885" s="30" t="str">
        <f>IFERROR(SUMPRODUCT((#REF!=V885)*($P$3:$P$3003)),"")</f>
        <v/>
      </c>
    </row>
    <row r="886" spans="7:24" x14ac:dyDescent="0.2">
      <c r="G886" s="2"/>
      <c r="H886" s="35"/>
      <c r="I886" s="2"/>
      <c r="J886" s="2"/>
      <c r="K886" s="8" t="str">
        <f>IFERROR(VLOOKUP(J886,data[],2,FALSE),"")</f>
        <v/>
      </c>
      <c r="L886" s="2"/>
      <c r="M886" s="2"/>
      <c r="N886" s="2"/>
      <c r="O886" s="2"/>
      <c r="P886" s="8" t="str">
        <f t="shared" si="27"/>
        <v/>
      </c>
      <c r="Q886" s="2"/>
      <c r="R886" s="2"/>
      <c r="S886" s="2"/>
      <c r="T886" s="2"/>
      <c r="V886" s="2">
        <v>884</v>
      </c>
      <c r="W886" s="32" t="str">
        <f t="shared" si="26"/>
        <v/>
      </c>
      <c r="X886" s="30" t="str">
        <f>IFERROR(SUMPRODUCT((#REF!=V886)*($P$3:$P$3003)),"")</f>
        <v/>
      </c>
    </row>
    <row r="887" spans="7:24" x14ac:dyDescent="0.2">
      <c r="G887" s="2"/>
      <c r="H887" s="35"/>
      <c r="I887" s="2"/>
      <c r="J887" s="2"/>
      <c r="K887" s="8" t="str">
        <f>IFERROR(VLOOKUP(J887,data[],2,FALSE),"")</f>
        <v/>
      </c>
      <c r="L887" s="2"/>
      <c r="M887" s="2"/>
      <c r="N887" s="2"/>
      <c r="O887" s="2"/>
      <c r="P887" s="8" t="str">
        <f t="shared" si="27"/>
        <v/>
      </c>
      <c r="Q887" s="2"/>
      <c r="R887" s="2"/>
      <c r="S887" s="2"/>
      <c r="T887" s="2"/>
      <c r="V887" s="2">
        <v>885</v>
      </c>
      <c r="W887" s="32" t="str">
        <f t="shared" si="26"/>
        <v/>
      </c>
      <c r="X887" s="30" t="str">
        <f>IFERROR(SUMPRODUCT((#REF!=V887)*($P$3:$P$3003)),"")</f>
        <v/>
      </c>
    </row>
    <row r="888" spans="7:24" x14ac:dyDescent="0.2">
      <c r="G888" s="2"/>
      <c r="H888" s="35"/>
      <c r="I888" s="2"/>
      <c r="J888" s="2"/>
      <c r="K888" s="8" t="str">
        <f>IFERROR(VLOOKUP(J888,data[],2,FALSE),"")</f>
        <v/>
      </c>
      <c r="L888" s="2"/>
      <c r="M888" s="2"/>
      <c r="N888" s="2"/>
      <c r="O888" s="2"/>
      <c r="P888" s="8" t="str">
        <f t="shared" si="27"/>
        <v/>
      </c>
      <c r="Q888" s="2"/>
      <c r="R888" s="2"/>
      <c r="S888" s="2"/>
      <c r="T888" s="2"/>
      <c r="V888" s="2">
        <v>886</v>
      </c>
      <c r="W888" s="32" t="str">
        <f t="shared" si="26"/>
        <v/>
      </c>
      <c r="X888" s="30" t="str">
        <f>IFERROR(SUMPRODUCT((#REF!=V888)*($P$3:$P$3003)),"")</f>
        <v/>
      </c>
    </row>
    <row r="889" spans="7:24" x14ac:dyDescent="0.2">
      <c r="G889" s="2"/>
      <c r="H889" s="35"/>
      <c r="I889" s="2"/>
      <c r="J889" s="2"/>
      <c r="K889" s="8" t="str">
        <f>IFERROR(VLOOKUP(J889,data[],2,FALSE),"")</f>
        <v/>
      </c>
      <c r="L889" s="2"/>
      <c r="M889" s="2"/>
      <c r="N889" s="2"/>
      <c r="O889" s="2"/>
      <c r="P889" s="8" t="str">
        <f t="shared" si="27"/>
        <v/>
      </c>
      <c r="Q889" s="2"/>
      <c r="R889" s="2"/>
      <c r="S889" s="2"/>
      <c r="T889" s="2"/>
      <c r="V889" s="2">
        <v>887</v>
      </c>
      <c r="W889" s="32" t="str">
        <f t="shared" si="26"/>
        <v/>
      </c>
      <c r="X889" s="30" t="str">
        <f>IFERROR(SUMPRODUCT((#REF!=V889)*($P$3:$P$3003)),"")</f>
        <v/>
      </c>
    </row>
    <row r="890" spans="7:24" x14ac:dyDescent="0.2">
      <c r="G890" s="2"/>
      <c r="H890" s="35"/>
      <c r="I890" s="2"/>
      <c r="J890" s="2"/>
      <c r="K890" s="8" t="str">
        <f>IFERROR(VLOOKUP(J890,data[],2,FALSE),"")</f>
        <v/>
      </c>
      <c r="L890" s="2"/>
      <c r="M890" s="2"/>
      <c r="N890" s="2"/>
      <c r="O890" s="2"/>
      <c r="P890" s="8" t="str">
        <f t="shared" si="27"/>
        <v/>
      </c>
      <c r="Q890" s="2"/>
      <c r="R890" s="2"/>
      <c r="S890" s="2"/>
      <c r="T890" s="2"/>
      <c r="V890" s="2">
        <v>888</v>
      </c>
      <c r="W890" s="32" t="str">
        <f t="shared" si="26"/>
        <v/>
      </c>
      <c r="X890" s="30" t="str">
        <f>IFERROR(SUMPRODUCT((#REF!=V890)*($P$3:$P$3003)),"")</f>
        <v/>
      </c>
    </row>
    <row r="891" spans="7:24" x14ac:dyDescent="0.2">
      <c r="G891" s="2"/>
      <c r="H891" s="35"/>
      <c r="I891" s="2"/>
      <c r="J891" s="2"/>
      <c r="K891" s="8" t="str">
        <f>IFERROR(VLOOKUP(J891,data[],2,FALSE),"")</f>
        <v/>
      </c>
      <c r="L891" s="2"/>
      <c r="M891" s="2"/>
      <c r="N891" s="2"/>
      <c r="O891" s="2"/>
      <c r="P891" s="8" t="str">
        <f t="shared" si="27"/>
        <v/>
      </c>
      <c r="Q891" s="2"/>
      <c r="R891" s="2"/>
      <c r="S891" s="2"/>
      <c r="T891" s="2"/>
      <c r="V891" s="2">
        <v>889</v>
      </c>
      <c r="W891" s="32" t="str">
        <f t="shared" si="26"/>
        <v/>
      </c>
      <c r="X891" s="30" t="str">
        <f>IFERROR(SUMPRODUCT((#REF!=V891)*($P$3:$P$3003)),"")</f>
        <v/>
      </c>
    </row>
    <row r="892" spans="7:24" x14ac:dyDescent="0.2">
      <c r="G892" s="2"/>
      <c r="H892" s="35"/>
      <c r="I892" s="2"/>
      <c r="J892" s="2"/>
      <c r="K892" s="8" t="str">
        <f>IFERROR(VLOOKUP(J892,data[],2,FALSE),"")</f>
        <v/>
      </c>
      <c r="L892" s="2"/>
      <c r="M892" s="2"/>
      <c r="N892" s="2"/>
      <c r="O892" s="2"/>
      <c r="P892" s="8" t="str">
        <f t="shared" si="27"/>
        <v/>
      </c>
      <c r="Q892" s="2"/>
      <c r="R892" s="2"/>
      <c r="S892" s="2"/>
      <c r="T892" s="2"/>
      <c r="V892" s="2">
        <v>890</v>
      </c>
      <c r="W892" s="32" t="str">
        <f t="shared" si="26"/>
        <v/>
      </c>
      <c r="X892" s="30" t="str">
        <f>IFERROR(SUMPRODUCT((#REF!=V892)*($P$3:$P$3003)),"")</f>
        <v/>
      </c>
    </row>
    <row r="893" spans="7:24" x14ac:dyDescent="0.2">
      <c r="G893" s="2"/>
      <c r="H893" s="35"/>
      <c r="I893" s="2"/>
      <c r="J893" s="2"/>
      <c r="K893" s="8" t="str">
        <f>IFERROR(VLOOKUP(J893,data[],2,FALSE),"")</f>
        <v/>
      </c>
      <c r="L893" s="2"/>
      <c r="M893" s="2"/>
      <c r="N893" s="2"/>
      <c r="O893" s="2"/>
      <c r="P893" s="8" t="str">
        <f t="shared" si="27"/>
        <v/>
      </c>
      <c r="Q893" s="2"/>
      <c r="R893" s="2"/>
      <c r="S893" s="2"/>
      <c r="T893" s="2"/>
      <c r="V893" s="2">
        <v>891</v>
      </c>
      <c r="W893" s="32" t="str">
        <f t="shared" si="26"/>
        <v/>
      </c>
      <c r="X893" s="30" t="str">
        <f>IFERROR(SUMPRODUCT((#REF!=V893)*($P$3:$P$3003)),"")</f>
        <v/>
      </c>
    </row>
    <row r="894" spans="7:24" x14ac:dyDescent="0.2">
      <c r="G894" s="2"/>
      <c r="H894" s="35"/>
      <c r="I894" s="2"/>
      <c r="J894" s="2"/>
      <c r="K894" s="8" t="str">
        <f>IFERROR(VLOOKUP(J894,data[],2,FALSE),"")</f>
        <v/>
      </c>
      <c r="L894" s="2"/>
      <c r="M894" s="2"/>
      <c r="N894" s="2"/>
      <c r="O894" s="2"/>
      <c r="P894" s="8" t="str">
        <f t="shared" si="27"/>
        <v/>
      </c>
      <c r="Q894" s="2"/>
      <c r="R894" s="2"/>
      <c r="S894" s="2"/>
      <c r="T894" s="2"/>
      <c r="V894" s="2">
        <v>892</v>
      </c>
      <c r="W894" s="32" t="str">
        <f t="shared" si="26"/>
        <v/>
      </c>
      <c r="X894" s="30" t="str">
        <f>IFERROR(SUMPRODUCT((#REF!=V894)*($P$3:$P$3003)),"")</f>
        <v/>
      </c>
    </row>
    <row r="895" spans="7:24" x14ac:dyDescent="0.2">
      <c r="G895" s="2"/>
      <c r="H895" s="35"/>
      <c r="I895" s="2"/>
      <c r="J895" s="2"/>
      <c r="K895" s="8" t="str">
        <f>IFERROR(VLOOKUP(J895,data[],2,FALSE),"")</f>
        <v/>
      </c>
      <c r="L895" s="2"/>
      <c r="M895" s="2"/>
      <c r="N895" s="2"/>
      <c r="O895" s="2"/>
      <c r="P895" s="8" t="str">
        <f t="shared" si="27"/>
        <v/>
      </c>
      <c r="Q895" s="2"/>
      <c r="R895" s="2"/>
      <c r="S895" s="2"/>
      <c r="T895" s="2"/>
      <c r="V895" s="2">
        <v>893</v>
      </c>
      <c r="W895" s="32" t="str">
        <f t="shared" si="26"/>
        <v/>
      </c>
      <c r="X895" s="30" t="str">
        <f>IFERROR(SUMPRODUCT((#REF!=V895)*($P$3:$P$3003)),"")</f>
        <v/>
      </c>
    </row>
    <row r="896" spans="7:24" x14ac:dyDescent="0.2">
      <c r="G896" s="2"/>
      <c r="H896" s="35"/>
      <c r="I896" s="2"/>
      <c r="J896" s="2"/>
      <c r="K896" s="8" t="str">
        <f>IFERROR(VLOOKUP(J896,data[],2,FALSE),"")</f>
        <v/>
      </c>
      <c r="L896" s="2"/>
      <c r="M896" s="2"/>
      <c r="N896" s="2"/>
      <c r="O896" s="2"/>
      <c r="P896" s="8" t="str">
        <f t="shared" si="27"/>
        <v/>
      </c>
      <c r="Q896" s="2"/>
      <c r="R896" s="2"/>
      <c r="S896" s="2"/>
      <c r="T896" s="2"/>
      <c r="V896" s="2">
        <v>894</v>
      </c>
      <c r="W896" s="32" t="str">
        <f t="shared" si="26"/>
        <v/>
      </c>
      <c r="X896" s="30" t="str">
        <f>IFERROR(SUMPRODUCT((#REF!=V896)*($P$3:$P$3003)),"")</f>
        <v/>
      </c>
    </row>
    <row r="897" spans="7:24" x14ac:dyDescent="0.2">
      <c r="G897" s="2"/>
      <c r="H897" s="35"/>
      <c r="I897" s="2"/>
      <c r="J897" s="2"/>
      <c r="K897" s="8" t="str">
        <f>IFERROR(VLOOKUP(J897,data[],2,FALSE),"")</f>
        <v/>
      </c>
      <c r="L897" s="2"/>
      <c r="M897" s="2"/>
      <c r="N897" s="2"/>
      <c r="O897" s="2"/>
      <c r="P897" s="8" t="str">
        <f t="shared" si="27"/>
        <v/>
      </c>
      <c r="Q897" s="2"/>
      <c r="R897" s="2"/>
      <c r="S897" s="2"/>
      <c r="T897" s="2"/>
      <c r="V897" s="2">
        <v>895</v>
      </c>
      <c r="W897" s="32" t="str">
        <f t="shared" si="26"/>
        <v/>
      </c>
      <c r="X897" s="30" t="str">
        <f>IFERROR(SUMPRODUCT((#REF!=V897)*($P$3:$P$3003)),"")</f>
        <v/>
      </c>
    </row>
    <row r="898" spans="7:24" x14ac:dyDescent="0.2">
      <c r="G898" s="2"/>
      <c r="H898" s="35"/>
      <c r="I898" s="2"/>
      <c r="J898" s="2"/>
      <c r="K898" s="8" t="str">
        <f>IFERROR(VLOOKUP(J898,data[],2,FALSE),"")</f>
        <v/>
      </c>
      <c r="L898" s="2"/>
      <c r="M898" s="2"/>
      <c r="N898" s="2"/>
      <c r="O898" s="2"/>
      <c r="P898" s="8" t="str">
        <f t="shared" si="27"/>
        <v/>
      </c>
      <c r="Q898" s="2"/>
      <c r="R898" s="2"/>
      <c r="S898" s="2"/>
      <c r="T898" s="2"/>
      <c r="V898" s="2">
        <v>896</v>
      </c>
      <c r="W898" s="32" t="str">
        <f t="shared" si="26"/>
        <v/>
      </c>
      <c r="X898" s="30" t="str">
        <f>IFERROR(SUMPRODUCT((#REF!=V898)*($P$3:$P$3003)),"")</f>
        <v/>
      </c>
    </row>
    <row r="899" spans="7:24" x14ac:dyDescent="0.2">
      <c r="G899" s="2"/>
      <c r="H899" s="35"/>
      <c r="I899" s="2"/>
      <c r="J899" s="2"/>
      <c r="K899" s="8" t="str">
        <f>IFERROR(VLOOKUP(J899,data[],2,FALSE),"")</f>
        <v/>
      </c>
      <c r="L899" s="2"/>
      <c r="M899" s="2"/>
      <c r="N899" s="2"/>
      <c r="O899" s="2"/>
      <c r="P899" s="8" t="str">
        <f t="shared" si="27"/>
        <v/>
      </c>
      <c r="Q899" s="2"/>
      <c r="R899" s="2"/>
      <c r="S899" s="2"/>
      <c r="T899" s="2"/>
      <c r="V899" s="2">
        <v>897</v>
      </c>
      <c r="W899" s="32" t="str">
        <f t="shared" ref="W899:W962" si="28">IFERROR(VLOOKUP(V899,buy,12,FALSE),"")</f>
        <v/>
      </c>
      <c r="X899" s="30" t="str">
        <f>IFERROR(SUMPRODUCT((#REF!=V899)*($P$3:$P$3003)),"")</f>
        <v/>
      </c>
    </row>
    <row r="900" spans="7:24" x14ac:dyDescent="0.2">
      <c r="G900" s="2"/>
      <c r="H900" s="35"/>
      <c r="I900" s="2"/>
      <c r="J900" s="2"/>
      <c r="K900" s="8" t="str">
        <f>IFERROR(VLOOKUP(J900,data[],2,FALSE),"")</f>
        <v/>
      </c>
      <c r="L900" s="2"/>
      <c r="M900" s="2"/>
      <c r="N900" s="2"/>
      <c r="O900" s="2"/>
      <c r="P900" s="8" t="str">
        <f t="shared" ref="P900:P963" si="29">IF(J900="","",SUM(L900:N900)*(O900)+(Q900-R900))</f>
        <v/>
      </c>
      <c r="Q900" s="2"/>
      <c r="R900" s="2"/>
      <c r="S900" s="2"/>
      <c r="T900" s="2"/>
      <c r="V900" s="2">
        <v>898</v>
      </c>
      <c r="W900" s="32" t="str">
        <f t="shared" si="28"/>
        <v/>
      </c>
      <c r="X900" s="30" t="str">
        <f>IFERROR(SUMPRODUCT((#REF!=V900)*($P$3:$P$3003)),"")</f>
        <v/>
      </c>
    </row>
    <row r="901" spans="7:24" x14ac:dyDescent="0.2">
      <c r="G901" s="2"/>
      <c r="H901" s="35"/>
      <c r="I901" s="2"/>
      <c r="J901" s="2"/>
      <c r="K901" s="8" t="str">
        <f>IFERROR(VLOOKUP(J901,data[],2,FALSE),"")</f>
        <v/>
      </c>
      <c r="L901" s="2"/>
      <c r="M901" s="2"/>
      <c r="N901" s="2"/>
      <c r="O901" s="2"/>
      <c r="P901" s="8" t="str">
        <f t="shared" si="29"/>
        <v/>
      </c>
      <c r="Q901" s="2"/>
      <c r="R901" s="2"/>
      <c r="S901" s="2"/>
      <c r="T901" s="2"/>
      <c r="V901" s="2">
        <v>899</v>
      </c>
      <c r="W901" s="32" t="str">
        <f t="shared" si="28"/>
        <v/>
      </c>
      <c r="X901" s="30" t="str">
        <f>IFERROR(SUMPRODUCT((#REF!=V901)*($P$3:$P$3003)),"")</f>
        <v/>
      </c>
    </row>
    <row r="902" spans="7:24" x14ac:dyDescent="0.2">
      <c r="G902" s="2"/>
      <c r="H902" s="35"/>
      <c r="I902" s="2"/>
      <c r="J902" s="2"/>
      <c r="K902" s="8" t="str">
        <f>IFERROR(VLOOKUP(J902,data[],2,FALSE),"")</f>
        <v/>
      </c>
      <c r="L902" s="2"/>
      <c r="M902" s="2"/>
      <c r="N902" s="2"/>
      <c r="O902" s="2"/>
      <c r="P902" s="8" t="str">
        <f t="shared" si="29"/>
        <v/>
      </c>
      <c r="Q902" s="2"/>
      <c r="R902" s="2"/>
      <c r="S902" s="2"/>
      <c r="T902" s="2"/>
      <c r="V902" s="2">
        <v>900</v>
      </c>
      <c r="W902" s="32" t="str">
        <f t="shared" si="28"/>
        <v/>
      </c>
      <c r="X902" s="30" t="str">
        <f>IFERROR(SUMPRODUCT((#REF!=V902)*($P$3:$P$3003)),"")</f>
        <v/>
      </c>
    </row>
    <row r="903" spans="7:24" x14ac:dyDescent="0.2">
      <c r="G903" s="2"/>
      <c r="H903" s="35"/>
      <c r="I903" s="2"/>
      <c r="J903" s="2"/>
      <c r="K903" s="8" t="str">
        <f>IFERROR(VLOOKUP(J903,data[],2,FALSE),"")</f>
        <v/>
      </c>
      <c r="L903" s="2"/>
      <c r="M903" s="2"/>
      <c r="N903" s="2"/>
      <c r="O903" s="2"/>
      <c r="P903" s="8" t="str">
        <f t="shared" si="29"/>
        <v/>
      </c>
      <c r="Q903" s="2"/>
      <c r="R903" s="2"/>
      <c r="S903" s="2"/>
      <c r="T903" s="2"/>
      <c r="V903" s="2">
        <v>901</v>
      </c>
      <c r="W903" s="32" t="str">
        <f t="shared" si="28"/>
        <v/>
      </c>
      <c r="X903" s="30" t="str">
        <f>IFERROR(SUMPRODUCT((#REF!=V903)*($P$3:$P$3003)),"")</f>
        <v/>
      </c>
    </row>
    <row r="904" spans="7:24" x14ac:dyDescent="0.2">
      <c r="G904" s="2"/>
      <c r="H904" s="35"/>
      <c r="I904" s="2"/>
      <c r="J904" s="2"/>
      <c r="K904" s="8" t="str">
        <f>IFERROR(VLOOKUP(J904,data[],2,FALSE),"")</f>
        <v/>
      </c>
      <c r="L904" s="2"/>
      <c r="M904" s="2"/>
      <c r="N904" s="2"/>
      <c r="O904" s="2"/>
      <c r="P904" s="8" t="str">
        <f t="shared" si="29"/>
        <v/>
      </c>
      <c r="Q904" s="2"/>
      <c r="R904" s="2"/>
      <c r="S904" s="2"/>
      <c r="T904" s="2"/>
      <c r="V904" s="2">
        <v>902</v>
      </c>
      <c r="W904" s="32" t="str">
        <f t="shared" si="28"/>
        <v/>
      </c>
      <c r="X904" s="30" t="str">
        <f>IFERROR(SUMPRODUCT((#REF!=V904)*($P$3:$P$3003)),"")</f>
        <v/>
      </c>
    </row>
    <row r="905" spans="7:24" x14ac:dyDescent="0.2">
      <c r="G905" s="2"/>
      <c r="H905" s="35"/>
      <c r="I905" s="2"/>
      <c r="J905" s="2"/>
      <c r="K905" s="8" t="str">
        <f>IFERROR(VLOOKUP(J905,data[],2,FALSE),"")</f>
        <v/>
      </c>
      <c r="L905" s="2"/>
      <c r="M905" s="2"/>
      <c r="N905" s="2"/>
      <c r="O905" s="2"/>
      <c r="P905" s="8" t="str">
        <f t="shared" si="29"/>
        <v/>
      </c>
      <c r="Q905" s="2"/>
      <c r="R905" s="2"/>
      <c r="S905" s="2"/>
      <c r="T905" s="2"/>
      <c r="V905" s="2">
        <v>903</v>
      </c>
      <c r="W905" s="32" t="str">
        <f t="shared" si="28"/>
        <v/>
      </c>
      <c r="X905" s="30" t="str">
        <f>IFERROR(SUMPRODUCT((#REF!=V905)*($P$3:$P$3003)),"")</f>
        <v/>
      </c>
    </row>
    <row r="906" spans="7:24" x14ac:dyDescent="0.2">
      <c r="G906" s="2"/>
      <c r="H906" s="35"/>
      <c r="I906" s="2"/>
      <c r="J906" s="2"/>
      <c r="K906" s="8" t="str">
        <f>IFERROR(VLOOKUP(J906,data[],2,FALSE),"")</f>
        <v/>
      </c>
      <c r="L906" s="2"/>
      <c r="M906" s="2"/>
      <c r="N906" s="2"/>
      <c r="O906" s="2"/>
      <c r="P906" s="8" t="str">
        <f t="shared" si="29"/>
        <v/>
      </c>
      <c r="Q906" s="2"/>
      <c r="R906" s="2"/>
      <c r="S906" s="2"/>
      <c r="T906" s="2"/>
      <c r="V906" s="2">
        <v>904</v>
      </c>
      <c r="W906" s="32" t="str">
        <f t="shared" si="28"/>
        <v/>
      </c>
      <c r="X906" s="30" t="str">
        <f>IFERROR(SUMPRODUCT((#REF!=V906)*($P$3:$P$3003)),"")</f>
        <v/>
      </c>
    </row>
    <row r="907" spans="7:24" x14ac:dyDescent="0.2">
      <c r="G907" s="2"/>
      <c r="H907" s="35"/>
      <c r="I907" s="2"/>
      <c r="J907" s="2"/>
      <c r="K907" s="8" t="str">
        <f>IFERROR(VLOOKUP(J907,data[],2,FALSE),"")</f>
        <v/>
      </c>
      <c r="L907" s="2"/>
      <c r="M907" s="2"/>
      <c r="N907" s="2"/>
      <c r="O907" s="2"/>
      <c r="P907" s="8" t="str">
        <f t="shared" si="29"/>
        <v/>
      </c>
      <c r="Q907" s="2"/>
      <c r="R907" s="2"/>
      <c r="S907" s="2"/>
      <c r="T907" s="2"/>
      <c r="V907" s="2">
        <v>905</v>
      </c>
      <c r="W907" s="32" t="str">
        <f t="shared" si="28"/>
        <v/>
      </c>
      <c r="X907" s="30" t="str">
        <f>IFERROR(SUMPRODUCT((#REF!=V907)*($P$3:$P$3003)),"")</f>
        <v/>
      </c>
    </row>
    <row r="908" spans="7:24" x14ac:dyDescent="0.2">
      <c r="G908" s="2"/>
      <c r="H908" s="35"/>
      <c r="I908" s="2"/>
      <c r="J908" s="2"/>
      <c r="K908" s="8" t="str">
        <f>IFERROR(VLOOKUP(J908,data[],2,FALSE),"")</f>
        <v/>
      </c>
      <c r="L908" s="2"/>
      <c r="M908" s="2"/>
      <c r="N908" s="2"/>
      <c r="O908" s="2"/>
      <c r="P908" s="8" t="str">
        <f t="shared" si="29"/>
        <v/>
      </c>
      <c r="Q908" s="2"/>
      <c r="R908" s="2"/>
      <c r="S908" s="2"/>
      <c r="T908" s="2"/>
      <c r="V908" s="2">
        <v>906</v>
      </c>
      <c r="W908" s="32" t="str">
        <f t="shared" si="28"/>
        <v/>
      </c>
      <c r="X908" s="30" t="str">
        <f>IFERROR(SUMPRODUCT((#REF!=V908)*($P$3:$P$3003)),"")</f>
        <v/>
      </c>
    </row>
    <row r="909" spans="7:24" x14ac:dyDescent="0.2">
      <c r="G909" s="2"/>
      <c r="H909" s="35"/>
      <c r="I909" s="2"/>
      <c r="J909" s="2"/>
      <c r="K909" s="8" t="str">
        <f>IFERROR(VLOOKUP(J909,data[],2,FALSE),"")</f>
        <v/>
      </c>
      <c r="L909" s="2"/>
      <c r="M909" s="2"/>
      <c r="N909" s="2"/>
      <c r="O909" s="2"/>
      <c r="P909" s="8" t="str">
        <f t="shared" si="29"/>
        <v/>
      </c>
      <c r="Q909" s="2"/>
      <c r="R909" s="2"/>
      <c r="S909" s="2"/>
      <c r="T909" s="2"/>
      <c r="V909" s="2">
        <v>907</v>
      </c>
      <c r="W909" s="32" t="str">
        <f t="shared" si="28"/>
        <v/>
      </c>
      <c r="X909" s="30" t="str">
        <f>IFERROR(SUMPRODUCT((#REF!=V909)*($P$3:$P$3003)),"")</f>
        <v/>
      </c>
    </row>
    <row r="910" spans="7:24" x14ac:dyDescent="0.2">
      <c r="G910" s="2"/>
      <c r="H910" s="35"/>
      <c r="I910" s="2"/>
      <c r="J910" s="2"/>
      <c r="K910" s="8" t="str">
        <f>IFERROR(VLOOKUP(J910,data[],2,FALSE),"")</f>
        <v/>
      </c>
      <c r="L910" s="2"/>
      <c r="M910" s="2"/>
      <c r="N910" s="2"/>
      <c r="O910" s="2"/>
      <c r="P910" s="8" t="str">
        <f t="shared" si="29"/>
        <v/>
      </c>
      <c r="Q910" s="2"/>
      <c r="R910" s="2"/>
      <c r="S910" s="2"/>
      <c r="T910" s="2"/>
      <c r="V910" s="2">
        <v>908</v>
      </c>
      <c r="W910" s="32" t="str">
        <f t="shared" si="28"/>
        <v/>
      </c>
      <c r="X910" s="30" t="str">
        <f>IFERROR(SUMPRODUCT((#REF!=V910)*($P$3:$P$3003)),"")</f>
        <v/>
      </c>
    </row>
    <row r="911" spans="7:24" x14ac:dyDescent="0.2">
      <c r="G911" s="2"/>
      <c r="H911" s="35"/>
      <c r="I911" s="2"/>
      <c r="J911" s="2"/>
      <c r="K911" s="8" t="str">
        <f>IFERROR(VLOOKUP(J911,data[],2,FALSE),"")</f>
        <v/>
      </c>
      <c r="L911" s="2"/>
      <c r="M911" s="2"/>
      <c r="N911" s="2"/>
      <c r="O911" s="2"/>
      <c r="P911" s="8" t="str">
        <f t="shared" si="29"/>
        <v/>
      </c>
      <c r="Q911" s="2"/>
      <c r="R911" s="2"/>
      <c r="S911" s="2"/>
      <c r="T911" s="2"/>
      <c r="V911" s="2">
        <v>909</v>
      </c>
      <c r="W911" s="32" t="str">
        <f t="shared" si="28"/>
        <v/>
      </c>
      <c r="X911" s="30" t="str">
        <f>IFERROR(SUMPRODUCT((#REF!=V911)*($P$3:$P$3003)),"")</f>
        <v/>
      </c>
    </row>
    <row r="912" spans="7:24" x14ac:dyDescent="0.2">
      <c r="G912" s="2"/>
      <c r="H912" s="35"/>
      <c r="I912" s="2"/>
      <c r="J912" s="2"/>
      <c r="K912" s="8" t="str">
        <f>IFERROR(VLOOKUP(J912,data[],2,FALSE),"")</f>
        <v/>
      </c>
      <c r="L912" s="2"/>
      <c r="M912" s="2"/>
      <c r="N912" s="2"/>
      <c r="O912" s="2"/>
      <c r="P912" s="8" t="str">
        <f t="shared" si="29"/>
        <v/>
      </c>
      <c r="Q912" s="2"/>
      <c r="R912" s="2"/>
      <c r="S912" s="2"/>
      <c r="T912" s="2"/>
      <c r="V912" s="2">
        <v>910</v>
      </c>
      <c r="W912" s="32" t="str">
        <f t="shared" si="28"/>
        <v/>
      </c>
      <c r="X912" s="30" t="str">
        <f>IFERROR(SUMPRODUCT((#REF!=V912)*($P$3:$P$3003)),"")</f>
        <v/>
      </c>
    </row>
    <row r="913" spans="7:24" x14ac:dyDescent="0.2">
      <c r="G913" s="2"/>
      <c r="H913" s="35"/>
      <c r="I913" s="2"/>
      <c r="J913" s="2"/>
      <c r="K913" s="8" t="str">
        <f>IFERROR(VLOOKUP(J913,data[],2,FALSE),"")</f>
        <v/>
      </c>
      <c r="L913" s="2"/>
      <c r="M913" s="2"/>
      <c r="N913" s="2"/>
      <c r="O913" s="2"/>
      <c r="P913" s="8" t="str">
        <f t="shared" si="29"/>
        <v/>
      </c>
      <c r="Q913" s="2"/>
      <c r="R913" s="2"/>
      <c r="S913" s="2"/>
      <c r="T913" s="2"/>
      <c r="V913" s="2">
        <v>911</v>
      </c>
      <c r="W913" s="32" t="str">
        <f t="shared" si="28"/>
        <v/>
      </c>
      <c r="X913" s="30" t="str">
        <f>IFERROR(SUMPRODUCT((#REF!=V913)*($P$3:$P$3003)),"")</f>
        <v/>
      </c>
    </row>
    <row r="914" spans="7:24" x14ac:dyDescent="0.2">
      <c r="G914" s="2"/>
      <c r="H914" s="35"/>
      <c r="I914" s="2"/>
      <c r="J914" s="2"/>
      <c r="K914" s="8" t="str">
        <f>IFERROR(VLOOKUP(J914,data[],2,FALSE),"")</f>
        <v/>
      </c>
      <c r="L914" s="2"/>
      <c r="M914" s="2"/>
      <c r="N914" s="2"/>
      <c r="O914" s="2"/>
      <c r="P914" s="8" t="str">
        <f t="shared" si="29"/>
        <v/>
      </c>
      <c r="Q914" s="2"/>
      <c r="R914" s="2"/>
      <c r="S914" s="2"/>
      <c r="T914" s="2"/>
      <c r="V914" s="2">
        <v>912</v>
      </c>
      <c r="W914" s="32" t="str">
        <f t="shared" si="28"/>
        <v/>
      </c>
      <c r="X914" s="30" t="str">
        <f>IFERROR(SUMPRODUCT((#REF!=V914)*($P$3:$P$3003)),"")</f>
        <v/>
      </c>
    </row>
    <row r="915" spans="7:24" x14ac:dyDescent="0.2">
      <c r="G915" s="2"/>
      <c r="H915" s="35"/>
      <c r="I915" s="2"/>
      <c r="J915" s="2"/>
      <c r="K915" s="8" t="str">
        <f>IFERROR(VLOOKUP(J915,data[],2,FALSE),"")</f>
        <v/>
      </c>
      <c r="L915" s="2"/>
      <c r="M915" s="2"/>
      <c r="N915" s="2"/>
      <c r="O915" s="2"/>
      <c r="P915" s="8" t="str">
        <f t="shared" si="29"/>
        <v/>
      </c>
      <c r="Q915" s="2"/>
      <c r="R915" s="2"/>
      <c r="S915" s="2"/>
      <c r="T915" s="2"/>
      <c r="V915" s="2">
        <v>913</v>
      </c>
      <c r="W915" s="32" t="str">
        <f t="shared" si="28"/>
        <v/>
      </c>
      <c r="X915" s="30" t="str">
        <f>IFERROR(SUMPRODUCT((#REF!=V915)*($P$3:$P$3003)),"")</f>
        <v/>
      </c>
    </row>
    <row r="916" spans="7:24" x14ac:dyDescent="0.2">
      <c r="G916" s="2"/>
      <c r="H916" s="35"/>
      <c r="I916" s="2"/>
      <c r="J916" s="2"/>
      <c r="K916" s="8" t="str">
        <f>IFERROR(VLOOKUP(J916,data[],2,FALSE),"")</f>
        <v/>
      </c>
      <c r="L916" s="2"/>
      <c r="M916" s="2"/>
      <c r="N916" s="2"/>
      <c r="O916" s="2"/>
      <c r="P916" s="8" t="str">
        <f t="shared" si="29"/>
        <v/>
      </c>
      <c r="Q916" s="2"/>
      <c r="R916" s="2"/>
      <c r="S916" s="2"/>
      <c r="T916" s="2"/>
      <c r="V916" s="2">
        <v>914</v>
      </c>
      <c r="W916" s="32" t="str">
        <f t="shared" si="28"/>
        <v/>
      </c>
      <c r="X916" s="30" t="str">
        <f>IFERROR(SUMPRODUCT((#REF!=V916)*($P$3:$P$3003)),"")</f>
        <v/>
      </c>
    </row>
    <row r="917" spans="7:24" x14ac:dyDescent="0.2">
      <c r="G917" s="2"/>
      <c r="H917" s="35"/>
      <c r="I917" s="2"/>
      <c r="J917" s="2"/>
      <c r="K917" s="8" t="str">
        <f>IFERROR(VLOOKUP(J917,data[],2,FALSE),"")</f>
        <v/>
      </c>
      <c r="L917" s="2"/>
      <c r="M917" s="2"/>
      <c r="N917" s="2"/>
      <c r="O917" s="2"/>
      <c r="P917" s="8" t="str">
        <f t="shared" si="29"/>
        <v/>
      </c>
      <c r="Q917" s="2"/>
      <c r="R917" s="2"/>
      <c r="S917" s="2"/>
      <c r="T917" s="2"/>
      <c r="V917" s="2">
        <v>915</v>
      </c>
      <c r="W917" s="32" t="str">
        <f t="shared" si="28"/>
        <v/>
      </c>
      <c r="X917" s="30" t="str">
        <f>IFERROR(SUMPRODUCT((#REF!=V917)*($P$3:$P$3003)),"")</f>
        <v/>
      </c>
    </row>
    <row r="918" spans="7:24" x14ac:dyDescent="0.2">
      <c r="G918" s="2"/>
      <c r="H918" s="35"/>
      <c r="I918" s="2"/>
      <c r="J918" s="2"/>
      <c r="K918" s="8" t="str">
        <f>IFERROR(VLOOKUP(J918,data[],2,FALSE),"")</f>
        <v/>
      </c>
      <c r="L918" s="2"/>
      <c r="M918" s="2"/>
      <c r="N918" s="2"/>
      <c r="O918" s="2"/>
      <c r="P918" s="8" t="str">
        <f t="shared" si="29"/>
        <v/>
      </c>
      <c r="Q918" s="2"/>
      <c r="R918" s="2"/>
      <c r="S918" s="2"/>
      <c r="T918" s="2"/>
      <c r="V918" s="2">
        <v>916</v>
      </c>
      <c r="W918" s="32" t="str">
        <f t="shared" si="28"/>
        <v/>
      </c>
      <c r="X918" s="30" t="str">
        <f>IFERROR(SUMPRODUCT((#REF!=V918)*($P$3:$P$3003)),"")</f>
        <v/>
      </c>
    </row>
    <row r="919" spans="7:24" x14ac:dyDescent="0.2">
      <c r="G919" s="2"/>
      <c r="H919" s="35"/>
      <c r="I919" s="2"/>
      <c r="J919" s="2"/>
      <c r="K919" s="8" t="str">
        <f>IFERROR(VLOOKUP(J919,data[],2,FALSE),"")</f>
        <v/>
      </c>
      <c r="L919" s="2"/>
      <c r="M919" s="2"/>
      <c r="N919" s="2"/>
      <c r="O919" s="2"/>
      <c r="P919" s="8" t="str">
        <f t="shared" si="29"/>
        <v/>
      </c>
      <c r="Q919" s="2"/>
      <c r="R919" s="2"/>
      <c r="S919" s="2"/>
      <c r="T919" s="2"/>
      <c r="V919" s="2">
        <v>917</v>
      </c>
      <c r="W919" s="32" t="str">
        <f t="shared" si="28"/>
        <v/>
      </c>
      <c r="X919" s="30" t="str">
        <f>IFERROR(SUMPRODUCT((#REF!=V919)*($P$3:$P$3003)),"")</f>
        <v/>
      </c>
    </row>
    <row r="920" spans="7:24" x14ac:dyDescent="0.2">
      <c r="G920" s="2"/>
      <c r="H920" s="35"/>
      <c r="I920" s="2"/>
      <c r="J920" s="2"/>
      <c r="K920" s="8" t="str">
        <f>IFERROR(VLOOKUP(J920,data[],2,FALSE),"")</f>
        <v/>
      </c>
      <c r="L920" s="2"/>
      <c r="M920" s="2"/>
      <c r="N920" s="2"/>
      <c r="O920" s="2"/>
      <c r="P920" s="8" t="str">
        <f t="shared" si="29"/>
        <v/>
      </c>
      <c r="Q920" s="2"/>
      <c r="R920" s="2"/>
      <c r="S920" s="2"/>
      <c r="T920" s="2"/>
      <c r="V920" s="2">
        <v>918</v>
      </c>
      <c r="W920" s="32" t="str">
        <f t="shared" si="28"/>
        <v/>
      </c>
      <c r="X920" s="30" t="str">
        <f>IFERROR(SUMPRODUCT((#REF!=V920)*($P$3:$P$3003)),"")</f>
        <v/>
      </c>
    </row>
    <row r="921" spans="7:24" x14ac:dyDescent="0.2">
      <c r="G921" s="2"/>
      <c r="H921" s="35"/>
      <c r="I921" s="2"/>
      <c r="J921" s="2"/>
      <c r="K921" s="8" t="str">
        <f>IFERROR(VLOOKUP(J921,data[],2,FALSE),"")</f>
        <v/>
      </c>
      <c r="L921" s="2"/>
      <c r="M921" s="2"/>
      <c r="N921" s="2"/>
      <c r="O921" s="2"/>
      <c r="P921" s="8" t="str">
        <f t="shared" si="29"/>
        <v/>
      </c>
      <c r="Q921" s="2"/>
      <c r="R921" s="2"/>
      <c r="S921" s="2"/>
      <c r="T921" s="2"/>
      <c r="V921" s="2">
        <v>919</v>
      </c>
      <c r="W921" s="32" t="str">
        <f t="shared" si="28"/>
        <v/>
      </c>
      <c r="X921" s="30" t="str">
        <f>IFERROR(SUMPRODUCT((#REF!=V921)*($P$3:$P$3003)),"")</f>
        <v/>
      </c>
    </row>
    <row r="922" spans="7:24" x14ac:dyDescent="0.2">
      <c r="G922" s="2"/>
      <c r="H922" s="35"/>
      <c r="I922" s="2"/>
      <c r="J922" s="2"/>
      <c r="K922" s="8" t="str">
        <f>IFERROR(VLOOKUP(J922,data[],2,FALSE),"")</f>
        <v/>
      </c>
      <c r="L922" s="2"/>
      <c r="M922" s="2"/>
      <c r="N922" s="2"/>
      <c r="O922" s="2"/>
      <c r="P922" s="8" t="str">
        <f t="shared" si="29"/>
        <v/>
      </c>
      <c r="Q922" s="2"/>
      <c r="R922" s="2"/>
      <c r="S922" s="2"/>
      <c r="T922" s="2"/>
      <c r="V922" s="2">
        <v>920</v>
      </c>
      <c r="W922" s="32" t="str">
        <f t="shared" si="28"/>
        <v/>
      </c>
      <c r="X922" s="30" t="str">
        <f>IFERROR(SUMPRODUCT((#REF!=V922)*($P$3:$P$3003)),"")</f>
        <v/>
      </c>
    </row>
    <row r="923" spans="7:24" x14ac:dyDescent="0.2">
      <c r="G923" s="2"/>
      <c r="H923" s="35"/>
      <c r="I923" s="2"/>
      <c r="J923" s="2"/>
      <c r="K923" s="8" t="str">
        <f>IFERROR(VLOOKUP(J923,data[],2,FALSE),"")</f>
        <v/>
      </c>
      <c r="L923" s="2"/>
      <c r="M923" s="2"/>
      <c r="N923" s="2"/>
      <c r="O923" s="2"/>
      <c r="P923" s="8" t="str">
        <f t="shared" si="29"/>
        <v/>
      </c>
      <c r="Q923" s="2"/>
      <c r="R923" s="2"/>
      <c r="S923" s="2"/>
      <c r="T923" s="2"/>
      <c r="V923" s="2">
        <v>921</v>
      </c>
      <c r="W923" s="32" t="str">
        <f t="shared" si="28"/>
        <v/>
      </c>
      <c r="X923" s="30" t="str">
        <f>IFERROR(SUMPRODUCT((#REF!=V923)*($P$3:$P$3003)),"")</f>
        <v/>
      </c>
    </row>
    <row r="924" spans="7:24" x14ac:dyDescent="0.2">
      <c r="G924" s="2"/>
      <c r="H924" s="35"/>
      <c r="I924" s="2"/>
      <c r="J924" s="2"/>
      <c r="K924" s="8" t="str">
        <f>IFERROR(VLOOKUP(J924,data[],2,FALSE),"")</f>
        <v/>
      </c>
      <c r="L924" s="2"/>
      <c r="M924" s="2"/>
      <c r="N924" s="2"/>
      <c r="O924" s="2"/>
      <c r="P924" s="8" t="str">
        <f t="shared" si="29"/>
        <v/>
      </c>
      <c r="Q924" s="2"/>
      <c r="R924" s="2"/>
      <c r="S924" s="2"/>
      <c r="T924" s="2"/>
      <c r="V924" s="2">
        <v>922</v>
      </c>
      <c r="W924" s="32" t="str">
        <f t="shared" si="28"/>
        <v/>
      </c>
      <c r="X924" s="30" t="str">
        <f>IFERROR(SUMPRODUCT((#REF!=V924)*($P$3:$P$3003)),"")</f>
        <v/>
      </c>
    </row>
    <row r="925" spans="7:24" x14ac:dyDescent="0.2">
      <c r="G925" s="2"/>
      <c r="H925" s="35"/>
      <c r="I925" s="2"/>
      <c r="J925" s="2"/>
      <c r="K925" s="8" t="str">
        <f>IFERROR(VLOOKUP(J925,data[],2,FALSE),"")</f>
        <v/>
      </c>
      <c r="L925" s="2"/>
      <c r="M925" s="2"/>
      <c r="N925" s="2"/>
      <c r="O925" s="2"/>
      <c r="P925" s="8" t="str">
        <f t="shared" si="29"/>
        <v/>
      </c>
      <c r="Q925" s="2"/>
      <c r="R925" s="2"/>
      <c r="S925" s="2"/>
      <c r="T925" s="2"/>
      <c r="V925" s="2">
        <v>923</v>
      </c>
      <c r="W925" s="32" t="str">
        <f t="shared" si="28"/>
        <v/>
      </c>
      <c r="X925" s="30" t="str">
        <f>IFERROR(SUMPRODUCT((#REF!=V925)*($P$3:$P$3003)),"")</f>
        <v/>
      </c>
    </row>
    <row r="926" spans="7:24" x14ac:dyDescent="0.2">
      <c r="G926" s="2"/>
      <c r="H926" s="35"/>
      <c r="I926" s="2"/>
      <c r="J926" s="2"/>
      <c r="K926" s="8" t="str">
        <f>IFERROR(VLOOKUP(J926,data[],2,FALSE),"")</f>
        <v/>
      </c>
      <c r="L926" s="2"/>
      <c r="M926" s="2"/>
      <c r="N926" s="2"/>
      <c r="O926" s="2"/>
      <c r="P926" s="8" t="str">
        <f t="shared" si="29"/>
        <v/>
      </c>
      <c r="Q926" s="2"/>
      <c r="R926" s="2"/>
      <c r="S926" s="2"/>
      <c r="T926" s="2"/>
      <c r="V926" s="2">
        <v>924</v>
      </c>
      <c r="W926" s="32" t="str">
        <f t="shared" si="28"/>
        <v/>
      </c>
      <c r="X926" s="30" t="str">
        <f>IFERROR(SUMPRODUCT((#REF!=V926)*($P$3:$P$3003)),"")</f>
        <v/>
      </c>
    </row>
    <row r="927" spans="7:24" x14ac:dyDescent="0.2">
      <c r="G927" s="2"/>
      <c r="H927" s="35"/>
      <c r="I927" s="2"/>
      <c r="J927" s="2"/>
      <c r="K927" s="8" t="str">
        <f>IFERROR(VLOOKUP(J927,data[],2,FALSE),"")</f>
        <v/>
      </c>
      <c r="L927" s="2"/>
      <c r="M927" s="2"/>
      <c r="N927" s="2"/>
      <c r="O927" s="2"/>
      <c r="P927" s="8" t="str">
        <f t="shared" si="29"/>
        <v/>
      </c>
      <c r="Q927" s="2"/>
      <c r="R927" s="2"/>
      <c r="S927" s="2"/>
      <c r="T927" s="2"/>
      <c r="V927" s="2">
        <v>925</v>
      </c>
      <c r="W927" s="32" t="str">
        <f t="shared" si="28"/>
        <v/>
      </c>
      <c r="X927" s="30" t="str">
        <f>IFERROR(SUMPRODUCT((#REF!=V927)*($P$3:$P$3003)),"")</f>
        <v/>
      </c>
    </row>
    <row r="928" spans="7:24" x14ac:dyDescent="0.2">
      <c r="G928" s="2"/>
      <c r="H928" s="35"/>
      <c r="I928" s="2"/>
      <c r="J928" s="2"/>
      <c r="K928" s="8" t="str">
        <f>IFERROR(VLOOKUP(J928,data[],2,FALSE),"")</f>
        <v/>
      </c>
      <c r="L928" s="2"/>
      <c r="M928" s="2"/>
      <c r="N928" s="2"/>
      <c r="O928" s="2"/>
      <c r="P928" s="8" t="str">
        <f t="shared" si="29"/>
        <v/>
      </c>
      <c r="Q928" s="2"/>
      <c r="R928" s="2"/>
      <c r="S928" s="2"/>
      <c r="T928" s="2"/>
      <c r="V928" s="2">
        <v>926</v>
      </c>
      <c r="W928" s="32" t="str">
        <f t="shared" si="28"/>
        <v/>
      </c>
      <c r="X928" s="30" t="str">
        <f>IFERROR(SUMPRODUCT((#REF!=V928)*($P$3:$P$3003)),"")</f>
        <v/>
      </c>
    </row>
    <row r="929" spans="7:24" x14ac:dyDescent="0.2">
      <c r="G929" s="2"/>
      <c r="H929" s="35"/>
      <c r="I929" s="2"/>
      <c r="J929" s="2"/>
      <c r="K929" s="8" t="str">
        <f>IFERROR(VLOOKUP(J929,data[],2,FALSE),"")</f>
        <v/>
      </c>
      <c r="L929" s="2"/>
      <c r="M929" s="2"/>
      <c r="N929" s="2"/>
      <c r="O929" s="2"/>
      <c r="P929" s="8" t="str">
        <f t="shared" si="29"/>
        <v/>
      </c>
      <c r="Q929" s="2"/>
      <c r="R929" s="2"/>
      <c r="S929" s="2"/>
      <c r="T929" s="2"/>
      <c r="V929" s="2">
        <v>927</v>
      </c>
      <c r="W929" s="32" t="str">
        <f t="shared" si="28"/>
        <v/>
      </c>
      <c r="X929" s="30" t="str">
        <f>IFERROR(SUMPRODUCT((#REF!=V929)*($P$3:$P$3003)),"")</f>
        <v/>
      </c>
    </row>
    <row r="930" spans="7:24" x14ac:dyDescent="0.2">
      <c r="G930" s="2"/>
      <c r="H930" s="35"/>
      <c r="I930" s="2"/>
      <c r="J930" s="2"/>
      <c r="K930" s="8" t="str">
        <f>IFERROR(VLOOKUP(J930,data[],2,FALSE),"")</f>
        <v/>
      </c>
      <c r="L930" s="2"/>
      <c r="M930" s="2"/>
      <c r="N930" s="2"/>
      <c r="O930" s="2"/>
      <c r="P930" s="8" t="str">
        <f t="shared" si="29"/>
        <v/>
      </c>
      <c r="Q930" s="2"/>
      <c r="R930" s="2"/>
      <c r="S930" s="2"/>
      <c r="T930" s="2"/>
      <c r="V930" s="2">
        <v>928</v>
      </c>
      <c r="W930" s="32" t="str">
        <f t="shared" si="28"/>
        <v/>
      </c>
      <c r="X930" s="30" t="str">
        <f>IFERROR(SUMPRODUCT((#REF!=V930)*($P$3:$P$3003)),"")</f>
        <v/>
      </c>
    </row>
    <row r="931" spans="7:24" x14ac:dyDescent="0.2">
      <c r="G931" s="2"/>
      <c r="H931" s="35"/>
      <c r="I931" s="2"/>
      <c r="J931" s="2"/>
      <c r="K931" s="8" t="str">
        <f>IFERROR(VLOOKUP(J931,data[],2,FALSE),"")</f>
        <v/>
      </c>
      <c r="L931" s="2"/>
      <c r="M931" s="2"/>
      <c r="N931" s="2"/>
      <c r="O931" s="2"/>
      <c r="P931" s="8" t="str">
        <f t="shared" si="29"/>
        <v/>
      </c>
      <c r="Q931" s="2"/>
      <c r="R931" s="2"/>
      <c r="S931" s="2"/>
      <c r="T931" s="2"/>
      <c r="V931" s="2">
        <v>929</v>
      </c>
      <c r="W931" s="32" t="str">
        <f t="shared" si="28"/>
        <v/>
      </c>
      <c r="X931" s="30" t="str">
        <f>IFERROR(SUMPRODUCT((#REF!=V931)*($P$3:$P$3003)),"")</f>
        <v/>
      </c>
    </row>
    <row r="932" spans="7:24" x14ac:dyDescent="0.2">
      <c r="G932" s="2"/>
      <c r="H932" s="35"/>
      <c r="I932" s="2"/>
      <c r="J932" s="2"/>
      <c r="K932" s="8" t="str">
        <f>IFERROR(VLOOKUP(J932,data[],2,FALSE),"")</f>
        <v/>
      </c>
      <c r="L932" s="2"/>
      <c r="M932" s="2"/>
      <c r="N932" s="2"/>
      <c r="O932" s="2"/>
      <c r="P932" s="8" t="str">
        <f t="shared" si="29"/>
        <v/>
      </c>
      <c r="Q932" s="2"/>
      <c r="R932" s="2"/>
      <c r="S932" s="2"/>
      <c r="T932" s="2"/>
      <c r="V932" s="2">
        <v>930</v>
      </c>
      <c r="W932" s="32" t="str">
        <f t="shared" si="28"/>
        <v/>
      </c>
      <c r="X932" s="30" t="str">
        <f>IFERROR(SUMPRODUCT((#REF!=V932)*($P$3:$P$3003)),"")</f>
        <v/>
      </c>
    </row>
    <row r="933" spans="7:24" x14ac:dyDescent="0.2">
      <c r="G933" s="2"/>
      <c r="H933" s="35"/>
      <c r="I933" s="2"/>
      <c r="J933" s="2"/>
      <c r="K933" s="8" t="str">
        <f>IFERROR(VLOOKUP(J933,data[],2,FALSE),"")</f>
        <v/>
      </c>
      <c r="L933" s="2"/>
      <c r="M933" s="2"/>
      <c r="N933" s="2"/>
      <c r="O933" s="2"/>
      <c r="P933" s="8" t="str">
        <f t="shared" si="29"/>
        <v/>
      </c>
      <c r="Q933" s="2"/>
      <c r="R933" s="2"/>
      <c r="S933" s="2"/>
      <c r="T933" s="2"/>
      <c r="V933" s="2">
        <v>931</v>
      </c>
      <c r="W933" s="32" t="str">
        <f t="shared" si="28"/>
        <v/>
      </c>
      <c r="X933" s="30" t="str">
        <f>IFERROR(SUMPRODUCT((#REF!=V933)*($P$3:$P$3003)),"")</f>
        <v/>
      </c>
    </row>
    <row r="934" spans="7:24" x14ac:dyDescent="0.2">
      <c r="G934" s="2"/>
      <c r="H934" s="35"/>
      <c r="I934" s="2"/>
      <c r="J934" s="2"/>
      <c r="K934" s="8" t="str">
        <f>IFERROR(VLOOKUP(J934,data[],2,FALSE),"")</f>
        <v/>
      </c>
      <c r="L934" s="2"/>
      <c r="M934" s="2"/>
      <c r="N934" s="2"/>
      <c r="O934" s="2"/>
      <c r="P934" s="8" t="str">
        <f t="shared" si="29"/>
        <v/>
      </c>
      <c r="Q934" s="2"/>
      <c r="R934" s="2"/>
      <c r="S934" s="2"/>
      <c r="T934" s="2"/>
      <c r="V934" s="2">
        <v>932</v>
      </c>
      <c r="W934" s="32" t="str">
        <f t="shared" si="28"/>
        <v/>
      </c>
      <c r="X934" s="30" t="str">
        <f>IFERROR(SUMPRODUCT((#REF!=V934)*($P$3:$P$3003)),"")</f>
        <v/>
      </c>
    </row>
    <row r="935" spans="7:24" x14ac:dyDescent="0.2">
      <c r="G935" s="2"/>
      <c r="H935" s="35"/>
      <c r="I935" s="2"/>
      <c r="J935" s="2"/>
      <c r="K935" s="8" t="str">
        <f>IFERROR(VLOOKUP(J935,data[],2,FALSE),"")</f>
        <v/>
      </c>
      <c r="L935" s="2"/>
      <c r="M935" s="2"/>
      <c r="N935" s="2"/>
      <c r="O935" s="2"/>
      <c r="P935" s="8" t="str">
        <f t="shared" si="29"/>
        <v/>
      </c>
      <c r="Q935" s="2"/>
      <c r="R935" s="2"/>
      <c r="S935" s="2"/>
      <c r="T935" s="2"/>
      <c r="V935" s="2">
        <v>933</v>
      </c>
      <c r="W935" s="32" t="str">
        <f t="shared" si="28"/>
        <v/>
      </c>
      <c r="X935" s="30" t="str">
        <f>IFERROR(SUMPRODUCT((#REF!=V935)*($P$3:$P$3003)),"")</f>
        <v/>
      </c>
    </row>
    <row r="936" spans="7:24" x14ac:dyDescent="0.2">
      <c r="G936" s="2"/>
      <c r="H936" s="35"/>
      <c r="I936" s="2"/>
      <c r="J936" s="2"/>
      <c r="K936" s="8" t="str">
        <f>IFERROR(VLOOKUP(J936,data[],2,FALSE),"")</f>
        <v/>
      </c>
      <c r="L936" s="2"/>
      <c r="M936" s="2"/>
      <c r="N936" s="2"/>
      <c r="O936" s="2"/>
      <c r="P936" s="8" t="str">
        <f t="shared" si="29"/>
        <v/>
      </c>
      <c r="Q936" s="2"/>
      <c r="R936" s="2"/>
      <c r="S936" s="2"/>
      <c r="T936" s="2"/>
      <c r="V936" s="2">
        <v>934</v>
      </c>
      <c r="W936" s="32" t="str">
        <f t="shared" si="28"/>
        <v/>
      </c>
      <c r="X936" s="30" t="str">
        <f>IFERROR(SUMPRODUCT((#REF!=V936)*($P$3:$P$3003)),"")</f>
        <v/>
      </c>
    </row>
    <row r="937" spans="7:24" x14ac:dyDescent="0.2">
      <c r="G937" s="2"/>
      <c r="H937" s="35"/>
      <c r="I937" s="2"/>
      <c r="J937" s="2"/>
      <c r="K937" s="8" t="str">
        <f>IFERROR(VLOOKUP(J937,data[],2,FALSE),"")</f>
        <v/>
      </c>
      <c r="L937" s="2"/>
      <c r="M937" s="2"/>
      <c r="N937" s="2"/>
      <c r="O937" s="2"/>
      <c r="P937" s="8" t="str">
        <f t="shared" si="29"/>
        <v/>
      </c>
      <c r="Q937" s="2"/>
      <c r="R937" s="2"/>
      <c r="S937" s="2"/>
      <c r="T937" s="2"/>
      <c r="V937" s="2">
        <v>935</v>
      </c>
      <c r="W937" s="32" t="str">
        <f t="shared" si="28"/>
        <v/>
      </c>
      <c r="X937" s="30" t="str">
        <f>IFERROR(SUMPRODUCT((#REF!=V937)*($P$3:$P$3003)),"")</f>
        <v/>
      </c>
    </row>
    <row r="938" spans="7:24" x14ac:dyDescent="0.2">
      <c r="G938" s="2"/>
      <c r="H938" s="35"/>
      <c r="I938" s="2"/>
      <c r="J938" s="2"/>
      <c r="K938" s="8" t="str">
        <f>IFERROR(VLOOKUP(J938,data[],2,FALSE),"")</f>
        <v/>
      </c>
      <c r="L938" s="2"/>
      <c r="M938" s="2"/>
      <c r="N938" s="2"/>
      <c r="O938" s="2"/>
      <c r="P938" s="8" t="str">
        <f t="shared" si="29"/>
        <v/>
      </c>
      <c r="Q938" s="2"/>
      <c r="R938" s="2"/>
      <c r="S938" s="2"/>
      <c r="T938" s="2"/>
      <c r="V938" s="2">
        <v>936</v>
      </c>
      <c r="W938" s="32" t="str">
        <f t="shared" si="28"/>
        <v/>
      </c>
      <c r="X938" s="30" t="str">
        <f>IFERROR(SUMPRODUCT((#REF!=V938)*($P$3:$P$3003)),"")</f>
        <v/>
      </c>
    </row>
    <row r="939" spans="7:24" x14ac:dyDescent="0.2">
      <c r="G939" s="2"/>
      <c r="H939" s="35"/>
      <c r="I939" s="2"/>
      <c r="J939" s="2"/>
      <c r="K939" s="8" t="str">
        <f>IFERROR(VLOOKUP(J939,data[],2,FALSE),"")</f>
        <v/>
      </c>
      <c r="L939" s="2"/>
      <c r="M939" s="2"/>
      <c r="N939" s="2"/>
      <c r="O939" s="2"/>
      <c r="P939" s="8" t="str">
        <f t="shared" si="29"/>
        <v/>
      </c>
      <c r="Q939" s="2"/>
      <c r="R939" s="2"/>
      <c r="S939" s="2"/>
      <c r="T939" s="2"/>
      <c r="V939" s="2">
        <v>937</v>
      </c>
      <c r="W939" s="32" t="str">
        <f t="shared" si="28"/>
        <v/>
      </c>
      <c r="X939" s="30" t="str">
        <f>IFERROR(SUMPRODUCT((#REF!=V939)*($P$3:$P$3003)),"")</f>
        <v/>
      </c>
    </row>
    <row r="940" spans="7:24" x14ac:dyDescent="0.2">
      <c r="G940" s="2"/>
      <c r="H940" s="35"/>
      <c r="I940" s="2"/>
      <c r="J940" s="2"/>
      <c r="K940" s="8" t="str">
        <f>IFERROR(VLOOKUP(J940,data[],2,FALSE),"")</f>
        <v/>
      </c>
      <c r="L940" s="2"/>
      <c r="M940" s="2"/>
      <c r="N940" s="2"/>
      <c r="O940" s="2"/>
      <c r="P940" s="8" t="str">
        <f t="shared" si="29"/>
        <v/>
      </c>
      <c r="Q940" s="2"/>
      <c r="R940" s="2"/>
      <c r="S940" s="2"/>
      <c r="T940" s="2"/>
      <c r="V940" s="2">
        <v>938</v>
      </c>
      <c r="W940" s="32" t="str">
        <f t="shared" si="28"/>
        <v/>
      </c>
      <c r="X940" s="30" t="str">
        <f>IFERROR(SUMPRODUCT((#REF!=V940)*($P$3:$P$3003)),"")</f>
        <v/>
      </c>
    </row>
    <row r="941" spans="7:24" x14ac:dyDescent="0.2">
      <c r="G941" s="2"/>
      <c r="H941" s="35"/>
      <c r="I941" s="2"/>
      <c r="J941" s="2"/>
      <c r="K941" s="8" t="str">
        <f>IFERROR(VLOOKUP(J941,data[],2,FALSE),"")</f>
        <v/>
      </c>
      <c r="L941" s="2"/>
      <c r="M941" s="2"/>
      <c r="N941" s="2"/>
      <c r="O941" s="2"/>
      <c r="P941" s="8" t="str">
        <f t="shared" si="29"/>
        <v/>
      </c>
      <c r="Q941" s="2"/>
      <c r="R941" s="2"/>
      <c r="S941" s="2"/>
      <c r="T941" s="2"/>
      <c r="V941" s="2">
        <v>939</v>
      </c>
      <c r="W941" s="32" t="str">
        <f t="shared" si="28"/>
        <v/>
      </c>
      <c r="X941" s="30" t="str">
        <f>IFERROR(SUMPRODUCT((#REF!=V941)*($P$3:$P$3003)),"")</f>
        <v/>
      </c>
    </row>
    <row r="942" spans="7:24" x14ac:dyDescent="0.2">
      <c r="G942" s="2"/>
      <c r="H942" s="35"/>
      <c r="I942" s="2"/>
      <c r="J942" s="2"/>
      <c r="K942" s="8" t="str">
        <f>IFERROR(VLOOKUP(J942,data[],2,FALSE),"")</f>
        <v/>
      </c>
      <c r="L942" s="2"/>
      <c r="M942" s="2"/>
      <c r="N942" s="2"/>
      <c r="O942" s="2"/>
      <c r="P942" s="8" t="str">
        <f t="shared" si="29"/>
        <v/>
      </c>
      <c r="Q942" s="2"/>
      <c r="R942" s="2"/>
      <c r="S942" s="2"/>
      <c r="T942" s="2"/>
      <c r="V942" s="2">
        <v>940</v>
      </c>
      <c r="W942" s="32" t="str">
        <f t="shared" si="28"/>
        <v/>
      </c>
      <c r="X942" s="30" t="str">
        <f>IFERROR(SUMPRODUCT((#REF!=V942)*($P$3:$P$3003)),"")</f>
        <v/>
      </c>
    </row>
    <row r="943" spans="7:24" x14ac:dyDescent="0.2">
      <c r="G943" s="2"/>
      <c r="H943" s="35"/>
      <c r="I943" s="2"/>
      <c r="J943" s="2"/>
      <c r="K943" s="8" t="str">
        <f>IFERROR(VLOOKUP(J943,data[],2,FALSE),"")</f>
        <v/>
      </c>
      <c r="L943" s="2"/>
      <c r="M943" s="2"/>
      <c r="N943" s="2"/>
      <c r="O943" s="2"/>
      <c r="P943" s="8" t="str">
        <f t="shared" si="29"/>
        <v/>
      </c>
      <c r="Q943" s="2"/>
      <c r="R943" s="2"/>
      <c r="S943" s="2"/>
      <c r="T943" s="2"/>
      <c r="V943" s="2">
        <v>941</v>
      </c>
      <c r="W943" s="32" t="str">
        <f t="shared" si="28"/>
        <v/>
      </c>
      <c r="X943" s="30" t="str">
        <f>IFERROR(SUMPRODUCT((#REF!=V943)*($P$3:$P$3003)),"")</f>
        <v/>
      </c>
    </row>
    <row r="944" spans="7:24" x14ac:dyDescent="0.2">
      <c r="G944" s="2"/>
      <c r="H944" s="35"/>
      <c r="I944" s="2"/>
      <c r="J944" s="2"/>
      <c r="K944" s="8" t="str">
        <f>IFERROR(VLOOKUP(J944,data[],2,FALSE),"")</f>
        <v/>
      </c>
      <c r="L944" s="2"/>
      <c r="M944" s="2"/>
      <c r="N944" s="2"/>
      <c r="O944" s="2"/>
      <c r="P944" s="8" t="str">
        <f t="shared" si="29"/>
        <v/>
      </c>
      <c r="Q944" s="2"/>
      <c r="R944" s="2"/>
      <c r="S944" s="2"/>
      <c r="T944" s="2"/>
      <c r="V944" s="2">
        <v>942</v>
      </c>
      <c r="W944" s="32" t="str">
        <f t="shared" si="28"/>
        <v/>
      </c>
      <c r="X944" s="30" t="str">
        <f>IFERROR(SUMPRODUCT((#REF!=V944)*($P$3:$P$3003)),"")</f>
        <v/>
      </c>
    </row>
    <row r="945" spans="7:24" x14ac:dyDescent="0.2">
      <c r="G945" s="2"/>
      <c r="H945" s="35"/>
      <c r="I945" s="2"/>
      <c r="J945" s="2"/>
      <c r="K945" s="8" t="str">
        <f>IFERROR(VLOOKUP(J945,data[],2,FALSE),"")</f>
        <v/>
      </c>
      <c r="L945" s="2"/>
      <c r="M945" s="2"/>
      <c r="N945" s="2"/>
      <c r="O945" s="2"/>
      <c r="P945" s="8" t="str">
        <f t="shared" si="29"/>
        <v/>
      </c>
      <c r="Q945" s="2"/>
      <c r="R945" s="2"/>
      <c r="S945" s="2"/>
      <c r="T945" s="2"/>
      <c r="V945" s="2">
        <v>943</v>
      </c>
      <c r="W945" s="32" t="str">
        <f t="shared" si="28"/>
        <v/>
      </c>
      <c r="X945" s="30" t="str">
        <f>IFERROR(SUMPRODUCT((#REF!=V945)*($P$3:$P$3003)),"")</f>
        <v/>
      </c>
    </row>
    <row r="946" spans="7:24" x14ac:dyDescent="0.2">
      <c r="G946" s="2"/>
      <c r="H946" s="35"/>
      <c r="I946" s="2"/>
      <c r="J946" s="2"/>
      <c r="K946" s="8" t="str">
        <f>IFERROR(VLOOKUP(J946,data[],2,FALSE),"")</f>
        <v/>
      </c>
      <c r="L946" s="2"/>
      <c r="M946" s="2"/>
      <c r="N946" s="2"/>
      <c r="O946" s="2"/>
      <c r="P946" s="8" t="str">
        <f t="shared" si="29"/>
        <v/>
      </c>
      <c r="Q946" s="2"/>
      <c r="R946" s="2"/>
      <c r="S946" s="2"/>
      <c r="T946" s="2"/>
      <c r="V946" s="2">
        <v>944</v>
      </c>
      <c r="W946" s="32" t="str">
        <f t="shared" si="28"/>
        <v/>
      </c>
      <c r="X946" s="30" t="str">
        <f>IFERROR(SUMPRODUCT((#REF!=V946)*($P$3:$P$3003)),"")</f>
        <v/>
      </c>
    </row>
    <row r="947" spans="7:24" x14ac:dyDescent="0.2">
      <c r="G947" s="2"/>
      <c r="H947" s="35"/>
      <c r="I947" s="2"/>
      <c r="J947" s="2"/>
      <c r="K947" s="8" t="str">
        <f>IFERROR(VLOOKUP(J947,data[],2,FALSE),"")</f>
        <v/>
      </c>
      <c r="L947" s="2"/>
      <c r="M947" s="2"/>
      <c r="N947" s="2"/>
      <c r="O947" s="2"/>
      <c r="P947" s="8" t="str">
        <f t="shared" si="29"/>
        <v/>
      </c>
      <c r="Q947" s="2"/>
      <c r="R947" s="2"/>
      <c r="S947" s="2"/>
      <c r="T947" s="2"/>
      <c r="V947" s="2">
        <v>945</v>
      </c>
      <c r="W947" s="32" t="str">
        <f t="shared" si="28"/>
        <v/>
      </c>
      <c r="X947" s="30" t="str">
        <f>IFERROR(SUMPRODUCT((#REF!=V947)*($P$3:$P$3003)),"")</f>
        <v/>
      </c>
    </row>
    <row r="948" spans="7:24" x14ac:dyDescent="0.2">
      <c r="G948" s="2"/>
      <c r="H948" s="35"/>
      <c r="I948" s="2"/>
      <c r="J948" s="2"/>
      <c r="K948" s="8" t="str">
        <f>IFERROR(VLOOKUP(J948,data[],2,FALSE),"")</f>
        <v/>
      </c>
      <c r="L948" s="2"/>
      <c r="M948" s="2"/>
      <c r="N948" s="2"/>
      <c r="O948" s="2"/>
      <c r="P948" s="8" t="str">
        <f t="shared" si="29"/>
        <v/>
      </c>
      <c r="Q948" s="2"/>
      <c r="R948" s="2"/>
      <c r="S948" s="2"/>
      <c r="T948" s="2"/>
      <c r="V948" s="2">
        <v>946</v>
      </c>
      <c r="W948" s="32" t="str">
        <f t="shared" si="28"/>
        <v/>
      </c>
      <c r="X948" s="30" t="str">
        <f>IFERROR(SUMPRODUCT((#REF!=V948)*($P$3:$P$3003)),"")</f>
        <v/>
      </c>
    </row>
    <row r="949" spans="7:24" x14ac:dyDescent="0.2">
      <c r="G949" s="2"/>
      <c r="H949" s="35"/>
      <c r="I949" s="2"/>
      <c r="J949" s="2"/>
      <c r="K949" s="8" t="str">
        <f>IFERROR(VLOOKUP(J949,data[],2,FALSE),"")</f>
        <v/>
      </c>
      <c r="L949" s="2"/>
      <c r="M949" s="2"/>
      <c r="N949" s="2"/>
      <c r="O949" s="2"/>
      <c r="P949" s="8" t="str">
        <f t="shared" si="29"/>
        <v/>
      </c>
      <c r="Q949" s="2"/>
      <c r="R949" s="2"/>
      <c r="S949" s="2"/>
      <c r="T949" s="2"/>
      <c r="V949" s="2">
        <v>947</v>
      </c>
      <c r="W949" s="32" t="str">
        <f t="shared" si="28"/>
        <v/>
      </c>
      <c r="X949" s="30" t="str">
        <f>IFERROR(SUMPRODUCT((#REF!=V949)*($P$3:$P$3003)),"")</f>
        <v/>
      </c>
    </row>
    <row r="950" spans="7:24" x14ac:dyDescent="0.2">
      <c r="G950" s="2"/>
      <c r="H950" s="35"/>
      <c r="I950" s="2"/>
      <c r="J950" s="2"/>
      <c r="K950" s="8" t="str">
        <f>IFERROR(VLOOKUP(J950,data[],2,FALSE),"")</f>
        <v/>
      </c>
      <c r="L950" s="2"/>
      <c r="M950" s="2"/>
      <c r="N950" s="2"/>
      <c r="O950" s="2"/>
      <c r="P950" s="8" t="str">
        <f t="shared" si="29"/>
        <v/>
      </c>
      <c r="Q950" s="2"/>
      <c r="R950" s="2"/>
      <c r="S950" s="2"/>
      <c r="T950" s="2"/>
      <c r="V950" s="2">
        <v>948</v>
      </c>
      <c r="W950" s="32" t="str">
        <f t="shared" si="28"/>
        <v/>
      </c>
      <c r="X950" s="30" t="str">
        <f>IFERROR(SUMPRODUCT((#REF!=V950)*($P$3:$P$3003)),"")</f>
        <v/>
      </c>
    </row>
    <row r="951" spans="7:24" x14ac:dyDescent="0.2">
      <c r="G951" s="2"/>
      <c r="H951" s="35"/>
      <c r="I951" s="2"/>
      <c r="J951" s="2"/>
      <c r="K951" s="8" t="str">
        <f>IFERROR(VLOOKUP(J951,data[],2,FALSE),"")</f>
        <v/>
      </c>
      <c r="L951" s="2"/>
      <c r="M951" s="2"/>
      <c r="N951" s="2"/>
      <c r="O951" s="2"/>
      <c r="P951" s="8" t="str">
        <f t="shared" si="29"/>
        <v/>
      </c>
      <c r="Q951" s="2"/>
      <c r="R951" s="2"/>
      <c r="S951" s="2"/>
      <c r="T951" s="2"/>
      <c r="V951" s="2">
        <v>949</v>
      </c>
      <c r="W951" s="32" t="str">
        <f t="shared" si="28"/>
        <v/>
      </c>
      <c r="X951" s="30" t="str">
        <f>IFERROR(SUMPRODUCT((#REF!=V951)*($P$3:$P$3003)),"")</f>
        <v/>
      </c>
    </row>
    <row r="952" spans="7:24" x14ac:dyDescent="0.2">
      <c r="G952" s="2"/>
      <c r="H952" s="35"/>
      <c r="I952" s="2"/>
      <c r="J952" s="2"/>
      <c r="K952" s="8" t="str">
        <f>IFERROR(VLOOKUP(J952,data[],2,FALSE),"")</f>
        <v/>
      </c>
      <c r="L952" s="2"/>
      <c r="M952" s="2"/>
      <c r="N952" s="2"/>
      <c r="O952" s="2"/>
      <c r="P952" s="8" t="str">
        <f t="shared" si="29"/>
        <v/>
      </c>
      <c r="Q952" s="2"/>
      <c r="R952" s="2"/>
      <c r="S952" s="2"/>
      <c r="T952" s="2"/>
      <c r="V952" s="2">
        <v>950</v>
      </c>
      <c r="W952" s="32" t="str">
        <f t="shared" si="28"/>
        <v/>
      </c>
      <c r="X952" s="30" t="str">
        <f>IFERROR(SUMPRODUCT((#REF!=V952)*($P$3:$P$3003)),"")</f>
        <v/>
      </c>
    </row>
    <row r="953" spans="7:24" x14ac:dyDescent="0.2">
      <c r="G953" s="2"/>
      <c r="H953" s="35"/>
      <c r="I953" s="2"/>
      <c r="J953" s="2"/>
      <c r="K953" s="8" t="str">
        <f>IFERROR(VLOOKUP(J953,data[],2,FALSE),"")</f>
        <v/>
      </c>
      <c r="L953" s="2"/>
      <c r="M953" s="2"/>
      <c r="N953" s="2"/>
      <c r="O953" s="2"/>
      <c r="P953" s="8" t="str">
        <f t="shared" si="29"/>
        <v/>
      </c>
      <c r="Q953" s="2"/>
      <c r="R953" s="2"/>
      <c r="S953" s="2"/>
      <c r="T953" s="2"/>
      <c r="V953" s="2">
        <v>951</v>
      </c>
      <c r="W953" s="32" t="str">
        <f t="shared" si="28"/>
        <v/>
      </c>
      <c r="X953" s="30" t="str">
        <f>IFERROR(SUMPRODUCT((#REF!=V953)*($P$3:$P$3003)),"")</f>
        <v/>
      </c>
    </row>
    <row r="954" spans="7:24" x14ac:dyDescent="0.2">
      <c r="G954" s="2"/>
      <c r="H954" s="35"/>
      <c r="I954" s="2"/>
      <c r="J954" s="2"/>
      <c r="K954" s="8" t="str">
        <f>IFERROR(VLOOKUP(J954,data[],2,FALSE),"")</f>
        <v/>
      </c>
      <c r="L954" s="2"/>
      <c r="M954" s="2"/>
      <c r="N954" s="2"/>
      <c r="O954" s="2"/>
      <c r="P954" s="8" t="str">
        <f t="shared" si="29"/>
        <v/>
      </c>
      <c r="Q954" s="2"/>
      <c r="R954" s="2"/>
      <c r="S954" s="2"/>
      <c r="T954" s="2"/>
      <c r="V954" s="2">
        <v>952</v>
      </c>
      <c r="W954" s="32" t="str">
        <f t="shared" si="28"/>
        <v/>
      </c>
      <c r="X954" s="30" t="str">
        <f>IFERROR(SUMPRODUCT((#REF!=V954)*($P$3:$P$3003)),"")</f>
        <v/>
      </c>
    </row>
    <row r="955" spans="7:24" x14ac:dyDescent="0.2">
      <c r="G955" s="2"/>
      <c r="H955" s="35"/>
      <c r="I955" s="2"/>
      <c r="J955" s="2"/>
      <c r="K955" s="8" t="str">
        <f>IFERROR(VLOOKUP(J955,data[],2,FALSE),"")</f>
        <v/>
      </c>
      <c r="L955" s="2"/>
      <c r="M955" s="2"/>
      <c r="N955" s="2"/>
      <c r="O955" s="2"/>
      <c r="P955" s="8" t="str">
        <f t="shared" si="29"/>
        <v/>
      </c>
      <c r="Q955" s="2"/>
      <c r="R955" s="2"/>
      <c r="S955" s="2"/>
      <c r="T955" s="2"/>
      <c r="V955" s="2">
        <v>953</v>
      </c>
      <c r="W955" s="32" t="str">
        <f t="shared" si="28"/>
        <v/>
      </c>
      <c r="X955" s="30" t="str">
        <f>IFERROR(SUMPRODUCT((#REF!=V955)*($P$3:$P$3003)),"")</f>
        <v/>
      </c>
    </row>
    <row r="956" spans="7:24" x14ac:dyDescent="0.2">
      <c r="G956" s="2"/>
      <c r="H956" s="35"/>
      <c r="I956" s="2"/>
      <c r="J956" s="2"/>
      <c r="K956" s="8" t="str">
        <f>IFERROR(VLOOKUP(J956,data[],2,FALSE),"")</f>
        <v/>
      </c>
      <c r="L956" s="2"/>
      <c r="M956" s="2"/>
      <c r="N956" s="2"/>
      <c r="O956" s="2"/>
      <c r="P956" s="8" t="str">
        <f t="shared" si="29"/>
        <v/>
      </c>
      <c r="Q956" s="2"/>
      <c r="R956" s="2"/>
      <c r="S956" s="2"/>
      <c r="T956" s="2"/>
      <c r="V956" s="2">
        <v>954</v>
      </c>
      <c r="W956" s="32" t="str">
        <f t="shared" si="28"/>
        <v/>
      </c>
      <c r="X956" s="30" t="str">
        <f>IFERROR(SUMPRODUCT((#REF!=V956)*($P$3:$P$3003)),"")</f>
        <v/>
      </c>
    </row>
    <row r="957" spans="7:24" x14ac:dyDescent="0.2">
      <c r="G957" s="2"/>
      <c r="H957" s="35"/>
      <c r="I957" s="2"/>
      <c r="J957" s="2"/>
      <c r="K957" s="8" t="str">
        <f>IFERROR(VLOOKUP(J957,data[],2,FALSE),"")</f>
        <v/>
      </c>
      <c r="L957" s="2"/>
      <c r="M957" s="2"/>
      <c r="N957" s="2"/>
      <c r="O957" s="2"/>
      <c r="P957" s="8" t="str">
        <f t="shared" si="29"/>
        <v/>
      </c>
      <c r="Q957" s="2"/>
      <c r="R957" s="2"/>
      <c r="S957" s="2"/>
      <c r="T957" s="2"/>
      <c r="V957" s="2">
        <v>955</v>
      </c>
      <c r="W957" s="32" t="str">
        <f t="shared" si="28"/>
        <v/>
      </c>
      <c r="X957" s="30" t="str">
        <f>IFERROR(SUMPRODUCT((#REF!=V957)*($P$3:$P$3003)),"")</f>
        <v/>
      </c>
    </row>
    <row r="958" spans="7:24" x14ac:dyDescent="0.2">
      <c r="G958" s="2"/>
      <c r="H958" s="35"/>
      <c r="I958" s="2"/>
      <c r="J958" s="2"/>
      <c r="K958" s="8" t="str">
        <f>IFERROR(VLOOKUP(J958,data[],2,FALSE),"")</f>
        <v/>
      </c>
      <c r="L958" s="2"/>
      <c r="M958" s="2"/>
      <c r="N958" s="2"/>
      <c r="O958" s="2"/>
      <c r="P958" s="8" t="str">
        <f t="shared" si="29"/>
        <v/>
      </c>
      <c r="Q958" s="2"/>
      <c r="R958" s="2"/>
      <c r="S958" s="2"/>
      <c r="T958" s="2"/>
      <c r="V958" s="2">
        <v>956</v>
      </c>
      <c r="W958" s="32" t="str">
        <f t="shared" si="28"/>
        <v/>
      </c>
      <c r="X958" s="30" t="str">
        <f>IFERROR(SUMPRODUCT((#REF!=V958)*($P$3:$P$3003)),"")</f>
        <v/>
      </c>
    </row>
    <row r="959" spans="7:24" x14ac:dyDescent="0.2">
      <c r="G959" s="2"/>
      <c r="H959" s="35"/>
      <c r="I959" s="2"/>
      <c r="J959" s="2"/>
      <c r="K959" s="8" t="str">
        <f>IFERROR(VLOOKUP(J959,data[],2,FALSE),"")</f>
        <v/>
      </c>
      <c r="L959" s="2"/>
      <c r="M959" s="2"/>
      <c r="N959" s="2"/>
      <c r="O959" s="2"/>
      <c r="P959" s="8" t="str">
        <f t="shared" si="29"/>
        <v/>
      </c>
      <c r="Q959" s="2"/>
      <c r="R959" s="2"/>
      <c r="S959" s="2"/>
      <c r="T959" s="2"/>
      <c r="V959" s="2">
        <v>957</v>
      </c>
      <c r="W959" s="32" t="str">
        <f t="shared" si="28"/>
        <v/>
      </c>
      <c r="X959" s="30" t="str">
        <f>IFERROR(SUMPRODUCT((#REF!=V959)*($P$3:$P$3003)),"")</f>
        <v/>
      </c>
    </row>
    <row r="960" spans="7:24" x14ac:dyDescent="0.2">
      <c r="G960" s="2"/>
      <c r="H960" s="35"/>
      <c r="I960" s="2"/>
      <c r="J960" s="2"/>
      <c r="K960" s="8" t="str">
        <f>IFERROR(VLOOKUP(J960,data[],2,FALSE),"")</f>
        <v/>
      </c>
      <c r="L960" s="2"/>
      <c r="M960" s="2"/>
      <c r="N960" s="2"/>
      <c r="O960" s="2"/>
      <c r="P960" s="8" t="str">
        <f t="shared" si="29"/>
        <v/>
      </c>
      <c r="Q960" s="2"/>
      <c r="R960" s="2"/>
      <c r="S960" s="2"/>
      <c r="T960" s="2"/>
      <c r="V960" s="2">
        <v>958</v>
      </c>
      <c r="W960" s="32" t="str">
        <f t="shared" si="28"/>
        <v/>
      </c>
      <c r="X960" s="30" t="str">
        <f>IFERROR(SUMPRODUCT((#REF!=V960)*($P$3:$P$3003)),"")</f>
        <v/>
      </c>
    </row>
    <row r="961" spans="7:24" x14ac:dyDescent="0.2">
      <c r="G961" s="2"/>
      <c r="H961" s="35"/>
      <c r="I961" s="2"/>
      <c r="J961" s="2"/>
      <c r="K961" s="8" t="str">
        <f>IFERROR(VLOOKUP(J961,data[],2,FALSE),"")</f>
        <v/>
      </c>
      <c r="L961" s="2"/>
      <c r="M961" s="2"/>
      <c r="N961" s="2"/>
      <c r="O961" s="2"/>
      <c r="P961" s="8" t="str">
        <f t="shared" si="29"/>
        <v/>
      </c>
      <c r="Q961" s="2"/>
      <c r="R961" s="2"/>
      <c r="S961" s="2"/>
      <c r="T961" s="2"/>
      <c r="V961" s="2">
        <v>959</v>
      </c>
      <c r="W961" s="32" t="str">
        <f t="shared" si="28"/>
        <v/>
      </c>
      <c r="X961" s="30" t="str">
        <f>IFERROR(SUMPRODUCT((#REF!=V961)*($P$3:$P$3003)),"")</f>
        <v/>
      </c>
    </row>
    <row r="962" spans="7:24" x14ac:dyDescent="0.2">
      <c r="G962" s="2"/>
      <c r="H962" s="35"/>
      <c r="I962" s="2"/>
      <c r="J962" s="2"/>
      <c r="K962" s="8" t="str">
        <f>IFERROR(VLOOKUP(J962,data[],2,FALSE),"")</f>
        <v/>
      </c>
      <c r="L962" s="2"/>
      <c r="M962" s="2"/>
      <c r="N962" s="2"/>
      <c r="O962" s="2"/>
      <c r="P962" s="8" t="str">
        <f t="shared" si="29"/>
        <v/>
      </c>
      <c r="Q962" s="2"/>
      <c r="R962" s="2"/>
      <c r="S962" s="2"/>
      <c r="T962" s="2"/>
      <c r="V962" s="2">
        <v>960</v>
      </c>
      <c r="W962" s="32" t="str">
        <f t="shared" si="28"/>
        <v/>
      </c>
      <c r="X962" s="30" t="str">
        <f>IFERROR(SUMPRODUCT((#REF!=V962)*($P$3:$P$3003)),"")</f>
        <v/>
      </c>
    </row>
    <row r="963" spans="7:24" x14ac:dyDescent="0.2">
      <c r="G963" s="2"/>
      <c r="H963" s="35"/>
      <c r="I963" s="2"/>
      <c r="J963" s="2"/>
      <c r="K963" s="8" t="str">
        <f>IFERROR(VLOOKUP(J963,data[],2,FALSE),"")</f>
        <v/>
      </c>
      <c r="L963" s="2"/>
      <c r="M963" s="2"/>
      <c r="N963" s="2"/>
      <c r="O963" s="2"/>
      <c r="P963" s="8" t="str">
        <f t="shared" si="29"/>
        <v/>
      </c>
      <c r="Q963" s="2"/>
      <c r="R963" s="2"/>
      <c r="S963" s="2"/>
      <c r="T963" s="2"/>
      <c r="V963" s="2">
        <v>961</v>
      </c>
      <c r="W963" s="32" t="str">
        <f t="shared" ref="W963:W1026" si="30">IFERROR(VLOOKUP(V963,buy,12,FALSE),"")</f>
        <v/>
      </c>
      <c r="X963" s="30" t="str">
        <f>IFERROR(SUMPRODUCT((#REF!=V963)*($P$3:$P$3003)),"")</f>
        <v/>
      </c>
    </row>
    <row r="964" spans="7:24" x14ac:dyDescent="0.2">
      <c r="G964" s="2"/>
      <c r="H964" s="35"/>
      <c r="I964" s="2"/>
      <c r="J964" s="2"/>
      <c r="K964" s="8" t="str">
        <f>IFERROR(VLOOKUP(J964,data[],2,FALSE),"")</f>
        <v/>
      </c>
      <c r="L964" s="2"/>
      <c r="M964" s="2"/>
      <c r="N964" s="2"/>
      <c r="O964" s="2"/>
      <c r="P964" s="8" t="str">
        <f t="shared" ref="P964:P1027" si="31">IF(J964="","",SUM(L964:N964)*(O964)+(Q964-R964))</f>
        <v/>
      </c>
      <c r="Q964" s="2"/>
      <c r="R964" s="2"/>
      <c r="S964" s="2"/>
      <c r="T964" s="2"/>
      <c r="V964" s="2">
        <v>962</v>
      </c>
      <c r="W964" s="32" t="str">
        <f t="shared" si="30"/>
        <v/>
      </c>
      <c r="X964" s="30" t="str">
        <f>IFERROR(SUMPRODUCT((#REF!=V964)*($P$3:$P$3003)),"")</f>
        <v/>
      </c>
    </row>
    <row r="965" spans="7:24" x14ac:dyDescent="0.2">
      <c r="G965" s="2"/>
      <c r="H965" s="35"/>
      <c r="I965" s="2"/>
      <c r="J965" s="2"/>
      <c r="K965" s="8" t="str">
        <f>IFERROR(VLOOKUP(J965,data[],2,FALSE),"")</f>
        <v/>
      </c>
      <c r="L965" s="2"/>
      <c r="M965" s="2"/>
      <c r="N965" s="2"/>
      <c r="O965" s="2"/>
      <c r="P965" s="8" t="str">
        <f t="shared" si="31"/>
        <v/>
      </c>
      <c r="Q965" s="2"/>
      <c r="R965" s="2"/>
      <c r="S965" s="2"/>
      <c r="T965" s="2"/>
      <c r="V965" s="2">
        <v>963</v>
      </c>
      <c r="W965" s="32" t="str">
        <f t="shared" si="30"/>
        <v/>
      </c>
      <c r="X965" s="30" t="str">
        <f>IFERROR(SUMPRODUCT((#REF!=V965)*($P$3:$P$3003)),"")</f>
        <v/>
      </c>
    </row>
    <row r="966" spans="7:24" x14ac:dyDescent="0.2">
      <c r="G966" s="2"/>
      <c r="H966" s="35"/>
      <c r="I966" s="2"/>
      <c r="J966" s="2"/>
      <c r="K966" s="8" t="str">
        <f>IFERROR(VLOOKUP(J966,data[],2,FALSE),"")</f>
        <v/>
      </c>
      <c r="L966" s="2"/>
      <c r="M966" s="2"/>
      <c r="N966" s="2"/>
      <c r="O966" s="2"/>
      <c r="P966" s="8" t="str">
        <f t="shared" si="31"/>
        <v/>
      </c>
      <c r="Q966" s="2"/>
      <c r="R966" s="2"/>
      <c r="S966" s="2"/>
      <c r="T966" s="2"/>
      <c r="V966" s="2">
        <v>964</v>
      </c>
      <c r="W966" s="32" t="str">
        <f t="shared" si="30"/>
        <v/>
      </c>
      <c r="X966" s="30" t="str">
        <f>IFERROR(SUMPRODUCT((#REF!=V966)*($P$3:$P$3003)),"")</f>
        <v/>
      </c>
    </row>
    <row r="967" spans="7:24" x14ac:dyDescent="0.2">
      <c r="G967" s="2"/>
      <c r="H967" s="35"/>
      <c r="I967" s="2"/>
      <c r="J967" s="2"/>
      <c r="K967" s="8" t="str">
        <f>IFERROR(VLOOKUP(J967,data[],2,FALSE),"")</f>
        <v/>
      </c>
      <c r="L967" s="2"/>
      <c r="M967" s="2"/>
      <c r="N967" s="2"/>
      <c r="O967" s="2"/>
      <c r="P967" s="8" t="str">
        <f t="shared" si="31"/>
        <v/>
      </c>
      <c r="Q967" s="2"/>
      <c r="R967" s="2"/>
      <c r="S967" s="2"/>
      <c r="T967" s="2"/>
      <c r="V967" s="2">
        <v>965</v>
      </c>
      <c r="W967" s="32" t="str">
        <f t="shared" si="30"/>
        <v/>
      </c>
      <c r="X967" s="30" t="str">
        <f>IFERROR(SUMPRODUCT((#REF!=V967)*($P$3:$P$3003)),"")</f>
        <v/>
      </c>
    </row>
    <row r="968" spans="7:24" x14ac:dyDescent="0.2">
      <c r="G968" s="2"/>
      <c r="H968" s="35"/>
      <c r="I968" s="2"/>
      <c r="J968" s="2"/>
      <c r="K968" s="8" t="str">
        <f>IFERROR(VLOOKUP(J968,data[],2,FALSE),"")</f>
        <v/>
      </c>
      <c r="L968" s="2"/>
      <c r="M968" s="2"/>
      <c r="N968" s="2"/>
      <c r="O968" s="2"/>
      <c r="P968" s="8" t="str">
        <f t="shared" si="31"/>
        <v/>
      </c>
      <c r="Q968" s="2"/>
      <c r="R968" s="2"/>
      <c r="S968" s="2"/>
      <c r="T968" s="2"/>
      <c r="V968" s="2">
        <v>966</v>
      </c>
      <c r="W968" s="32" t="str">
        <f t="shared" si="30"/>
        <v/>
      </c>
      <c r="X968" s="30" t="str">
        <f>IFERROR(SUMPRODUCT((#REF!=V968)*($P$3:$P$3003)),"")</f>
        <v/>
      </c>
    </row>
    <row r="969" spans="7:24" x14ac:dyDescent="0.2">
      <c r="G969" s="2"/>
      <c r="H969" s="35"/>
      <c r="I969" s="2"/>
      <c r="J969" s="2"/>
      <c r="K969" s="8" t="str">
        <f>IFERROR(VLOOKUP(J969,data[],2,FALSE),"")</f>
        <v/>
      </c>
      <c r="L969" s="2"/>
      <c r="M969" s="2"/>
      <c r="N969" s="2"/>
      <c r="O969" s="2"/>
      <c r="P969" s="8" t="str">
        <f t="shared" si="31"/>
        <v/>
      </c>
      <c r="Q969" s="2"/>
      <c r="R969" s="2"/>
      <c r="S969" s="2"/>
      <c r="T969" s="2"/>
      <c r="V969" s="2">
        <v>967</v>
      </c>
      <c r="W969" s="32" t="str">
        <f t="shared" si="30"/>
        <v/>
      </c>
      <c r="X969" s="30" t="str">
        <f>IFERROR(SUMPRODUCT((#REF!=V969)*($P$3:$P$3003)),"")</f>
        <v/>
      </c>
    </row>
    <row r="970" spans="7:24" x14ac:dyDescent="0.2">
      <c r="G970" s="2"/>
      <c r="H970" s="35"/>
      <c r="I970" s="2"/>
      <c r="J970" s="2"/>
      <c r="K970" s="8" t="str">
        <f>IFERROR(VLOOKUP(J970,data[],2,FALSE),"")</f>
        <v/>
      </c>
      <c r="L970" s="2"/>
      <c r="M970" s="2"/>
      <c r="N970" s="2"/>
      <c r="O970" s="2"/>
      <c r="P970" s="8" t="str">
        <f t="shared" si="31"/>
        <v/>
      </c>
      <c r="Q970" s="2"/>
      <c r="R970" s="2"/>
      <c r="S970" s="2"/>
      <c r="T970" s="2"/>
      <c r="V970" s="2">
        <v>968</v>
      </c>
      <c r="W970" s="32" t="str">
        <f t="shared" si="30"/>
        <v/>
      </c>
      <c r="X970" s="30" t="str">
        <f>IFERROR(SUMPRODUCT((#REF!=V970)*($P$3:$P$3003)),"")</f>
        <v/>
      </c>
    </row>
    <row r="971" spans="7:24" x14ac:dyDescent="0.2">
      <c r="G971" s="2"/>
      <c r="H971" s="35"/>
      <c r="I971" s="2"/>
      <c r="J971" s="2"/>
      <c r="K971" s="8" t="str">
        <f>IFERROR(VLOOKUP(J971,data[],2,FALSE),"")</f>
        <v/>
      </c>
      <c r="L971" s="2"/>
      <c r="M971" s="2"/>
      <c r="N971" s="2"/>
      <c r="O971" s="2"/>
      <c r="P971" s="8" t="str">
        <f t="shared" si="31"/>
        <v/>
      </c>
      <c r="Q971" s="2"/>
      <c r="R971" s="2"/>
      <c r="S971" s="2"/>
      <c r="T971" s="2"/>
      <c r="V971" s="2">
        <v>969</v>
      </c>
      <c r="W971" s="32" t="str">
        <f t="shared" si="30"/>
        <v/>
      </c>
      <c r="X971" s="30" t="str">
        <f>IFERROR(SUMPRODUCT((#REF!=V971)*($P$3:$P$3003)),"")</f>
        <v/>
      </c>
    </row>
    <row r="972" spans="7:24" x14ac:dyDescent="0.2">
      <c r="G972" s="2"/>
      <c r="H972" s="35"/>
      <c r="I972" s="2"/>
      <c r="J972" s="2"/>
      <c r="K972" s="8" t="str">
        <f>IFERROR(VLOOKUP(J972,data[],2,FALSE),"")</f>
        <v/>
      </c>
      <c r="L972" s="2"/>
      <c r="M972" s="2"/>
      <c r="N972" s="2"/>
      <c r="O972" s="2"/>
      <c r="P972" s="8" t="str">
        <f t="shared" si="31"/>
        <v/>
      </c>
      <c r="Q972" s="2"/>
      <c r="R972" s="2"/>
      <c r="S972" s="2"/>
      <c r="T972" s="2"/>
      <c r="V972" s="2">
        <v>970</v>
      </c>
      <c r="W972" s="32" t="str">
        <f t="shared" si="30"/>
        <v/>
      </c>
      <c r="X972" s="30" t="str">
        <f>IFERROR(SUMPRODUCT((#REF!=V972)*($P$3:$P$3003)),"")</f>
        <v/>
      </c>
    </row>
    <row r="973" spans="7:24" x14ac:dyDescent="0.2">
      <c r="G973" s="2"/>
      <c r="H973" s="35"/>
      <c r="I973" s="2"/>
      <c r="J973" s="2"/>
      <c r="K973" s="8" t="str">
        <f>IFERROR(VLOOKUP(J973,data[],2,FALSE),"")</f>
        <v/>
      </c>
      <c r="L973" s="2"/>
      <c r="M973" s="2"/>
      <c r="N973" s="2"/>
      <c r="O973" s="2"/>
      <c r="P973" s="8" t="str">
        <f t="shared" si="31"/>
        <v/>
      </c>
      <c r="Q973" s="2"/>
      <c r="R973" s="2"/>
      <c r="S973" s="2"/>
      <c r="T973" s="2"/>
      <c r="V973" s="2">
        <v>971</v>
      </c>
      <c r="W973" s="32" t="str">
        <f t="shared" si="30"/>
        <v/>
      </c>
      <c r="X973" s="30" t="str">
        <f>IFERROR(SUMPRODUCT((#REF!=V973)*($P$3:$P$3003)),"")</f>
        <v/>
      </c>
    </row>
    <row r="974" spans="7:24" x14ac:dyDescent="0.2">
      <c r="G974" s="2"/>
      <c r="H974" s="35"/>
      <c r="I974" s="2"/>
      <c r="J974" s="2"/>
      <c r="K974" s="8" t="str">
        <f>IFERROR(VLOOKUP(J974,data[],2,FALSE),"")</f>
        <v/>
      </c>
      <c r="L974" s="2"/>
      <c r="M974" s="2"/>
      <c r="N974" s="2"/>
      <c r="O974" s="2"/>
      <c r="P974" s="8" t="str">
        <f t="shared" si="31"/>
        <v/>
      </c>
      <c r="Q974" s="2"/>
      <c r="R974" s="2"/>
      <c r="S974" s="2"/>
      <c r="T974" s="2"/>
      <c r="V974" s="2">
        <v>972</v>
      </c>
      <c r="W974" s="32" t="str">
        <f t="shared" si="30"/>
        <v/>
      </c>
      <c r="X974" s="30" t="str">
        <f>IFERROR(SUMPRODUCT((#REF!=V974)*($P$3:$P$3003)),"")</f>
        <v/>
      </c>
    </row>
    <row r="975" spans="7:24" x14ac:dyDescent="0.2">
      <c r="G975" s="2"/>
      <c r="H975" s="35"/>
      <c r="I975" s="2"/>
      <c r="J975" s="2"/>
      <c r="K975" s="8" t="str">
        <f>IFERROR(VLOOKUP(J975,data[],2,FALSE),"")</f>
        <v/>
      </c>
      <c r="L975" s="2"/>
      <c r="M975" s="2"/>
      <c r="N975" s="2"/>
      <c r="O975" s="2"/>
      <c r="P975" s="8" t="str">
        <f t="shared" si="31"/>
        <v/>
      </c>
      <c r="Q975" s="2"/>
      <c r="R975" s="2"/>
      <c r="S975" s="2"/>
      <c r="T975" s="2"/>
      <c r="V975" s="2">
        <v>973</v>
      </c>
      <c r="W975" s="32" t="str">
        <f t="shared" si="30"/>
        <v/>
      </c>
      <c r="X975" s="30" t="str">
        <f>IFERROR(SUMPRODUCT((#REF!=V975)*($P$3:$P$3003)),"")</f>
        <v/>
      </c>
    </row>
    <row r="976" spans="7:24" x14ac:dyDescent="0.2">
      <c r="G976" s="2"/>
      <c r="H976" s="35"/>
      <c r="I976" s="2"/>
      <c r="J976" s="2"/>
      <c r="K976" s="8" t="str">
        <f>IFERROR(VLOOKUP(J976,data[],2,FALSE),"")</f>
        <v/>
      </c>
      <c r="L976" s="2"/>
      <c r="M976" s="2"/>
      <c r="N976" s="2"/>
      <c r="O976" s="2"/>
      <c r="P976" s="8" t="str">
        <f t="shared" si="31"/>
        <v/>
      </c>
      <c r="Q976" s="2"/>
      <c r="R976" s="2"/>
      <c r="S976" s="2"/>
      <c r="T976" s="2"/>
      <c r="V976" s="2">
        <v>974</v>
      </c>
      <c r="W976" s="32" t="str">
        <f t="shared" si="30"/>
        <v/>
      </c>
      <c r="X976" s="30" t="str">
        <f>IFERROR(SUMPRODUCT((#REF!=V976)*($P$3:$P$3003)),"")</f>
        <v/>
      </c>
    </row>
    <row r="977" spans="7:24" x14ac:dyDescent="0.2">
      <c r="G977" s="2"/>
      <c r="H977" s="35"/>
      <c r="I977" s="2"/>
      <c r="J977" s="2"/>
      <c r="K977" s="8" t="str">
        <f>IFERROR(VLOOKUP(J977,data[],2,FALSE),"")</f>
        <v/>
      </c>
      <c r="L977" s="2"/>
      <c r="M977" s="2"/>
      <c r="N977" s="2"/>
      <c r="O977" s="2"/>
      <c r="P977" s="8" t="str">
        <f t="shared" si="31"/>
        <v/>
      </c>
      <c r="Q977" s="2"/>
      <c r="R977" s="2"/>
      <c r="S977" s="2"/>
      <c r="T977" s="2"/>
      <c r="V977" s="2">
        <v>975</v>
      </c>
      <c r="W977" s="32" t="str">
        <f t="shared" si="30"/>
        <v/>
      </c>
      <c r="X977" s="30" t="str">
        <f>IFERROR(SUMPRODUCT((#REF!=V977)*($P$3:$P$3003)),"")</f>
        <v/>
      </c>
    </row>
    <row r="978" spans="7:24" x14ac:dyDescent="0.2">
      <c r="G978" s="2"/>
      <c r="H978" s="35"/>
      <c r="I978" s="2"/>
      <c r="J978" s="2"/>
      <c r="K978" s="8" t="str">
        <f>IFERROR(VLOOKUP(J978,data[],2,FALSE),"")</f>
        <v/>
      </c>
      <c r="L978" s="2"/>
      <c r="M978" s="2"/>
      <c r="N978" s="2"/>
      <c r="O978" s="2"/>
      <c r="P978" s="8" t="str">
        <f t="shared" si="31"/>
        <v/>
      </c>
      <c r="Q978" s="2"/>
      <c r="R978" s="2"/>
      <c r="S978" s="2"/>
      <c r="T978" s="2"/>
      <c r="V978" s="2">
        <v>976</v>
      </c>
      <c r="W978" s="32" t="str">
        <f t="shared" si="30"/>
        <v/>
      </c>
      <c r="X978" s="30" t="str">
        <f>IFERROR(SUMPRODUCT((#REF!=V978)*($P$3:$P$3003)),"")</f>
        <v/>
      </c>
    </row>
    <row r="979" spans="7:24" x14ac:dyDescent="0.2">
      <c r="G979" s="2"/>
      <c r="H979" s="35"/>
      <c r="I979" s="2"/>
      <c r="J979" s="2"/>
      <c r="K979" s="8" t="str">
        <f>IFERROR(VLOOKUP(J979,data[],2,FALSE),"")</f>
        <v/>
      </c>
      <c r="L979" s="2"/>
      <c r="M979" s="2"/>
      <c r="N979" s="2"/>
      <c r="O979" s="2"/>
      <c r="P979" s="8" t="str">
        <f t="shared" si="31"/>
        <v/>
      </c>
      <c r="Q979" s="2"/>
      <c r="R979" s="2"/>
      <c r="S979" s="2"/>
      <c r="T979" s="2"/>
      <c r="V979" s="2">
        <v>977</v>
      </c>
      <c r="W979" s="32" t="str">
        <f t="shared" si="30"/>
        <v/>
      </c>
      <c r="X979" s="30" t="str">
        <f>IFERROR(SUMPRODUCT((#REF!=V979)*($P$3:$P$3003)),"")</f>
        <v/>
      </c>
    </row>
    <row r="980" spans="7:24" x14ac:dyDescent="0.2">
      <c r="G980" s="2"/>
      <c r="H980" s="35"/>
      <c r="I980" s="2"/>
      <c r="J980" s="2"/>
      <c r="K980" s="8" t="str">
        <f>IFERROR(VLOOKUP(J980,data[],2,FALSE),"")</f>
        <v/>
      </c>
      <c r="L980" s="2"/>
      <c r="M980" s="2"/>
      <c r="N980" s="2"/>
      <c r="O980" s="2"/>
      <c r="P980" s="8" t="str">
        <f t="shared" si="31"/>
        <v/>
      </c>
      <c r="Q980" s="2"/>
      <c r="R980" s="2"/>
      <c r="S980" s="2"/>
      <c r="T980" s="2"/>
      <c r="V980" s="2">
        <v>978</v>
      </c>
      <c r="W980" s="32" t="str">
        <f t="shared" si="30"/>
        <v/>
      </c>
      <c r="X980" s="30" t="str">
        <f>IFERROR(SUMPRODUCT((#REF!=V980)*($P$3:$P$3003)),"")</f>
        <v/>
      </c>
    </row>
    <row r="981" spans="7:24" x14ac:dyDescent="0.2">
      <c r="G981" s="2"/>
      <c r="H981" s="35"/>
      <c r="I981" s="2"/>
      <c r="J981" s="2"/>
      <c r="K981" s="8" t="str">
        <f>IFERROR(VLOOKUP(J981,data[],2,FALSE),"")</f>
        <v/>
      </c>
      <c r="L981" s="2"/>
      <c r="M981" s="2"/>
      <c r="N981" s="2"/>
      <c r="O981" s="2"/>
      <c r="P981" s="8" t="str">
        <f t="shared" si="31"/>
        <v/>
      </c>
      <c r="Q981" s="2"/>
      <c r="R981" s="2"/>
      <c r="S981" s="2"/>
      <c r="T981" s="2"/>
      <c r="V981" s="2">
        <v>979</v>
      </c>
      <c r="W981" s="32" t="str">
        <f t="shared" si="30"/>
        <v/>
      </c>
      <c r="X981" s="30" t="str">
        <f>IFERROR(SUMPRODUCT((#REF!=V981)*($P$3:$P$3003)),"")</f>
        <v/>
      </c>
    </row>
    <row r="982" spans="7:24" x14ac:dyDescent="0.2">
      <c r="G982" s="2"/>
      <c r="H982" s="35"/>
      <c r="I982" s="2"/>
      <c r="J982" s="2"/>
      <c r="K982" s="8" t="str">
        <f>IFERROR(VLOOKUP(J982,data[],2,FALSE),"")</f>
        <v/>
      </c>
      <c r="L982" s="2"/>
      <c r="M982" s="2"/>
      <c r="N982" s="2"/>
      <c r="O982" s="2"/>
      <c r="P982" s="8" t="str">
        <f t="shared" si="31"/>
        <v/>
      </c>
      <c r="Q982" s="2"/>
      <c r="R982" s="2"/>
      <c r="S982" s="2"/>
      <c r="T982" s="2"/>
      <c r="V982" s="2">
        <v>980</v>
      </c>
      <c r="W982" s="32" t="str">
        <f t="shared" si="30"/>
        <v/>
      </c>
      <c r="X982" s="30" t="str">
        <f>IFERROR(SUMPRODUCT((#REF!=V982)*($P$3:$P$3003)),"")</f>
        <v/>
      </c>
    </row>
    <row r="983" spans="7:24" x14ac:dyDescent="0.2">
      <c r="G983" s="2"/>
      <c r="H983" s="35"/>
      <c r="I983" s="2"/>
      <c r="J983" s="2"/>
      <c r="K983" s="8" t="str">
        <f>IFERROR(VLOOKUP(J983,data[],2,FALSE),"")</f>
        <v/>
      </c>
      <c r="L983" s="2"/>
      <c r="M983" s="2"/>
      <c r="N983" s="2"/>
      <c r="O983" s="2"/>
      <c r="P983" s="8" t="str">
        <f t="shared" si="31"/>
        <v/>
      </c>
      <c r="Q983" s="2"/>
      <c r="R983" s="2"/>
      <c r="S983" s="2"/>
      <c r="T983" s="2"/>
      <c r="V983" s="2">
        <v>981</v>
      </c>
      <c r="W983" s="32" t="str">
        <f t="shared" si="30"/>
        <v/>
      </c>
      <c r="X983" s="30" t="str">
        <f>IFERROR(SUMPRODUCT((#REF!=V983)*($P$3:$P$3003)),"")</f>
        <v/>
      </c>
    </row>
    <row r="984" spans="7:24" x14ac:dyDescent="0.2">
      <c r="G984" s="2"/>
      <c r="H984" s="35"/>
      <c r="I984" s="2"/>
      <c r="J984" s="2"/>
      <c r="K984" s="8" t="str">
        <f>IFERROR(VLOOKUP(J984,data[],2,FALSE),"")</f>
        <v/>
      </c>
      <c r="L984" s="2"/>
      <c r="M984" s="2"/>
      <c r="N984" s="2"/>
      <c r="O984" s="2"/>
      <c r="P984" s="8" t="str">
        <f t="shared" si="31"/>
        <v/>
      </c>
      <c r="Q984" s="2"/>
      <c r="R984" s="2"/>
      <c r="S984" s="2"/>
      <c r="T984" s="2"/>
      <c r="V984" s="2">
        <v>982</v>
      </c>
      <c r="W984" s="32" t="str">
        <f t="shared" si="30"/>
        <v/>
      </c>
      <c r="X984" s="30" t="str">
        <f>IFERROR(SUMPRODUCT((#REF!=V984)*($P$3:$P$3003)),"")</f>
        <v/>
      </c>
    </row>
    <row r="985" spans="7:24" x14ac:dyDescent="0.2">
      <c r="G985" s="2"/>
      <c r="H985" s="35"/>
      <c r="I985" s="2"/>
      <c r="J985" s="2"/>
      <c r="K985" s="8" t="str">
        <f>IFERROR(VLOOKUP(J985,data[],2,FALSE),"")</f>
        <v/>
      </c>
      <c r="L985" s="2"/>
      <c r="M985" s="2"/>
      <c r="N985" s="2"/>
      <c r="O985" s="2"/>
      <c r="P985" s="8" t="str">
        <f t="shared" si="31"/>
        <v/>
      </c>
      <c r="Q985" s="2"/>
      <c r="R985" s="2"/>
      <c r="S985" s="2"/>
      <c r="T985" s="2"/>
      <c r="V985" s="2">
        <v>983</v>
      </c>
      <c r="W985" s="32" t="str">
        <f t="shared" si="30"/>
        <v/>
      </c>
      <c r="X985" s="30" t="str">
        <f>IFERROR(SUMPRODUCT((#REF!=V985)*($P$3:$P$3003)),"")</f>
        <v/>
      </c>
    </row>
    <row r="986" spans="7:24" x14ac:dyDescent="0.2">
      <c r="G986" s="2"/>
      <c r="H986" s="35"/>
      <c r="I986" s="2"/>
      <c r="J986" s="2"/>
      <c r="K986" s="8" t="str">
        <f>IFERROR(VLOOKUP(J986,data[],2,FALSE),"")</f>
        <v/>
      </c>
      <c r="L986" s="2"/>
      <c r="M986" s="2"/>
      <c r="N986" s="2"/>
      <c r="O986" s="2"/>
      <c r="P986" s="8" t="str">
        <f t="shared" si="31"/>
        <v/>
      </c>
      <c r="Q986" s="2"/>
      <c r="R986" s="2"/>
      <c r="S986" s="2"/>
      <c r="T986" s="2"/>
      <c r="V986" s="2">
        <v>984</v>
      </c>
      <c r="W986" s="32" t="str">
        <f t="shared" si="30"/>
        <v/>
      </c>
      <c r="X986" s="30" t="str">
        <f>IFERROR(SUMPRODUCT((#REF!=V986)*($P$3:$P$3003)),"")</f>
        <v/>
      </c>
    </row>
    <row r="987" spans="7:24" x14ac:dyDescent="0.2">
      <c r="G987" s="2"/>
      <c r="H987" s="35"/>
      <c r="I987" s="2"/>
      <c r="J987" s="2"/>
      <c r="K987" s="8" t="str">
        <f>IFERROR(VLOOKUP(J987,data[],2,FALSE),"")</f>
        <v/>
      </c>
      <c r="L987" s="2"/>
      <c r="M987" s="2"/>
      <c r="N987" s="2"/>
      <c r="O987" s="2"/>
      <c r="P987" s="8" t="str">
        <f t="shared" si="31"/>
        <v/>
      </c>
      <c r="Q987" s="2"/>
      <c r="R987" s="2"/>
      <c r="S987" s="2"/>
      <c r="T987" s="2"/>
      <c r="V987" s="2">
        <v>985</v>
      </c>
      <c r="W987" s="32" t="str">
        <f t="shared" si="30"/>
        <v/>
      </c>
      <c r="X987" s="30" t="str">
        <f>IFERROR(SUMPRODUCT((#REF!=V987)*($P$3:$P$3003)),"")</f>
        <v/>
      </c>
    </row>
    <row r="988" spans="7:24" x14ac:dyDescent="0.2">
      <c r="G988" s="2"/>
      <c r="H988" s="35"/>
      <c r="I988" s="2"/>
      <c r="J988" s="2"/>
      <c r="K988" s="8" t="str">
        <f>IFERROR(VLOOKUP(J988,data[],2,FALSE),"")</f>
        <v/>
      </c>
      <c r="L988" s="2"/>
      <c r="M988" s="2"/>
      <c r="N988" s="2"/>
      <c r="O988" s="2"/>
      <c r="P988" s="8" t="str">
        <f t="shared" si="31"/>
        <v/>
      </c>
      <c r="Q988" s="2"/>
      <c r="R988" s="2"/>
      <c r="S988" s="2"/>
      <c r="T988" s="2"/>
      <c r="V988" s="2">
        <v>986</v>
      </c>
      <c r="W988" s="32" t="str">
        <f t="shared" si="30"/>
        <v/>
      </c>
      <c r="X988" s="30" t="str">
        <f>IFERROR(SUMPRODUCT((#REF!=V988)*($P$3:$P$3003)),"")</f>
        <v/>
      </c>
    </row>
    <row r="989" spans="7:24" x14ac:dyDescent="0.2">
      <c r="G989" s="2"/>
      <c r="H989" s="35"/>
      <c r="I989" s="2"/>
      <c r="J989" s="2"/>
      <c r="K989" s="8" t="str">
        <f>IFERROR(VLOOKUP(J989,data[],2,FALSE),"")</f>
        <v/>
      </c>
      <c r="L989" s="2"/>
      <c r="M989" s="2"/>
      <c r="N989" s="2"/>
      <c r="O989" s="2"/>
      <c r="P989" s="8" t="str">
        <f t="shared" si="31"/>
        <v/>
      </c>
      <c r="Q989" s="2"/>
      <c r="R989" s="2"/>
      <c r="S989" s="2"/>
      <c r="T989" s="2"/>
      <c r="V989" s="2">
        <v>987</v>
      </c>
      <c r="W989" s="32" t="str">
        <f t="shared" si="30"/>
        <v/>
      </c>
      <c r="X989" s="30" t="str">
        <f>IFERROR(SUMPRODUCT((#REF!=V989)*($P$3:$P$3003)),"")</f>
        <v/>
      </c>
    </row>
    <row r="990" spans="7:24" x14ac:dyDescent="0.2">
      <c r="G990" s="2"/>
      <c r="H990" s="35"/>
      <c r="I990" s="2"/>
      <c r="J990" s="2"/>
      <c r="K990" s="8" t="str">
        <f>IFERROR(VLOOKUP(J990,data[],2,FALSE),"")</f>
        <v/>
      </c>
      <c r="L990" s="2"/>
      <c r="M990" s="2"/>
      <c r="N990" s="2"/>
      <c r="O990" s="2"/>
      <c r="P990" s="8" t="str">
        <f t="shared" si="31"/>
        <v/>
      </c>
      <c r="Q990" s="2"/>
      <c r="R990" s="2"/>
      <c r="S990" s="2"/>
      <c r="T990" s="2"/>
      <c r="V990" s="2">
        <v>988</v>
      </c>
      <c r="W990" s="32" t="str">
        <f t="shared" si="30"/>
        <v/>
      </c>
      <c r="X990" s="30" t="str">
        <f>IFERROR(SUMPRODUCT((#REF!=V990)*($P$3:$P$3003)),"")</f>
        <v/>
      </c>
    </row>
    <row r="991" spans="7:24" x14ac:dyDescent="0.2">
      <c r="G991" s="2"/>
      <c r="H991" s="35"/>
      <c r="I991" s="2"/>
      <c r="J991" s="2"/>
      <c r="K991" s="8" t="str">
        <f>IFERROR(VLOOKUP(J991,data[],2,FALSE),"")</f>
        <v/>
      </c>
      <c r="L991" s="2"/>
      <c r="M991" s="2"/>
      <c r="N991" s="2"/>
      <c r="O991" s="2"/>
      <c r="P991" s="8" t="str">
        <f t="shared" si="31"/>
        <v/>
      </c>
      <c r="Q991" s="2"/>
      <c r="R991" s="2"/>
      <c r="S991" s="2"/>
      <c r="T991" s="2"/>
      <c r="V991" s="2">
        <v>989</v>
      </c>
      <c r="W991" s="32" t="str">
        <f t="shared" si="30"/>
        <v/>
      </c>
      <c r="X991" s="30" t="str">
        <f>IFERROR(SUMPRODUCT((#REF!=V991)*($P$3:$P$3003)),"")</f>
        <v/>
      </c>
    </row>
    <row r="992" spans="7:24" x14ac:dyDescent="0.2">
      <c r="G992" s="2"/>
      <c r="H992" s="35"/>
      <c r="I992" s="2"/>
      <c r="J992" s="2"/>
      <c r="K992" s="8" t="str">
        <f>IFERROR(VLOOKUP(J992,data[],2,FALSE),"")</f>
        <v/>
      </c>
      <c r="L992" s="2"/>
      <c r="M992" s="2"/>
      <c r="N992" s="2"/>
      <c r="O992" s="2"/>
      <c r="P992" s="8" t="str">
        <f t="shared" si="31"/>
        <v/>
      </c>
      <c r="Q992" s="2"/>
      <c r="R992" s="2"/>
      <c r="S992" s="2"/>
      <c r="T992" s="2"/>
      <c r="V992" s="2">
        <v>990</v>
      </c>
      <c r="W992" s="32" t="str">
        <f t="shared" si="30"/>
        <v/>
      </c>
      <c r="X992" s="30" t="str">
        <f>IFERROR(SUMPRODUCT((#REF!=V992)*($P$3:$P$3003)),"")</f>
        <v/>
      </c>
    </row>
    <row r="993" spans="7:24" x14ac:dyDescent="0.2">
      <c r="G993" s="2"/>
      <c r="H993" s="35"/>
      <c r="I993" s="2"/>
      <c r="J993" s="2"/>
      <c r="K993" s="8" t="str">
        <f>IFERROR(VLOOKUP(J993,data[],2,FALSE),"")</f>
        <v/>
      </c>
      <c r="L993" s="2"/>
      <c r="M993" s="2"/>
      <c r="N993" s="2"/>
      <c r="O993" s="2"/>
      <c r="P993" s="8" t="str">
        <f t="shared" si="31"/>
        <v/>
      </c>
      <c r="Q993" s="2"/>
      <c r="R993" s="2"/>
      <c r="S993" s="2"/>
      <c r="T993" s="2"/>
      <c r="V993" s="2">
        <v>991</v>
      </c>
      <c r="W993" s="32" t="str">
        <f t="shared" si="30"/>
        <v/>
      </c>
      <c r="X993" s="30" t="str">
        <f>IFERROR(SUMPRODUCT((#REF!=V993)*($P$3:$P$3003)),"")</f>
        <v/>
      </c>
    </row>
    <row r="994" spans="7:24" x14ac:dyDescent="0.2">
      <c r="G994" s="2"/>
      <c r="H994" s="35"/>
      <c r="I994" s="2"/>
      <c r="J994" s="2"/>
      <c r="K994" s="8" t="str">
        <f>IFERROR(VLOOKUP(J994,data[],2,FALSE),"")</f>
        <v/>
      </c>
      <c r="L994" s="2"/>
      <c r="M994" s="2"/>
      <c r="N994" s="2"/>
      <c r="O994" s="2"/>
      <c r="P994" s="8" t="str">
        <f t="shared" si="31"/>
        <v/>
      </c>
      <c r="Q994" s="2"/>
      <c r="R994" s="2"/>
      <c r="S994" s="2"/>
      <c r="T994" s="2"/>
      <c r="V994" s="2">
        <v>992</v>
      </c>
      <c r="W994" s="32" t="str">
        <f t="shared" si="30"/>
        <v/>
      </c>
      <c r="X994" s="30" t="str">
        <f>IFERROR(SUMPRODUCT((#REF!=V994)*($P$3:$P$3003)),"")</f>
        <v/>
      </c>
    </row>
    <row r="995" spans="7:24" x14ac:dyDescent="0.2">
      <c r="G995" s="2"/>
      <c r="H995" s="35"/>
      <c r="I995" s="2"/>
      <c r="J995" s="2"/>
      <c r="K995" s="8" t="str">
        <f>IFERROR(VLOOKUP(J995,data[],2,FALSE),"")</f>
        <v/>
      </c>
      <c r="L995" s="2"/>
      <c r="M995" s="2"/>
      <c r="N995" s="2"/>
      <c r="O995" s="2"/>
      <c r="P995" s="8" t="str">
        <f t="shared" si="31"/>
        <v/>
      </c>
      <c r="Q995" s="2"/>
      <c r="R995" s="2"/>
      <c r="S995" s="2"/>
      <c r="T995" s="2"/>
      <c r="V995" s="2">
        <v>993</v>
      </c>
      <c r="W995" s="32" t="str">
        <f t="shared" si="30"/>
        <v/>
      </c>
      <c r="X995" s="30" t="str">
        <f>IFERROR(SUMPRODUCT((#REF!=V995)*($P$3:$P$3003)),"")</f>
        <v/>
      </c>
    </row>
    <row r="996" spans="7:24" x14ac:dyDescent="0.2">
      <c r="G996" s="2"/>
      <c r="H996" s="35"/>
      <c r="I996" s="2"/>
      <c r="J996" s="2"/>
      <c r="K996" s="8" t="str">
        <f>IFERROR(VLOOKUP(J996,data[],2,FALSE),"")</f>
        <v/>
      </c>
      <c r="L996" s="2"/>
      <c r="M996" s="2"/>
      <c r="N996" s="2"/>
      <c r="O996" s="2"/>
      <c r="P996" s="8" t="str">
        <f t="shared" si="31"/>
        <v/>
      </c>
      <c r="Q996" s="2"/>
      <c r="R996" s="2"/>
      <c r="S996" s="2"/>
      <c r="T996" s="2"/>
      <c r="V996" s="2">
        <v>994</v>
      </c>
      <c r="W996" s="32" t="str">
        <f t="shared" si="30"/>
        <v/>
      </c>
      <c r="X996" s="30" t="str">
        <f>IFERROR(SUMPRODUCT((#REF!=V996)*($P$3:$P$3003)),"")</f>
        <v/>
      </c>
    </row>
    <row r="997" spans="7:24" x14ac:dyDescent="0.2">
      <c r="G997" s="2"/>
      <c r="H997" s="35"/>
      <c r="I997" s="2"/>
      <c r="J997" s="2"/>
      <c r="K997" s="8" t="str">
        <f>IFERROR(VLOOKUP(J997,data[],2,FALSE),"")</f>
        <v/>
      </c>
      <c r="L997" s="2"/>
      <c r="M997" s="2"/>
      <c r="N997" s="2"/>
      <c r="O997" s="2"/>
      <c r="P997" s="8" t="str">
        <f t="shared" si="31"/>
        <v/>
      </c>
      <c r="Q997" s="2"/>
      <c r="R997" s="2"/>
      <c r="S997" s="2"/>
      <c r="T997" s="2"/>
      <c r="V997" s="2">
        <v>995</v>
      </c>
      <c r="W997" s="32" t="str">
        <f t="shared" si="30"/>
        <v/>
      </c>
      <c r="X997" s="30" t="str">
        <f>IFERROR(SUMPRODUCT((#REF!=V997)*($P$3:$P$3003)),"")</f>
        <v/>
      </c>
    </row>
    <row r="998" spans="7:24" x14ac:dyDescent="0.2">
      <c r="G998" s="2"/>
      <c r="H998" s="35"/>
      <c r="I998" s="2"/>
      <c r="J998" s="2"/>
      <c r="K998" s="8" t="str">
        <f>IFERROR(VLOOKUP(J998,data[],2,FALSE),"")</f>
        <v/>
      </c>
      <c r="L998" s="2"/>
      <c r="M998" s="2"/>
      <c r="N998" s="2"/>
      <c r="O998" s="2"/>
      <c r="P998" s="8" t="str">
        <f t="shared" si="31"/>
        <v/>
      </c>
      <c r="Q998" s="2"/>
      <c r="R998" s="2"/>
      <c r="S998" s="2"/>
      <c r="T998" s="2"/>
      <c r="V998" s="2">
        <v>996</v>
      </c>
      <c r="W998" s="32" t="str">
        <f t="shared" si="30"/>
        <v/>
      </c>
      <c r="X998" s="30" t="str">
        <f>IFERROR(SUMPRODUCT((#REF!=V998)*($P$3:$P$3003)),"")</f>
        <v/>
      </c>
    </row>
    <row r="999" spans="7:24" x14ac:dyDescent="0.2">
      <c r="G999" s="2"/>
      <c r="H999" s="35"/>
      <c r="I999" s="2"/>
      <c r="J999" s="2"/>
      <c r="K999" s="8" t="str">
        <f>IFERROR(VLOOKUP(J999,data[],2,FALSE),"")</f>
        <v/>
      </c>
      <c r="L999" s="2"/>
      <c r="M999" s="2"/>
      <c r="N999" s="2"/>
      <c r="O999" s="2"/>
      <c r="P999" s="8" t="str">
        <f t="shared" si="31"/>
        <v/>
      </c>
      <c r="Q999" s="2"/>
      <c r="R999" s="2"/>
      <c r="S999" s="2"/>
      <c r="T999" s="2"/>
      <c r="V999" s="2">
        <v>997</v>
      </c>
      <c r="W999" s="32" t="str">
        <f t="shared" si="30"/>
        <v/>
      </c>
      <c r="X999" s="30" t="str">
        <f>IFERROR(SUMPRODUCT((#REF!=V999)*($P$3:$P$3003)),"")</f>
        <v/>
      </c>
    </row>
    <row r="1000" spans="7:24" x14ac:dyDescent="0.2">
      <c r="G1000" s="2"/>
      <c r="H1000" s="35"/>
      <c r="I1000" s="2"/>
      <c r="J1000" s="2"/>
      <c r="K1000" s="8" t="str">
        <f>IFERROR(VLOOKUP(J1000,data[],2,FALSE),"")</f>
        <v/>
      </c>
      <c r="L1000" s="2"/>
      <c r="M1000" s="2"/>
      <c r="N1000" s="2"/>
      <c r="O1000" s="2"/>
      <c r="P1000" s="8" t="str">
        <f t="shared" si="31"/>
        <v/>
      </c>
      <c r="Q1000" s="2"/>
      <c r="R1000" s="2"/>
      <c r="S1000" s="2"/>
      <c r="T1000" s="2"/>
      <c r="V1000" s="2">
        <v>998</v>
      </c>
      <c r="W1000" s="32" t="str">
        <f t="shared" si="30"/>
        <v/>
      </c>
      <c r="X1000" s="30" t="str">
        <f>IFERROR(SUMPRODUCT((#REF!=V1000)*($P$3:$P$3003)),"")</f>
        <v/>
      </c>
    </row>
    <row r="1001" spans="7:24" x14ac:dyDescent="0.2">
      <c r="G1001" s="2"/>
      <c r="H1001" s="35"/>
      <c r="I1001" s="2"/>
      <c r="J1001" s="2"/>
      <c r="K1001" s="8" t="str">
        <f>IFERROR(VLOOKUP(J1001,data[],2,FALSE),"")</f>
        <v/>
      </c>
      <c r="L1001" s="2"/>
      <c r="M1001" s="2"/>
      <c r="N1001" s="2"/>
      <c r="O1001" s="2"/>
      <c r="P1001" s="8" t="str">
        <f t="shared" si="31"/>
        <v/>
      </c>
      <c r="Q1001" s="2"/>
      <c r="R1001" s="2"/>
      <c r="S1001" s="2"/>
      <c r="T1001" s="2"/>
      <c r="V1001" s="2">
        <v>999</v>
      </c>
      <c r="W1001" s="32" t="str">
        <f t="shared" si="30"/>
        <v/>
      </c>
      <c r="X1001" s="30" t="str">
        <f>IFERROR(SUMPRODUCT((#REF!=V1001)*($P$3:$P$3003)),"")</f>
        <v/>
      </c>
    </row>
    <row r="1002" spans="7:24" x14ac:dyDescent="0.2">
      <c r="G1002" s="2"/>
      <c r="H1002" s="35"/>
      <c r="I1002" s="2"/>
      <c r="J1002" s="2"/>
      <c r="K1002" s="8" t="str">
        <f>IFERROR(VLOOKUP(J1002,data[],2,FALSE),"")</f>
        <v/>
      </c>
      <c r="L1002" s="2"/>
      <c r="M1002" s="2"/>
      <c r="N1002" s="2"/>
      <c r="O1002" s="2"/>
      <c r="P1002" s="8" t="str">
        <f t="shared" si="31"/>
        <v/>
      </c>
      <c r="Q1002" s="2"/>
      <c r="R1002" s="2"/>
      <c r="S1002" s="2"/>
      <c r="T1002" s="2"/>
      <c r="V1002" s="2">
        <v>1000</v>
      </c>
      <c r="W1002" s="32" t="str">
        <f t="shared" si="30"/>
        <v/>
      </c>
      <c r="X1002" s="30" t="str">
        <f>IFERROR(SUMPRODUCT((#REF!=V1002)*($P$3:$P$3003)),"")</f>
        <v/>
      </c>
    </row>
    <row r="1003" spans="7:24" x14ac:dyDescent="0.2">
      <c r="G1003" s="2"/>
      <c r="H1003" s="35"/>
      <c r="I1003" s="2"/>
      <c r="J1003" s="2"/>
      <c r="K1003" s="8" t="str">
        <f>IFERROR(VLOOKUP(J1003,data[],2,FALSE),"")</f>
        <v/>
      </c>
      <c r="L1003" s="2"/>
      <c r="M1003" s="2"/>
      <c r="N1003" s="2"/>
      <c r="O1003" s="2"/>
      <c r="P1003" s="8" t="str">
        <f t="shared" si="31"/>
        <v/>
      </c>
      <c r="Q1003" s="2"/>
      <c r="R1003" s="2"/>
      <c r="S1003" s="2"/>
      <c r="T1003" s="2"/>
      <c r="V1003" s="2">
        <v>1001</v>
      </c>
      <c r="W1003" s="32" t="str">
        <f t="shared" si="30"/>
        <v/>
      </c>
      <c r="X1003" s="30" t="str">
        <f>IFERROR(SUMPRODUCT((#REF!=V1003)*($P$3:$P$3003)),"")</f>
        <v/>
      </c>
    </row>
    <row r="1004" spans="7:24" x14ac:dyDescent="0.2">
      <c r="G1004" s="2"/>
      <c r="H1004" s="35"/>
      <c r="I1004" s="2"/>
      <c r="J1004" s="2"/>
      <c r="K1004" s="8" t="str">
        <f>IFERROR(VLOOKUP(J1004,data[],2,FALSE),"")</f>
        <v/>
      </c>
      <c r="L1004" s="2"/>
      <c r="M1004" s="2"/>
      <c r="N1004" s="2"/>
      <c r="O1004" s="2"/>
      <c r="P1004" s="8" t="str">
        <f t="shared" si="31"/>
        <v/>
      </c>
      <c r="Q1004" s="2"/>
      <c r="R1004" s="2"/>
      <c r="S1004" s="2"/>
      <c r="T1004" s="2"/>
      <c r="V1004" s="2">
        <v>1002</v>
      </c>
      <c r="W1004" s="32" t="str">
        <f t="shared" si="30"/>
        <v/>
      </c>
      <c r="X1004" s="30" t="str">
        <f>IFERROR(SUMPRODUCT((#REF!=V1004)*($P$3:$P$3003)),"")</f>
        <v/>
      </c>
    </row>
    <row r="1005" spans="7:24" x14ac:dyDescent="0.2">
      <c r="G1005" s="2"/>
      <c r="H1005" s="35"/>
      <c r="I1005" s="2"/>
      <c r="J1005" s="2"/>
      <c r="K1005" s="8" t="str">
        <f>IFERROR(VLOOKUP(J1005,data[],2,FALSE),"")</f>
        <v/>
      </c>
      <c r="L1005" s="2"/>
      <c r="M1005" s="2"/>
      <c r="N1005" s="2"/>
      <c r="O1005" s="2"/>
      <c r="P1005" s="8" t="str">
        <f t="shared" si="31"/>
        <v/>
      </c>
      <c r="Q1005" s="2"/>
      <c r="R1005" s="2"/>
      <c r="S1005" s="2"/>
      <c r="T1005" s="2"/>
      <c r="V1005" s="2">
        <v>1003</v>
      </c>
      <c r="W1005" s="32" t="str">
        <f t="shared" si="30"/>
        <v/>
      </c>
      <c r="X1005" s="30" t="str">
        <f>IFERROR(SUMPRODUCT((#REF!=V1005)*($P$3:$P$3003)),"")</f>
        <v/>
      </c>
    </row>
    <row r="1006" spans="7:24" x14ac:dyDescent="0.2">
      <c r="G1006" s="2"/>
      <c r="H1006" s="35"/>
      <c r="I1006" s="2"/>
      <c r="J1006" s="2"/>
      <c r="K1006" s="8" t="str">
        <f>IFERROR(VLOOKUP(J1006,data[],2,FALSE),"")</f>
        <v/>
      </c>
      <c r="L1006" s="2"/>
      <c r="M1006" s="2"/>
      <c r="N1006" s="2"/>
      <c r="O1006" s="2"/>
      <c r="P1006" s="8" t="str">
        <f t="shared" si="31"/>
        <v/>
      </c>
      <c r="Q1006" s="2"/>
      <c r="R1006" s="2"/>
      <c r="S1006" s="2"/>
      <c r="T1006" s="2"/>
      <c r="V1006" s="2">
        <v>1004</v>
      </c>
      <c r="W1006" s="32" t="str">
        <f t="shared" si="30"/>
        <v/>
      </c>
      <c r="X1006" s="30" t="str">
        <f>IFERROR(SUMPRODUCT((#REF!=V1006)*($P$3:$P$3003)),"")</f>
        <v/>
      </c>
    </row>
    <row r="1007" spans="7:24" x14ac:dyDescent="0.2">
      <c r="G1007" s="2"/>
      <c r="H1007" s="35"/>
      <c r="I1007" s="2"/>
      <c r="J1007" s="2"/>
      <c r="K1007" s="8" t="str">
        <f>IFERROR(VLOOKUP(J1007,data[],2,FALSE),"")</f>
        <v/>
      </c>
      <c r="L1007" s="2"/>
      <c r="M1007" s="2"/>
      <c r="N1007" s="2"/>
      <c r="O1007" s="2"/>
      <c r="P1007" s="8" t="str">
        <f t="shared" si="31"/>
        <v/>
      </c>
      <c r="Q1007" s="2"/>
      <c r="R1007" s="2"/>
      <c r="S1007" s="2"/>
      <c r="T1007" s="2"/>
      <c r="V1007" s="2">
        <v>1005</v>
      </c>
      <c r="W1007" s="32" t="str">
        <f t="shared" si="30"/>
        <v/>
      </c>
      <c r="X1007" s="30" t="str">
        <f>IFERROR(SUMPRODUCT((#REF!=V1007)*($P$3:$P$3003)),"")</f>
        <v/>
      </c>
    </row>
    <row r="1008" spans="7:24" x14ac:dyDescent="0.2">
      <c r="G1008" s="2"/>
      <c r="H1008" s="35"/>
      <c r="I1008" s="2"/>
      <c r="J1008" s="2"/>
      <c r="K1008" s="8" t="str">
        <f>IFERROR(VLOOKUP(J1008,data[],2,FALSE),"")</f>
        <v/>
      </c>
      <c r="L1008" s="2"/>
      <c r="M1008" s="2"/>
      <c r="N1008" s="2"/>
      <c r="O1008" s="2"/>
      <c r="P1008" s="8" t="str">
        <f t="shared" si="31"/>
        <v/>
      </c>
      <c r="Q1008" s="2"/>
      <c r="R1008" s="2"/>
      <c r="S1008" s="2"/>
      <c r="T1008" s="2"/>
      <c r="V1008" s="2">
        <v>1006</v>
      </c>
      <c r="W1008" s="32" t="str">
        <f t="shared" si="30"/>
        <v/>
      </c>
      <c r="X1008" s="30" t="str">
        <f>IFERROR(SUMPRODUCT((#REF!=V1008)*($P$3:$P$3003)),"")</f>
        <v/>
      </c>
    </row>
    <row r="1009" spans="7:24" x14ac:dyDescent="0.2">
      <c r="G1009" s="2"/>
      <c r="H1009" s="35"/>
      <c r="I1009" s="2"/>
      <c r="J1009" s="2"/>
      <c r="K1009" s="8" t="str">
        <f>IFERROR(VLOOKUP(J1009,data[],2,FALSE),"")</f>
        <v/>
      </c>
      <c r="L1009" s="2"/>
      <c r="M1009" s="2"/>
      <c r="N1009" s="2"/>
      <c r="O1009" s="2"/>
      <c r="P1009" s="8" t="str">
        <f t="shared" si="31"/>
        <v/>
      </c>
      <c r="Q1009" s="2"/>
      <c r="R1009" s="2"/>
      <c r="S1009" s="2"/>
      <c r="T1009" s="2"/>
      <c r="V1009" s="2">
        <v>1007</v>
      </c>
      <c r="W1009" s="32" t="str">
        <f t="shared" si="30"/>
        <v/>
      </c>
      <c r="X1009" s="30" t="str">
        <f>IFERROR(SUMPRODUCT((#REF!=V1009)*($P$3:$P$3003)),"")</f>
        <v/>
      </c>
    </row>
    <row r="1010" spans="7:24" x14ac:dyDescent="0.2">
      <c r="G1010" s="2"/>
      <c r="H1010" s="35"/>
      <c r="I1010" s="2"/>
      <c r="J1010" s="2"/>
      <c r="K1010" s="8" t="str">
        <f>IFERROR(VLOOKUP(J1010,data[],2,FALSE),"")</f>
        <v/>
      </c>
      <c r="L1010" s="2"/>
      <c r="M1010" s="2"/>
      <c r="N1010" s="2"/>
      <c r="O1010" s="2"/>
      <c r="P1010" s="8" t="str">
        <f t="shared" si="31"/>
        <v/>
      </c>
      <c r="Q1010" s="2"/>
      <c r="R1010" s="2"/>
      <c r="S1010" s="2"/>
      <c r="T1010" s="2"/>
      <c r="V1010" s="2">
        <v>1008</v>
      </c>
      <c r="W1010" s="32" t="str">
        <f t="shared" si="30"/>
        <v/>
      </c>
      <c r="X1010" s="30" t="str">
        <f>IFERROR(SUMPRODUCT((#REF!=V1010)*($P$3:$P$3003)),"")</f>
        <v/>
      </c>
    </row>
    <row r="1011" spans="7:24" x14ac:dyDescent="0.2">
      <c r="G1011" s="2"/>
      <c r="H1011" s="35"/>
      <c r="I1011" s="2"/>
      <c r="J1011" s="2"/>
      <c r="K1011" s="8" t="str">
        <f>IFERROR(VLOOKUP(J1011,data[],2,FALSE),"")</f>
        <v/>
      </c>
      <c r="L1011" s="2"/>
      <c r="M1011" s="2"/>
      <c r="N1011" s="2"/>
      <c r="O1011" s="2"/>
      <c r="P1011" s="8" t="str">
        <f t="shared" si="31"/>
        <v/>
      </c>
      <c r="Q1011" s="2"/>
      <c r="R1011" s="2"/>
      <c r="S1011" s="2"/>
      <c r="T1011" s="2"/>
      <c r="V1011" s="2">
        <v>1009</v>
      </c>
      <c r="W1011" s="32" t="str">
        <f t="shared" si="30"/>
        <v/>
      </c>
      <c r="X1011" s="30" t="str">
        <f>IFERROR(SUMPRODUCT((#REF!=V1011)*($P$3:$P$3003)),"")</f>
        <v/>
      </c>
    </row>
    <row r="1012" spans="7:24" x14ac:dyDescent="0.2">
      <c r="G1012" s="2"/>
      <c r="H1012" s="35"/>
      <c r="I1012" s="2"/>
      <c r="J1012" s="2"/>
      <c r="K1012" s="8" t="str">
        <f>IFERROR(VLOOKUP(J1012,data[],2,FALSE),"")</f>
        <v/>
      </c>
      <c r="L1012" s="2"/>
      <c r="M1012" s="2"/>
      <c r="N1012" s="2"/>
      <c r="O1012" s="2"/>
      <c r="P1012" s="8" t="str">
        <f t="shared" si="31"/>
        <v/>
      </c>
      <c r="Q1012" s="2"/>
      <c r="R1012" s="2"/>
      <c r="S1012" s="2"/>
      <c r="T1012" s="2"/>
      <c r="V1012" s="2">
        <v>1010</v>
      </c>
      <c r="W1012" s="32" t="str">
        <f t="shared" si="30"/>
        <v/>
      </c>
      <c r="X1012" s="30" t="str">
        <f>IFERROR(SUMPRODUCT((#REF!=V1012)*($P$3:$P$3003)),"")</f>
        <v/>
      </c>
    </row>
    <row r="1013" spans="7:24" x14ac:dyDescent="0.2">
      <c r="G1013" s="2"/>
      <c r="H1013" s="35"/>
      <c r="I1013" s="2"/>
      <c r="J1013" s="2"/>
      <c r="K1013" s="8" t="str">
        <f>IFERROR(VLOOKUP(J1013,data[],2,FALSE),"")</f>
        <v/>
      </c>
      <c r="L1013" s="2"/>
      <c r="M1013" s="2"/>
      <c r="N1013" s="2"/>
      <c r="O1013" s="2"/>
      <c r="P1013" s="8" t="str">
        <f t="shared" si="31"/>
        <v/>
      </c>
      <c r="Q1013" s="2"/>
      <c r="R1013" s="2"/>
      <c r="S1013" s="2"/>
      <c r="T1013" s="2"/>
      <c r="V1013" s="2">
        <v>1011</v>
      </c>
      <c r="W1013" s="32" t="str">
        <f t="shared" si="30"/>
        <v/>
      </c>
      <c r="X1013" s="30" t="str">
        <f>IFERROR(SUMPRODUCT((#REF!=V1013)*($P$3:$P$3003)),"")</f>
        <v/>
      </c>
    </row>
    <row r="1014" spans="7:24" x14ac:dyDescent="0.2">
      <c r="G1014" s="2"/>
      <c r="H1014" s="35"/>
      <c r="I1014" s="2"/>
      <c r="J1014" s="2"/>
      <c r="K1014" s="8" t="str">
        <f>IFERROR(VLOOKUP(J1014,data[],2,FALSE),"")</f>
        <v/>
      </c>
      <c r="L1014" s="2"/>
      <c r="M1014" s="2"/>
      <c r="N1014" s="2"/>
      <c r="O1014" s="2"/>
      <c r="P1014" s="8" t="str">
        <f t="shared" si="31"/>
        <v/>
      </c>
      <c r="Q1014" s="2"/>
      <c r="R1014" s="2"/>
      <c r="S1014" s="2"/>
      <c r="T1014" s="2"/>
      <c r="V1014" s="2">
        <v>1012</v>
      </c>
      <c r="W1014" s="32" t="str">
        <f t="shared" si="30"/>
        <v/>
      </c>
      <c r="X1014" s="30" t="str">
        <f>IFERROR(SUMPRODUCT((#REF!=V1014)*($P$3:$P$3003)),"")</f>
        <v/>
      </c>
    </row>
    <row r="1015" spans="7:24" x14ac:dyDescent="0.2">
      <c r="G1015" s="2"/>
      <c r="H1015" s="35"/>
      <c r="I1015" s="2"/>
      <c r="J1015" s="2"/>
      <c r="K1015" s="8" t="str">
        <f>IFERROR(VLOOKUP(J1015,data[],2,FALSE),"")</f>
        <v/>
      </c>
      <c r="L1015" s="2"/>
      <c r="M1015" s="2"/>
      <c r="N1015" s="2"/>
      <c r="O1015" s="2"/>
      <c r="P1015" s="8" t="str">
        <f t="shared" si="31"/>
        <v/>
      </c>
      <c r="Q1015" s="2"/>
      <c r="R1015" s="2"/>
      <c r="S1015" s="2"/>
      <c r="T1015" s="2"/>
      <c r="V1015" s="2">
        <v>1013</v>
      </c>
      <c r="W1015" s="32" t="str">
        <f t="shared" si="30"/>
        <v/>
      </c>
      <c r="X1015" s="30" t="str">
        <f>IFERROR(SUMPRODUCT((#REF!=V1015)*($P$3:$P$3003)),"")</f>
        <v/>
      </c>
    </row>
    <row r="1016" spans="7:24" x14ac:dyDescent="0.2">
      <c r="G1016" s="2"/>
      <c r="H1016" s="35"/>
      <c r="I1016" s="2"/>
      <c r="J1016" s="2"/>
      <c r="K1016" s="8" t="str">
        <f>IFERROR(VLOOKUP(J1016,data[],2,FALSE),"")</f>
        <v/>
      </c>
      <c r="L1016" s="2"/>
      <c r="M1016" s="2"/>
      <c r="N1016" s="2"/>
      <c r="O1016" s="2"/>
      <c r="P1016" s="8" t="str">
        <f t="shared" si="31"/>
        <v/>
      </c>
      <c r="Q1016" s="2"/>
      <c r="R1016" s="2"/>
      <c r="S1016" s="2"/>
      <c r="T1016" s="2"/>
      <c r="V1016" s="2">
        <v>1014</v>
      </c>
      <c r="W1016" s="32" t="str">
        <f t="shared" si="30"/>
        <v/>
      </c>
      <c r="X1016" s="30" t="str">
        <f>IFERROR(SUMPRODUCT((#REF!=V1016)*($P$3:$P$3003)),"")</f>
        <v/>
      </c>
    </row>
    <row r="1017" spans="7:24" x14ac:dyDescent="0.2">
      <c r="G1017" s="2"/>
      <c r="H1017" s="35"/>
      <c r="I1017" s="2"/>
      <c r="J1017" s="2"/>
      <c r="K1017" s="8" t="str">
        <f>IFERROR(VLOOKUP(J1017,data[],2,FALSE),"")</f>
        <v/>
      </c>
      <c r="L1017" s="2"/>
      <c r="M1017" s="2"/>
      <c r="N1017" s="2"/>
      <c r="O1017" s="2"/>
      <c r="P1017" s="8" t="str">
        <f t="shared" si="31"/>
        <v/>
      </c>
      <c r="Q1017" s="2"/>
      <c r="R1017" s="2"/>
      <c r="S1017" s="2"/>
      <c r="T1017" s="2"/>
      <c r="V1017" s="2">
        <v>1015</v>
      </c>
      <c r="W1017" s="32" t="str">
        <f t="shared" si="30"/>
        <v/>
      </c>
      <c r="X1017" s="30" t="str">
        <f>IFERROR(SUMPRODUCT((#REF!=V1017)*($P$3:$P$3003)),"")</f>
        <v/>
      </c>
    </row>
    <row r="1018" spans="7:24" x14ac:dyDescent="0.2">
      <c r="G1018" s="2"/>
      <c r="H1018" s="35"/>
      <c r="I1018" s="2"/>
      <c r="J1018" s="2"/>
      <c r="K1018" s="8" t="str">
        <f>IFERROR(VLOOKUP(J1018,data[],2,FALSE),"")</f>
        <v/>
      </c>
      <c r="L1018" s="2"/>
      <c r="M1018" s="2"/>
      <c r="N1018" s="2"/>
      <c r="O1018" s="2"/>
      <c r="P1018" s="8" t="str">
        <f t="shared" si="31"/>
        <v/>
      </c>
      <c r="Q1018" s="2"/>
      <c r="R1018" s="2"/>
      <c r="S1018" s="2"/>
      <c r="T1018" s="2"/>
      <c r="V1018" s="2">
        <v>1016</v>
      </c>
      <c r="W1018" s="32" t="str">
        <f t="shared" si="30"/>
        <v/>
      </c>
      <c r="X1018" s="30" t="str">
        <f>IFERROR(SUMPRODUCT((#REF!=V1018)*($P$3:$P$3003)),"")</f>
        <v/>
      </c>
    </row>
    <row r="1019" spans="7:24" x14ac:dyDescent="0.2">
      <c r="G1019" s="2"/>
      <c r="H1019" s="35"/>
      <c r="I1019" s="2"/>
      <c r="J1019" s="2"/>
      <c r="K1019" s="8" t="str">
        <f>IFERROR(VLOOKUP(J1019,data[],2,FALSE),"")</f>
        <v/>
      </c>
      <c r="L1019" s="2"/>
      <c r="M1019" s="2"/>
      <c r="N1019" s="2"/>
      <c r="O1019" s="2"/>
      <c r="P1019" s="8" t="str">
        <f t="shared" si="31"/>
        <v/>
      </c>
      <c r="Q1019" s="2"/>
      <c r="R1019" s="2"/>
      <c r="S1019" s="2"/>
      <c r="T1019" s="2"/>
      <c r="V1019" s="2">
        <v>1017</v>
      </c>
      <c r="W1019" s="32" t="str">
        <f t="shared" si="30"/>
        <v/>
      </c>
      <c r="X1019" s="30" t="str">
        <f>IFERROR(SUMPRODUCT((#REF!=V1019)*($P$3:$P$3003)),"")</f>
        <v/>
      </c>
    </row>
    <row r="1020" spans="7:24" x14ac:dyDescent="0.2">
      <c r="G1020" s="2"/>
      <c r="H1020" s="35"/>
      <c r="I1020" s="2"/>
      <c r="J1020" s="2"/>
      <c r="K1020" s="8" t="str">
        <f>IFERROR(VLOOKUP(J1020,data[],2,FALSE),"")</f>
        <v/>
      </c>
      <c r="L1020" s="2"/>
      <c r="M1020" s="2"/>
      <c r="N1020" s="2"/>
      <c r="O1020" s="2"/>
      <c r="P1020" s="8" t="str">
        <f t="shared" si="31"/>
        <v/>
      </c>
      <c r="Q1020" s="2"/>
      <c r="R1020" s="2"/>
      <c r="S1020" s="2"/>
      <c r="T1020" s="2"/>
      <c r="V1020" s="2">
        <v>1018</v>
      </c>
      <c r="W1020" s="32" t="str">
        <f t="shared" si="30"/>
        <v/>
      </c>
      <c r="X1020" s="30" t="str">
        <f>IFERROR(SUMPRODUCT((#REF!=V1020)*($P$3:$P$3003)),"")</f>
        <v/>
      </c>
    </row>
    <row r="1021" spans="7:24" x14ac:dyDescent="0.2">
      <c r="G1021" s="2"/>
      <c r="H1021" s="35"/>
      <c r="I1021" s="2"/>
      <c r="J1021" s="2"/>
      <c r="K1021" s="8" t="str">
        <f>IFERROR(VLOOKUP(J1021,data[],2,FALSE),"")</f>
        <v/>
      </c>
      <c r="L1021" s="2"/>
      <c r="M1021" s="2"/>
      <c r="N1021" s="2"/>
      <c r="O1021" s="2"/>
      <c r="P1021" s="8" t="str">
        <f t="shared" si="31"/>
        <v/>
      </c>
      <c r="Q1021" s="2"/>
      <c r="R1021" s="2"/>
      <c r="S1021" s="2"/>
      <c r="T1021" s="2"/>
      <c r="V1021" s="2">
        <v>1019</v>
      </c>
      <c r="W1021" s="32" t="str">
        <f t="shared" si="30"/>
        <v/>
      </c>
      <c r="X1021" s="30" t="str">
        <f>IFERROR(SUMPRODUCT((#REF!=V1021)*($P$3:$P$3003)),"")</f>
        <v/>
      </c>
    </row>
    <row r="1022" spans="7:24" x14ac:dyDescent="0.2">
      <c r="G1022" s="2"/>
      <c r="H1022" s="35"/>
      <c r="I1022" s="2"/>
      <c r="J1022" s="2"/>
      <c r="K1022" s="8" t="str">
        <f>IFERROR(VLOOKUP(J1022,data[],2,FALSE),"")</f>
        <v/>
      </c>
      <c r="L1022" s="2"/>
      <c r="M1022" s="2"/>
      <c r="N1022" s="2"/>
      <c r="O1022" s="2"/>
      <c r="P1022" s="8" t="str">
        <f t="shared" si="31"/>
        <v/>
      </c>
      <c r="Q1022" s="2"/>
      <c r="R1022" s="2"/>
      <c r="S1022" s="2"/>
      <c r="T1022" s="2"/>
      <c r="V1022" s="2">
        <v>1020</v>
      </c>
      <c r="W1022" s="32" t="str">
        <f t="shared" si="30"/>
        <v/>
      </c>
      <c r="X1022" s="30" t="str">
        <f>IFERROR(SUMPRODUCT((#REF!=V1022)*($P$3:$P$3003)),"")</f>
        <v/>
      </c>
    </row>
    <row r="1023" spans="7:24" x14ac:dyDescent="0.2">
      <c r="G1023" s="2"/>
      <c r="H1023" s="35"/>
      <c r="I1023" s="2"/>
      <c r="J1023" s="2"/>
      <c r="K1023" s="8" t="str">
        <f>IFERROR(VLOOKUP(J1023,data[],2,FALSE),"")</f>
        <v/>
      </c>
      <c r="L1023" s="2"/>
      <c r="M1023" s="2"/>
      <c r="N1023" s="2"/>
      <c r="O1023" s="2"/>
      <c r="P1023" s="8" t="str">
        <f t="shared" si="31"/>
        <v/>
      </c>
      <c r="Q1023" s="2"/>
      <c r="R1023" s="2"/>
      <c r="S1023" s="2"/>
      <c r="T1023" s="2"/>
      <c r="V1023" s="2">
        <v>1021</v>
      </c>
      <c r="W1023" s="32" t="str">
        <f t="shared" si="30"/>
        <v/>
      </c>
      <c r="X1023" s="30" t="str">
        <f>IFERROR(SUMPRODUCT((#REF!=V1023)*($P$3:$P$3003)),"")</f>
        <v/>
      </c>
    </row>
    <row r="1024" spans="7:24" x14ac:dyDescent="0.2">
      <c r="G1024" s="2"/>
      <c r="H1024" s="35"/>
      <c r="I1024" s="2"/>
      <c r="J1024" s="2"/>
      <c r="K1024" s="8" t="str">
        <f>IFERROR(VLOOKUP(J1024,data[],2,FALSE),"")</f>
        <v/>
      </c>
      <c r="L1024" s="2"/>
      <c r="M1024" s="2"/>
      <c r="N1024" s="2"/>
      <c r="O1024" s="2"/>
      <c r="P1024" s="8" t="str">
        <f t="shared" si="31"/>
        <v/>
      </c>
      <c r="Q1024" s="2"/>
      <c r="R1024" s="2"/>
      <c r="S1024" s="2"/>
      <c r="T1024" s="2"/>
      <c r="V1024" s="2">
        <v>1022</v>
      </c>
      <c r="W1024" s="32" t="str">
        <f t="shared" si="30"/>
        <v/>
      </c>
      <c r="X1024" s="30" t="str">
        <f>IFERROR(SUMPRODUCT((#REF!=V1024)*($P$3:$P$3003)),"")</f>
        <v/>
      </c>
    </row>
    <row r="1025" spans="7:24" x14ac:dyDescent="0.2">
      <c r="G1025" s="2"/>
      <c r="H1025" s="35"/>
      <c r="I1025" s="2"/>
      <c r="J1025" s="2"/>
      <c r="K1025" s="8" t="str">
        <f>IFERROR(VLOOKUP(J1025,data[],2,FALSE),"")</f>
        <v/>
      </c>
      <c r="L1025" s="2"/>
      <c r="M1025" s="2"/>
      <c r="N1025" s="2"/>
      <c r="O1025" s="2"/>
      <c r="P1025" s="8" t="str">
        <f t="shared" si="31"/>
        <v/>
      </c>
      <c r="Q1025" s="2"/>
      <c r="R1025" s="2"/>
      <c r="S1025" s="2"/>
      <c r="T1025" s="2"/>
      <c r="V1025" s="2">
        <v>1023</v>
      </c>
      <c r="W1025" s="32" t="str">
        <f t="shared" si="30"/>
        <v/>
      </c>
      <c r="X1025" s="30" t="str">
        <f>IFERROR(SUMPRODUCT((#REF!=V1025)*($P$3:$P$3003)),"")</f>
        <v/>
      </c>
    </row>
    <row r="1026" spans="7:24" x14ac:dyDescent="0.2">
      <c r="G1026" s="2"/>
      <c r="H1026" s="35"/>
      <c r="I1026" s="2"/>
      <c r="J1026" s="2"/>
      <c r="K1026" s="8" t="str">
        <f>IFERROR(VLOOKUP(J1026,data[],2,FALSE),"")</f>
        <v/>
      </c>
      <c r="L1026" s="2"/>
      <c r="M1026" s="2"/>
      <c r="N1026" s="2"/>
      <c r="O1026" s="2"/>
      <c r="P1026" s="8" t="str">
        <f t="shared" si="31"/>
        <v/>
      </c>
      <c r="Q1026" s="2"/>
      <c r="R1026" s="2"/>
      <c r="S1026" s="2"/>
      <c r="T1026" s="2"/>
      <c r="V1026" s="2">
        <v>1024</v>
      </c>
      <c r="W1026" s="32" t="str">
        <f t="shared" si="30"/>
        <v/>
      </c>
      <c r="X1026" s="30" t="str">
        <f>IFERROR(SUMPRODUCT((#REF!=V1026)*($P$3:$P$3003)),"")</f>
        <v/>
      </c>
    </row>
    <row r="1027" spans="7:24" x14ac:dyDescent="0.2">
      <c r="G1027" s="2"/>
      <c r="H1027" s="35"/>
      <c r="I1027" s="2"/>
      <c r="J1027" s="2"/>
      <c r="K1027" s="8" t="str">
        <f>IFERROR(VLOOKUP(J1027,data[],2,FALSE),"")</f>
        <v/>
      </c>
      <c r="L1027" s="2"/>
      <c r="M1027" s="2"/>
      <c r="N1027" s="2"/>
      <c r="O1027" s="2"/>
      <c r="P1027" s="8" t="str">
        <f t="shared" si="31"/>
        <v/>
      </c>
      <c r="Q1027" s="2"/>
      <c r="R1027" s="2"/>
      <c r="S1027" s="2"/>
      <c r="T1027" s="2"/>
      <c r="V1027" s="2">
        <v>1025</v>
      </c>
      <c r="W1027" s="32" t="str">
        <f t="shared" ref="W1027:W1090" si="32">IFERROR(VLOOKUP(V1027,buy,12,FALSE),"")</f>
        <v/>
      </c>
      <c r="X1027" s="30" t="str">
        <f>IFERROR(SUMPRODUCT((#REF!=V1027)*($P$3:$P$3003)),"")</f>
        <v/>
      </c>
    </row>
    <row r="1028" spans="7:24" x14ac:dyDescent="0.2">
      <c r="G1028" s="2"/>
      <c r="H1028" s="35"/>
      <c r="I1028" s="2"/>
      <c r="J1028" s="2"/>
      <c r="K1028" s="8" t="str">
        <f>IFERROR(VLOOKUP(J1028,data[],2,FALSE),"")</f>
        <v/>
      </c>
      <c r="L1028" s="2"/>
      <c r="M1028" s="2"/>
      <c r="N1028" s="2"/>
      <c r="O1028" s="2"/>
      <c r="P1028" s="8" t="str">
        <f t="shared" ref="P1028:P1091" si="33">IF(J1028="","",SUM(L1028:N1028)*(O1028)+(Q1028-R1028))</f>
        <v/>
      </c>
      <c r="Q1028" s="2"/>
      <c r="R1028" s="2"/>
      <c r="S1028" s="2"/>
      <c r="T1028" s="2"/>
      <c r="V1028" s="2">
        <v>1026</v>
      </c>
      <c r="W1028" s="32" t="str">
        <f t="shared" si="32"/>
        <v/>
      </c>
      <c r="X1028" s="30" t="str">
        <f>IFERROR(SUMPRODUCT((#REF!=V1028)*($P$3:$P$3003)),"")</f>
        <v/>
      </c>
    </row>
    <row r="1029" spans="7:24" x14ac:dyDescent="0.2">
      <c r="G1029" s="2"/>
      <c r="H1029" s="35"/>
      <c r="I1029" s="2"/>
      <c r="J1029" s="2"/>
      <c r="K1029" s="8" t="str">
        <f>IFERROR(VLOOKUP(J1029,data[],2,FALSE),"")</f>
        <v/>
      </c>
      <c r="L1029" s="2"/>
      <c r="M1029" s="2"/>
      <c r="N1029" s="2"/>
      <c r="O1029" s="2"/>
      <c r="P1029" s="8" t="str">
        <f t="shared" si="33"/>
        <v/>
      </c>
      <c r="Q1029" s="2"/>
      <c r="R1029" s="2"/>
      <c r="S1029" s="2"/>
      <c r="T1029" s="2"/>
      <c r="V1029" s="2">
        <v>1027</v>
      </c>
      <c r="W1029" s="32" t="str">
        <f t="shared" si="32"/>
        <v/>
      </c>
      <c r="X1029" s="30" t="str">
        <f>IFERROR(SUMPRODUCT((#REF!=V1029)*($P$3:$P$3003)),"")</f>
        <v/>
      </c>
    </row>
    <row r="1030" spans="7:24" x14ac:dyDescent="0.2">
      <c r="G1030" s="2"/>
      <c r="H1030" s="35"/>
      <c r="I1030" s="2"/>
      <c r="J1030" s="2"/>
      <c r="K1030" s="8" t="str">
        <f>IFERROR(VLOOKUP(J1030,data[],2,FALSE),"")</f>
        <v/>
      </c>
      <c r="L1030" s="2"/>
      <c r="M1030" s="2"/>
      <c r="N1030" s="2"/>
      <c r="O1030" s="2"/>
      <c r="P1030" s="8" t="str">
        <f t="shared" si="33"/>
        <v/>
      </c>
      <c r="Q1030" s="2"/>
      <c r="R1030" s="2"/>
      <c r="S1030" s="2"/>
      <c r="T1030" s="2"/>
      <c r="V1030" s="2">
        <v>1028</v>
      </c>
      <c r="W1030" s="32" t="str">
        <f t="shared" si="32"/>
        <v/>
      </c>
      <c r="X1030" s="30" t="str">
        <f>IFERROR(SUMPRODUCT((#REF!=V1030)*($P$3:$P$3003)),"")</f>
        <v/>
      </c>
    </row>
    <row r="1031" spans="7:24" x14ac:dyDescent="0.2">
      <c r="G1031" s="2"/>
      <c r="H1031" s="35"/>
      <c r="I1031" s="2"/>
      <c r="J1031" s="2"/>
      <c r="K1031" s="8" t="str">
        <f>IFERROR(VLOOKUP(J1031,data[],2,FALSE),"")</f>
        <v/>
      </c>
      <c r="L1031" s="2"/>
      <c r="M1031" s="2"/>
      <c r="N1031" s="2"/>
      <c r="O1031" s="2"/>
      <c r="P1031" s="8" t="str">
        <f t="shared" si="33"/>
        <v/>
      </c>
      <c r="Q1031" s="2"/>
      <c r="R1031" s="2"/>
      <c r="S1031" s="2"/>
      <c r="T1031" s="2"/>
      <c r="V1031" s="2">
        <v>1029</v>
      </c>
      <c r="W1031" s="32" t="str">
        <f t="shared" si="32"/>
        <v/>
      </c>
      <c r="X1031" s="30" t="str">
        <f>IFERROR(SUMPRODUCT((#REF!=V1031)*($P$3:$P$3003)),"")</f>
        <v/>
      </c>
    </row>
    <row r="1032" spans="7:24" x14ac:dyDescent="0.2">
      <c r="G1032" s="2"/>
      <c r="H1032" s="35"/>
      <c r="I1032" s="2"/>
      <c r="J1032" s="2"/>
      <c r="K1032" s="8" t="str">
        <f>IFERROR(VLOOKUP(J1032,data[],2,FALSE),"")</f>
        <v/>
      </c>
      <c r="L1032" s="2"/>
      <c r="M1032" s="2"/>
      <c r="N1032" s="2"/>
      <c r="O1032" s="2"/>
      <c r="P1032" s="8" t="str">
        <f t="shared" si="33"/>
        <v/>
      </c>
      <c r="Q1032" s="2"/>
      <c r="R1032" s="2"/>
      <c r="S1032" s="2"/>
      <c r="T1032" s="2"/>
      <c r="V1032" s="2">
        <v>1030</v>
      </c>
      <c r="W1032" s="32" t="str">
        <f t="shared" si="32"/>
        <v/>
      </c>
      <c r="X1032" s="30" t="str">
        <f>IFERROR(SUMPRODUCT((#REF!=V1032)*($P$3:$P$3003)),"")</f>
        <v/>
      </c>
    </row>
    <row r="1033" spans="7:24" x14ac:dyDescent="0.2">
      <c r="G1033" s="2"/>
      <c r="H1033" s="35"/>
      <c r="I1033" s="2"/>
      <c r="J1033" s="2"/>
      <c r="K1033" s="8" t="str">
        <f>IFERROR(VLOOKUP(J1033,data[],2,FALSE),"")</f>
        <v/>
      </c>
      <c r="L1033" s="2"/>
      <c r="M1033" s="2"/>
      <c r="N1033" s="2"/>
      <c r="O1033" s="2"/>
      <c r="P1033" s="8" t="str">
        <f t="shared" si="33"/>
        <v/>
      </c>
      <c r="Q1033" s="2"/>
      <c r="R1033" s="2"/>
      <c r="S1033" s="2"/>
      <c r="T1033" s="2"/>
      <c r="V1033" s="2">
        <v>1031</v>
      </c>
      <c r="W1033" s="32" t="str">
        <f t="shared" si="32"/>
        <v/>
      </c>
      <c r="X1033" s="30" t="str">
        <f>IFERROR(SUMPRODUCT((#REF!=V1033)*($P$3:$P$3003)),"")</f>
        <v/>
      </c>
    </row>
    <row r="1034" spans="7:24" x14ac:dyDescent="0.2">
      <c r="G1034" s="2"/>
      <c r="H1034" s="35"/>
      <c r="I1034" s="2"/>
      <c r="J1034" s="2"/>
      <c r="K1034" s="8" t="str">
        <f>IFERROR(VLOOKUP(J1034,data[],2,FALSE),"")</f>
        <v/>
      </c>
      <c r="L1034" s="2"/>
      <c r="M1034" s="2"/>
      <c r="N1034" s="2"/>
      <c r="O1034" s="2"/>
      <c r="P1034" s="8" t="str">
        <f t="shared" si="33"/>
        <v/>
      </c>
      <c r="Q1034" s="2"/>
      <c r="R1034" s="2"/>
      <c r="S1034" s="2"/>
      <c r="T1034" s="2"/>
      <c r="V1034" s="2">
        <v>1032</v>
      </c>
      <c r="W1034" s="32" t="str">
        <f t="shared" si="32"/>
        <v/>
      </c>
      <c r="X1034" s="30" t="str">
        <f>IFERROR(SUMPRODUCT((#REF!=V1034)*($P$3:$P$3003)),"")</f>
        <v/>
      </c>
    </row>
    <row r="1035" spans="7:24" x14ac:dyDescent="0.2">
      <c r="G1035" s="2"/>
      <c r="H1035" s="35"/>
      <c r="I1035" s="2"/>
      <c r="J1035" s="2"/>
      <c r="K1035" s="8" t="str">
        <f>IFERROR(VLOOKUP(J1035,data[],2,FALSE),"")</f>
        <v/>
      </c>
      <c r="L1035" s="2"/>
      <c r="M1035" s="2"/>
      <c r="N1035" s="2"/>
      <c r="O1035" s="2"/>
      <c r="P1035" s="8" t="str">
        <f t="shared" si="33"/>
        <v/>
      </c>
      <c r="Q1035" s="2"/>
      <c r="R1035" s="2"/>
      <c r="S1035" s="2"/>
      <c r="T1035" s="2"/>
      <c r="V1035" s="2">
        <v>1033</v>
      </c>
      <c r="W1035" s="32" t="str">
        <f t="shared" si="32"/>
        <v/>
      </c>
      <c r="X1035" s="30" t="str">
        <f>IFERROR(SUMPRODUCT((#REF!=V1035)*($P$3:$P$3003)),"")</f>
        <v/>
      </c>
    </row>
    <row r="1036" spans="7:24" x14ac:dyDescent="0.2">
      <c r="G1036" s="2"/>
      <c r="H1036" s="35"/>
      <c r="I1036" s="2"/>
      <c r="J1036" s="2"/>
      <c r="K1036" s="8" t="str">
        <f>IFERROR(VLOOKUP(J1036,data[],2,FALSE),"")</f>
        <v/>
      </c>
      <c r="L1036" s="2"/>
      <c r="M1036" s="2"/>
      <c r="N1036" s="2"/>
      <c r="O1036" s="2"/>
      <c r="P1036" s="8" t="str">
        <f t="shared" si="33"/>
        <v/>
      </c>
      <c r="Q1036" s="2"/>
      <c r="R1036" s="2"/>
      <c r="S1036" s="2"/>
      <c r="T1036" s="2"/>
      <c r="V1036" s="2">
        <v>1034</v>
      </c>
      <c r="W1036" s="32" t="str">
        <f t="shared" si="32"/>
        <v/>
      </c>
      <c r="X1036" s="30" t="str">
        <f>IFERROR(SUMPRODUCT((#REF!=V1036)*($P$3:$P$3003)),"")</f>
        <v/>
      </c>
    </row>
    <row r="1037" spans="7:24" x14ac:dyDescent="0.2">
      <c r="G1037" s="2"/>
      <c r="H1037" s="35"/>
      <c r="I1037" s="2"/>
      <c r="J1037" s="2"/>
      <c r="K1037" s="8" t="str">
        <f>IFERROR(VLOOKUP(J1037,data[],2,FALSE),"")</f>
        <v/>
      </c>
      <c r="L1037" s="2"/>
      <c r="M1037" s="2"/>
      <c r="N1037" s="2"/>
      <c r="O1037" s="2"/>
      <c r="P1037" s="8" t="str">
        <f t="shared" si="33"/>
        <v/>
      </c>
      <c r="Q1037" s="2"/>
      <c r="R1037" s="2"/>
      <c r="S1037" s="2"/>
      <c r="T1037" s="2"/>
      <c r="V1037" s="2">
        <v>1035</v>
      </c>
      <c r="W1037" s="32" t="str">
        <f t="shared" si="32"/>
        <v/>
      </c>
      <c r="X1037" s="30" t="str">
        <f>IFERROR(SUMPRODUCT((#REF!=V1037)*($P$3:$P$3003)),"")</f>
        <v/>
      </c>
    </row>
    <row r="1038" spans="7:24" x14ac:dyDescent="0.2">
      <c r="G1038" s="2"/>
      <c r="H1038" s="35"/>
      <c r="I1038" s="2"/>
      <c r="J1038" s="2"/>
      <c r="K1038" s="8" t="str">
        <f>IFERROR(VLOOKUP(J1038,data[],2,FALSE),"")</f>
        <v/>
      </c>
      <c r="L1038" s="2"/>
      <c r="M1038" s="2"/>
      <c r="N1038" s="2"/>
      <c r="O1038" s="2"/>
      <c r="P1038" s="8" t="str">
        <f t="shared" si="33"/>
        <v/>
      </c>
      <c r="Q1038" s="2"/>
      <c r="R1038" s="2"/>
      <c r="S1038" s="2"/>
      <c r="T1038" s="2"/>
      <c r="V1038" s="2">
        <v>1036</v>
      </c>
      <c r="W1038" s="32" t="str">
        <f t="shared" si="32"/>
        <v/>
      </c>
      <c r="X1038" s="30" t="str">
        <f>IFERROR(SUMPRODUCT((#REF!=V1038)*($P$3:$P$3003)),"")</f>
        <v/>
      </c>
    </row>
    <row r="1039" spans="7:24" x14ac:dyDescent="0.2">
      <c r="G1039" s="2"/>
      <c r="H1039" s="35"/>
      <c r="I1039" s="2"/>
      <c r="J1039" s="2"/>
      <c r="K1039" s="8" t="str">
        <f>IFERROR(VLOOKUP(J1039,data[],2,FALSE),"")</f>
        <v/>
      </c>
      <c r="L1039" s="2"/>
      <c r="M1039" s="2"/>
      <c r="N1039" s="2"/>
      <c r="O1039" s="2"/>
      <c r="P1039" s="8" t="str">
        <f t="shared" si="33"/>
        <v/>
      </c>
      <c r="Q1039" s="2"/>
      <c r="R1039" s="2"/>
      <c r="S1039" s="2"/>
      <c r="T1039" s="2"/>
      <c r="V1039" s="2">
        <v>1037</v>
      </c>
      <c r="W1039" s="32" t="str">
        <f t="shared" si="32"/>
        <v/>
      </c>
      <c r="X1039" s="30" t="str">
        <f>IFERROR(SUMPRODUCT((#REF!=V1039)*($P$3:$P$3003)),"")</f>
        <v/>
      </c>
    </row>
    <row r="1040" spans="7:24" x14ac:dyDescent="0.2">
      <c r="G1040" s="2"/>
      <c r="H1040" s="35"/>
      <c r="I1040" s="2"/>
      <c r="J1040" s="2"/>
      <c r="K1040" s="8" t="str">
        <f>IFERROR(VLOOKUP(J1040,data[],2,FALSE),"")</f>
        <v/>
      </c>
      <c r="L1040" s="2"/>
      <c r="M1040" s="2"/>
      <c r="N1040" s="2"/>
      <c r="O1040" s="2"/>
      <c r="P1040" s="8" t="str">
        <f t="shared" si="33"/>
        <v/>
      </c>
      <c r="Q1040" s="2"/>
      <c r="R1040" s="2"/>
      <c r="S1040" s="2"/>
      <c r="T1040" s="2"/>
      <c r="V1040" s="2">
        <v>1038</v>
      </c>
      <c r="W1040" s="32" t="str">
        <f t="shared" si="32"/>
        <v/>
      </c>
      <c r="X1040" s="30" t="str">
        <f>IFERROR(SUMPRODUCT((#REF!=V1040)*($P$3:$P$3003)),"")</f>
        <v/>
      </c>
    </row>
    <row r="1041" spans="7:24" x14ac:dyDescent="0.2">
      <c r="G1041" s="2"/>
      <c r="H1041" s="35"/>
      <c r="I1041" s="2"/>
      <c r="J1041" s="2"/>
      <c r="K1041" s="8" t="str">
        <f>IFERROR(VLOOKUP(J1041,data[],2,FALSE),"")</f>
        <v/>
      </c>
      <c r="L1041" s="2"/>
      <c r="M1041" s="2"/>
      <c r="N1041" s="2"/>
      <c r="O1041" s="2"/>
      <c r="P1041" s="8" t="str">
        <f t="shared" si="33"/>
        <v/>
      </c>
      <c r="Q1041" s="2"/>
      <c r="R1041" s="2"/>
      <c r="S1041" s="2"/>
      <c r="T1041" s="2"/>
      <c r="V1041" s="2">
        <v>1039</v>
      </c>
      <c r="W1041" s="32" t="str">
        <f t="shared" si="32"/>
        <v/>
      </c>
      <c r="X1041" s="30" t="str">
        <f>IFERROR(SUMPRODUCT((#REF!=V1041)*($P$3:$P$3003)),"")</f>
        <v/>
      </c>
    </row>
    <row r="1042" spans="7:24" x14ac:dyDescent="0.2">
      <c r="G1042" s="2"/>
      <c r="H1042" s="35"/>
      <c r="I1042" s="2"/>
      <c r="J1042" s="2"/>
      <c r="K1042" s="8" t="str">
        <f>IFERROR(VLOOKUP(J1042,data[],2,FALSE),"")</f>
        <v/>
      </c>
      <c r="L1042" s="2"/>
      <c r="M1042" s="2"/>
      <c r="N1042" s="2"/>
      <c r="O1042" s="2"/>
      <c r="P1042" s="8" t="str">
        <f t="shared" si="33"/>
        <v/>
      </c>
      <c r="Q1042" s="2"/>
      <c r="R1042" s="2"/>
      <c r="S1042" s="2"/>
      <c r="T1042" s="2"/>
      <c r="V1042" s="2">
        <v>1040</v>
      </c>
      <c r="W1042" s="32" t="str">
        <f t="shared" si="32"/>
        <v/>
      </c>
      <c r="X1042" s="30" t="str">
        <f>IFERROR(SUMPRODUCT((#REF!=V1042)*($P$3:$P$3003)),"")</f>
        <v/>
      </c>
    </row>
    <row r="1043" spans="7:24" x14ac:dyDescent="0.2">
      <c r="G1043" s="2"/>
      <c r="H1043" s="35"/>
      <c r="I1043" s="2"/>
      <c r="J1043" s="2"/>
      <c r="K1043" s="8" t="str">
        <f>IFERROR(VLOOKUP(J1043,data[],2,FALSE),"")</f>
        <v/>
      </c>
      <c r="L1043" s="2"/>
      <c r="M1043" s="2"/>
      <c r="N1043" s="2"/>
      <c r="O1043" s="2"/>
      <c r="P1043" s="8" t="str">
        <f t="shared" si="33"/>
        <v/>
      </c>
      <c r="Q1043" s="2"/>
      <c r="R1043" s="2"/>
      <c r="S1043" s="2"/>
      <c r="T1043" s="2"/>
      <c r="V1043" s="2">
        <v>1041</v>
      </c>
      <c r="W1043" s="32" t="str">
        <f t="shared" si="32"/>
        <v/>
      </c>
      <c r="X1043" s="30" t="str">
        <f>IFERROR(SUMPRODUCT((#REF!=V1043)*($P$3:$P$3003)),"")</f>
        <v/>
      </c>
    </row>
    <row r="1044" spans="7:24" x14ac:dyDescent="0.2">
      <c r="G1044" s="2"/>
      <c r="H1044" s="35"/>
      <c r="I1044" s="2"/>
      <c r="J1044" s="2"/>
      <c r="K1044" s="8" t="str">
        <f>IFERROR(VLOOKUP(J1044,data[],2,FALSE),"")</f>
        <v/>
      </c>
      <c r="L1044" s="2"/>
      <c r="M1044" s="2"/>
      <c r="N1044" s="2"/>
      <c r="O1044" s="2"/>
      <c r="P1044" s="8" t="str">
        <f t="shared" si="33"/>
        <v/>
      </c>
      <c r="Q1044" s="2"/>
      <c r="R1044" s="2"/>
      <c r="S1044" s="2"/>
      <c r="T1044" s="2"/>
      <c r="V1044" s="2">
        <v>1042</v>
      </c>
      <c r="W1044" s="32" t="str">
        <f t="shared" si="32"/>
        <v/>
      </c>
      <c r="X1044" s="30" t="str">
        <f>IFERROR(SUMPRODUCT((#REF!=V1044)*($P$3:$P$3003)),"")</f>
        <v/>
      </c>
    </row>
    <row r="1045" spans="7:24" x14ac:dyDescent="0.2">
      <c r="G1045" s="2"/>
      <c r="H1045" s="35"/>
      <c r="I1045" s="2"/>
      <c r="J1045" s="2"/>
      <c r="K1045" s="8" t="str">
        <f>IFERROR(VLOOKUP(J1045,data[],2,FALSE),"")</f>
        <v/>
      </c>
      <c r="L1045" s="2"/>
      <c r="M1045" s="2"/>
      <c r="N1045" s="2"/>
      <c r="O1045" s="2"/>
      <c r="P1045" s="8" t="str">
        <f t="shared" si="33"/>
        <v/>
      </c>
      <c r="Q1045" s="2"/>
      <c r="R1045" s="2"/>
      <c r="S1045" s="2"/>
      <c r="T1045" s="2"/>
      <c r="V1045" s="2">
        <v>1043</v>
      </c>
      <c r="W1045" s="32" t="str">
        <f t="shared" si="32"/>
        <v/>
      </c>
      <c r="X1045" s="30" t="str">
        <f>IFERROR(SUMPRODUCT((#REF!=V1045)*($P$3:$P$3003)),"")</f>
        <v/>
      </c>
    </row>
    <row r="1046" spans="7:24" x14ac:dyDescent="0.2">
      <c r="G1046" s="2"/>
      <c r="H1046" s="35"/>
      <c r="I1046" s="2"/>
      <c r="J1046" s="2"/>
      <c r="K1046" s="8" t="str">
        <f>IFERROR(VLOOKUP(J1046,data[],2,FALSE),"")</f>
        <v/>
      </c>
      <c r="L1046" s="2"/>
      <c r="M1046" s="2"/>
      <c r="N1046" s="2"/>
      <c r="O1046" s="2"/>
      <c r="P1046" s="8" t="str">
        <f t="shared" si="33"/>
        <v/>
      </c>
      <c r="Q1046" s="2"/>
      <c r="R1046" s="2"/>
      <c r="S1046" s="2"/>
      <c r="T1046" s="2"/>
      <c r="V1046" s="2">
        <v>1044</v>
      </c>
      <c r="W1046" s="32" t="str">
        <f t="shared" si="32"/>
        <v/>
      </c>
      <c r="X1046" s="30" t="str">
        <f>IFERROR(SUMPRODUCT((#REF!=V1046)*($P$3:$P$3003)),"")</f>
        <v/>
      </c>
    </row>
    <row r="1047" spans="7:24" x14ac:dyDescent="0.2">
      <c r="G1047" s="2"/>
      <c r="H1047" s="35"/>
      <c r="I1047" s="2"/>
      <c r="J1047" s="2"/>
      <c r="K1047" s="8" t="str">
        <f>IFERROR(VLOOKUP(J1047,data[],2,FALSE),"")</f>
        <v/>
      </c>
      <c r="L1047" s="2"/>
      <c r="M1047" s="2"/>
      <c r="N1047" s="2"/>
      <c r="O1047" s="2"/>
      <c r="P1047" s="8" t="str">
        <f t="shared" si="33"/>
        <v/>
      </c>
      <c r="Q1047" s="2"/>
      <c r="R1047" s="2"/>
      <c r="S1047" s="2"/>
      <c r="T1047" s="2"/>
      <c r="V1047" s="2">
        <v>1045</v>
      </c>
      <c r="W1047" s="32" t="str">
        <f t="shared" si="32"/>
        <v/>
      </c>
      <c r="X1047" s="30" t="str">
        <f>IFERROR(SUMPRODUCT((#REF!=V1047)*($P$3:$P$3003)),"")</f>
        <v/>
      </c>
    </row>
    <row r="1048" spans="7:24" x14ac:dyDescent="0.2">
      <c r="G1048" s="2"/>
      <c r="H1048" s="35"/>
      <c r="I1048" s="2"/>
      <c r="J1048" s="2"/>
      <c r="K1048" s="8" t="str">
        <f>IFERROR(VLOOKUP(J1048,data[],2,FALSE),"")</f>
        <v/>
      </c>
      <c r="L1048" s="2"/>
      <c r="M1048" s="2"/>
      <c r="N1048" s="2"/>
      <c r="O1048" s="2"/>
      <c r="P1048" s="8" t="str">
        <f t="shared" si="33"/>
        <v/>
      </c>
      <c r="Q1048" s="2"/>
      <c r="R1048" s="2"/>
      <c r="S1048" s="2"/>
      <c r="T1048" s="2"/>
      <c r="V1048" s="2">
        <v>1046</v>
      </c>
      <c r="W1048" s="32" t="str">
        <f t="shared" si="32"/>
        <v/>
      </c>
      <c r="X1048" s="30" t="str">
        <f>IFERROR(SUMPRODUCT((#REF!=V1048)*($P$3:$P$3003)),"")</f>
        <v/>
      </c>
    </row>
    <row r="1049" spans="7:24" x14ac:dyDescent="0.2">
      <c r="G1049" s="2"/>
      <c r="H1049" s="35"/>
      <c r="I1049" s="2"/>
      <c r="J1049" s="2"/>
      <c r="K1049" s="8" t="str">
        <f>IFERROR(VLOOKUP(J1049,data[],2,FALSE),"")</f>
        <v/>
      </c>
      <c r="L1049" s="2"/>
      <c r="M1049" s="2"/>
      <c r="N1049" s="2"/>
      <c r="O1049" s="2"/>
      <c r="P1049" s="8" t="str">
        <f t="shared" si="33"/>
        <v/>
      </c>
      <c r="Q1049" s="2"/>
      <c r="R1049" s="2"/>
      <c r="S1049" s="2"/>
      <c r="T1049" s="2"/>
      <c r="V1049" s="2">
        <v>1047</v>
      </c>
      <c r="W1049" s="32" t="str">
        <f t="shared" si="32"/>
        <v/>
      </c>
      <c r="X1049" s="30" t="str">
        <f>IFERROR(SUMPRODUCT((#REF!=V1049)*($P$3:$P$3003)),"")</f>
        <v/>
      </c>
    </row>
    <row r="1050" spans="7:24" x14ac:dyDescent="0.2">
      <c r="G1050" s="2"/>
      <c r="H1050" s="35"/>
      <c r="I1050" s="2"/>
      <c r="J1050" s="2"/>
      <c r="K1050" s="8" t="str">
        <f>IFERROR(VLOOKUP(J1050,data[],2,FALSE),"")</f>
        <v/>
      </c>
      <c r="L1050" s="2"/>
      <c r="M1050" s="2"/>
      <c r="N1050" s="2"/>
      <c r="O1050" s="2"/>
      <c r="P1050" s="8" t="str">
        <f t="shared" si="33"/>
        <v/>
      </c>
      <c r="Q1050" s="2"/>
      <c r="R1050" s="2"/>
      <c r="S1050" s="2"/>
      <c r="T1050" s="2"/>
      <c r="V1050" s="2">
        <v>1048</v>
      </c>
      <c r="W1050" s="32" t="str">
        <f t="shared" si="32"/>
        <v/>
      </c>
      <c r="X1050" s="30" t="str">
        <f>IFERROR(SUMPRODUCT((#REF!=V1050)*($P$3:$P$3003)),"")</f>
        <v/>
      </c>
    </row>
    <row r="1051" spans="7:24" x14ac:dyDescent="0.2">
      <c r="G1051" s="2"/>
      <c r="H1051" s="35"/>
      <c r="I1051" s="2"/>
      <c r="J1051" s="2"/>
      <c r="K1051" s="8" t="str">
        <f>IFERROR(VLOOKUP(J1051,data[],2,FALSE),"")</f>
        <v/>
      </c>
      <c r="L1051" s="2"/>
      <c r="M1051" s="2"/>
      <c r="N1051" s="2"/>
      <c r="O1051" s="2"/>
      <c r="P1051" s="8" t="str">
        <f t="shared" si="33"/>
        <v/>
      </c>
      <c r="Q1051" s="2"/>
      <c r="R1051" s="2"/>
      <c r="S1051" s="2"/>
      <c r="T1051" s="2"/>
      <c r="V1051" s="2">
        <v>1049</v>
      </c>
      <c r="W1051" s="32" t="str">
        <f t="shared" si="32"/>
        <v/>
      </c>
      <c r="X1051" s="30" t="str">
        <f>IFERROR(SUMPRODUCT((#REF!=V1051)*($P$3:$P$3003)),"")</f>
        <v/>
      </c>
    </row>
    <row r="1052" spans="7:24" x14ac:dyDescent="0.2">
      <c r="G1052" s="2"/>
      <c r="H1052" s="35"/>
      <c r="I1052" s="2"/>
      <c r="J1052" s="2"/>
      <c r="K1052" s="8" t="str">
        <f>IFERROR(VLOOKUP(J1052,data[],2,FALSE),"")</f>
        <v/>
      </c>
      <c r="L1052" s="2"/>
      <c r="M1052" s="2"/>
      <c r="N1052" s="2"/>
      <c r="O1052" s="2"/>
      <c r="P1052" s="8" t="str">
        <f t="shared" si="33"/>
        <v/>
      </c>
      <c r="Q1052" s="2"/>
      <c r="R1052" s="2"/>
      <c r="S1052" s="2"/>
      <c r="T1052" s="2"/>
      <c r="V1052" s="2">
        <v>1050</v>
      </c>
      <c r="W1052" s="32" t="str">
        <f t="shared" si="32"/>
        <v/>
      </c>
      <c r="X1052" s="30" t="str">
        <f>IFERROR(SUMPRODUCT((#REF!=V1052)*($P$3:$P$3003)),"")</f>
        <v/>
      </c>
    </row>
    <row r="1053" spans="7:24" x14ac:dyDescent="0.2">
      <c r="G1053" s="2"/>
      <c r="H1053" s="35"/>
      <c r="I1053" s="2"/>
      <c r="J1053" s="2"/>
      <c r="K1053" s="8" t="str">
        <f>IFERROR(VLOOKUP(J1053,data[],2,FALSE),"")</f>
        <v/>
      </c>
      <c r="L1053" s="2"/>
      <c r="M1053" s="2"/>
      <c r="N1053" s="2"/>
      <c r="O1053" s="2"/>
      <c r="P1053" s="8" t="str">
        <f t="shared" si="33"/>
        <v/>
      </c>
      <c r="Q1053" s="2"/>
      <c r="R1053" s="2"/>
      <c r="S1053" s="2"/>
      <c r="T1053" s="2"/>
      <c r="V1053" s="2">
        <v>1051</v>
      </c>
      <c r="W1053" s="32" t="str">
        <f t="shared" si="32"/>
        <v/>
      </c>
      <c r="X1053" s="30" t="str">
        <f>IFERROR(SUMPRODUCT((#REF!=V1053)*($P$3:$P$3003)),"")</f>
        <v/>
      </c>
    </row>
    <row r="1054" spans="7:24" x14ac:dyDescent="0.2">
      <c r="G1054" s="2"/>
      <c r="H1054" s="35"/>
      <c r="I1054" s="2"/>
      <c r="J1054" s="2"/>
      <c r="K1054" s="8" t="str">
        <f>IFERROR(VLOOKUP(J1054,data[],2,FALSE),"")</f>
        <v/>
      </c>
      <c r="L1054" s="2"/>
      <c r="M1054" s="2"/>
      <c r="N1054" s="2"/>
      <c r="O1054" s="2"/>
      <c r="P1054" s="8" t="str">
        <f t="shared" si="33"/>
        <v/>
      </c>
      <c r="Q1054" s="2"/>
      <c r="R1054" s="2"/>
      <c r="S1054" s="2"/>
      <c r="T1054" s="2"/>
      <c r="V1054" s="2">
        <v>1052</v>
      </c>
      <c r="W1054" s="32" t="str">
        <f t="shared" si="32"/>
        <v/>
      </c>
      <c r="X1054" s="30" t="str">
        <f>IFERROR(SUMPRODUCT((#REF!=V1054)*($P$3:$P$3003)),"")</f>
        <v/>
      </c>
    </row>
    <row r="1055" spans="7:24" x14ac:dyDescent="0.2">
      <c r="G1055" s="2"/>
      <c r="H1055" s="35"/>
      <c r="I1055" s="2"/>
      <c r="J1055" s="2"/>
      <c r="K1055" s="8" t="str">
        <f>IFERROR(VLOOKUP(J1055,data[],2,FALSE),"")</f>
        <v/>
      </c>
      <c r="L1055" s="2"/>
      <c r="M1055" s="2"/>
      <c r="N1055" s="2"/>
      <c r="O1055" s="2"/>
      <c r="P1055" s="8" t="str">
        <f t="shared" si="33"/>
        <v/>
      </c>
      <c r="Q1055" s="2"/>
      <c r="R1055" s="2"/>
      <c r="S1055" s="2"/>
      <c r="T1055" s="2"/>
      <c r="V1055" s="2">
        <v>1053</v>
      </c>
      <c r="W1055" s="32" t="str">
        <f t="shared" si="32"/>
        <v/>
      </c>
      <c r="X1055" s="30" t="str">
        <f>IFERROR(SUMPRODUCT((#REF!=V1055)*($P$3:$P$3003)),"")</f>
        <v/>
      </c>
    </row>
    <row r="1056" spans="7:24" x14ac:dyDescent="0.2">
      <c r="G1056" s="2"/>
      <c r="H1056" s="35"/>
      <c r="I1056" s="2"/>
      <c r="J1056" s="2"/>
      <c r="K1056" s="8" t="str">
        <f>IFERROR(VLOOKUP(J1056,data[],2,FALSE),"")</f>
        <v/>
      </c>
      <c r="L1056" s="2"/>
      <c r="M1056" s="2"/>
      <c r="N1056" s="2"/>
      <c r="O1056" s="2"/>
      <c r="P1056" s="8" t="str">
        <f t="shared" si="33"/>
        <v/>
      </c>
      <c r="Q1056" s="2"/>
      <c r="R1056" s="2"/>
      <c r="S1056" s="2"/>
      <c r="T1056" s="2"/>
      <c r="V1056" s="2">
        <v>1054</v>
      </c>
      <c r="W1056" s="32" t="str">
        <f t="shared" si="32"/>
        <v/>
      </c>
      <c r="X1056" s="30" t="str">
        <f>IFERROR(SUMPRODUCT((#REF!=V1056)*($P$3:$P$3003)),"")</f>
        <v/>
      </c>
    </row>
    <row r="1057" spans="7:24" x14ac:dyDescent="0.2">
      <c r="G1057" s="2"/>
      <c r="H1057" s="35"/>
      <c r="I1057" s="2"/>
      <c r="J1057" s="2"/>
      <c r="K1057" s="8" t="str">
        <f>IFERROR(VLOOKUP(J1057,data[],2,FALSE),"")</f>
        <v/>
      </c>
      <c r="L1057" s="2"/>
      <c r="M1057" s="2"/>
      <c r="N1057" s="2"/>
      <c r="O1057" s="2"/>
      <c r="P1057" s="8" t="str">
        <f t="shared" si="33"/>
        <v/>
      </c>
      <c r="Q1057" s="2"/>
      <c r="R1057" s="2"/>
      <c r="S1057" s="2"/>
      <c r="T1057" s="2"/>
      <c r="V1057" s="2">
        <v>1055</v>
      </c>
      <c r="W1057" s="32" t="str">
        <f t="shared" si="32"/>
        <v/>
      </c>
      <c r="X1057" s="30" t="str">
        <f>IFERROR(SUMPRODUCT((#REF!=V1057)*($P$3:$P$3003)),"")</f>
        <v/>
      </c>
    </row>
    <row r="1058" spans="7:24" x14ac:dyDescent="0.2">
      <c r="G1058" s="2"/>
      <c r="H1058" s="35"/>
      <c r="I1058" s="2"/>
      <c r="J1058" s="2"/>
      <c r="K1058" s="8" t="str">
        <f>IFERROR(VLOOKUP(J1058,data[],2,FALSE),"")</f>
        <v/>
      </c>
      <c r="L1058" s="2"/>
      <c r="M1058" s="2"/>
      <c r="N1058" s="2"/>
      <c r="O1058" s="2"/>
      <c r="P1058" s="8" t="str">
        <f t="shared" si="33"/>
        <v/>
      </c>
      <c r="Q1058" s="2"/>
      <c r="R1058" s="2"/>
      <c r="S1058" s="2"/>
      <c r="T1058" s="2"/>
      <c r="V1058" s="2">
        <v>1056</v>
      </c>
      <c r="W1058" s="32" t="str">
        <f t="shared" si="32"/>
        <v/>
      </c>
      <c r="X1058" s="30" t="str">
        <f>IFERROR(SUMPRODUCT((#REF!=V1058)*($P$3:$P$3003)),"")</f>
        <v/>
      </c>
    </row>
    <row r="1059" spans="7:24" x14ac:dyDescent="0.2">
      <c r="G1059" s="2"/>
      <c r="H1059" s="35"/>
      <c r="I1059" s="2"/>
      <c r="J1059" s="2"/>
      <c r="K1059" s="8" t="str">
        <f>IFERROR(VLOOKUP(J1059,data[],2,FALSE),"")</f>
        <v/>
      </c>
      <c r="L1059" s="2"/>
      <c r="M1059" s="2"/>
      <c r="N1059" s="2"/>
      <c r="O1059" s="2"/>
      <c r="P1059" s="8" t="str">
        <f t="shared" si="33"/>
        <v/>
      </c>
      <c r="Q1059" s="2"/>
      <c r="R1059" s="2"/>
      <c r="S1059" s="2"/>
      <c r="T1059" s="2"/>
      <c r="V1059" s="2">
        <v>1057</v>
      </c>
      <c r="W1059" s="32" t="str">
        <f t="shared" si="32"/>
        <v/>
      </c>
      <c r="X1059" s="30" t="str">
        <f>IFERROR(SUMPRODUCT((#REF!=V1059)*($P$3:$P$3003)),"")</f>
        <v/>
      </c>
    </row>
    <row r="1060" spans="7:24" x14ac:dyDescent="0.2">
      <c r="G1060" s="2"/>
      <c r="H1060" s="35"/>
      <c r="I1060" s="2"/>
      <c r="J1060" s="2"/>
      <c r="K1060" s="8" t="str">
        <f>IFERROR(VLOOKUP(J1060,data[],2,FALSE),"")</f>
        <v/>
      </c>
      <c r="L1060" s="2"/>
      <c r="M1060" s="2"/>
      <c r="N1060" s="2"/>
      <c r="O1060" s="2"/>
      <c r="P1060" s="8" t="str">
        <f t="shared" si="33"/>
        <v/>
      </c>
      <c r="Q1060" s="2"/>
      <c r="R1060" s="2"/>
      <c r="S1060" s="2"/>
      <c r="T1060" s="2"/>
      <c r="V1060" s="2">
        <v>1058</v>
      </c>
      <c r="W1060" s="32" t="str">
        <f t="shared" si="32"/>
        <v/>
      </c>
      <c r="X1060" s="30" t="str">
        <f>IFERROR(SUMPRODUCT((#REF!=V1060)*($P$3:$P$3003)),"")</f>
        <v/>
      </c>
    </row>
    <row r="1061" spans="7:24" x14ac:dyDescent="0.2">
      <c r="G1061" s="2"/>
      <c r="H1061" s="35"/>
      <c r="I1061" s="2"/>
      <c r="J1061" s="2"/>
      <c r="K1061" s="8" t="str">
        <f>IFERROR(VLOOKUP(J1061,data[],2,FALSE),"")</f>
        <v/>
      </c>
      <c r="L1061" s="2"/>
      <c r="M1061" s="2"/>
      <c r="N1061" s="2"/>
      <c r="O1061" s="2"/>
      <c r="P1061" s="8" t="str">
        <f t="shared" si="33"/>
        <v/>
      </c>
      <c r="Q1061" s="2"/>
      <c r="R1061" s="2"/>
      <c r="S1061" s="2"/>
      <c r="T1061" s="2"/>
      <c r="V1061" s="2">
        <v>1059</v>
      </c>
      <c r="W1061" s="32" t="str">
        <f t="shared" si="32"/>
        <v/>
      </c>
      <c r="X1061" s="30" t="str">
        <f>IFERROR(SUMPRODUCT((#REF!=V1061)*($P$3:$P$3003)),"")</f>
        <v/>
      </c>
    </row>
    <row r="1062" spans="7:24" x14ac:dyDescent="0.2">
      <c r="G1062" s="2"/>
      <c r="H1062" s="35"/>
      <c r="I1062" s="2"/>
      <c r="J1062" s="2"/>
      <c r="K1062" s="8" t="str">
        <f>IFERROR(VLOOKUP(J1062,data[],2,FALSE),"")</f>
        <v/>
      </c>
      <c r="L1062" s="2"/>
      <c r="M1062" s="2"/>
      <c r="N1062" s="2"/>
      <c r="O1062" s="2"/>
      <c r="P1062" s="8" t="str">
        <f t="shared" si="33"/>
        <v/>
      </c>
      <c r="Q1062" s="2"/>
      <c r="R1062" s="2"/>
      <c r="S1062" s="2"/>
      <c r="T1062" s="2"/>
      <c r="V1062" s="2">
        <v>1060</v>
      </c>
      <c r="W1062" s="32" t="str">
        <f t="shared" si="32"/>
        <v/>
      </c>
      <c r="X1062" s="30" t="str">
        <f>IFERROR(SUMPRODUCT((#REF!=V1062)*($P$3:$P$3003)),"")</f>
        <v/>
      </c>
    </row>
    <row r="1063" spans="7:24" x14ac:dyDescent="0.2">
      <c r="G1063" s="2"/>
      <c r="H1063" s="35"/>
      <c r="I1063" s="2"/>
      <c r="J1063" s="2"/>
      <c r="K1063" s="8" t="str">
        <f>IFERROR(VLOOKUP(J1063,data[],2,FALSE),"")</f>
        <v/>
      </c>
      <c r="L1063" s="2"/>
      <c r="M1063" s="2"/>
      <c r="N1063" s="2"/>
      <c r="O1063" s="2"/>
      <c r="P1063" s="8" t="str">
        <f t="shared" si="33"/>
        <v/>
      </c>
      <c r="Q1063" s="2"/>
      <c r="R1063" s="2"/>
      <c r="S1063" s="2"/>
      <c r="T1063" s="2"/>
      <c r="V1063" s="2">
        <v>1061</v>
      </c>
      <c r="W1063" s="32" t="str">
        <f t="shared" si="32"/>
        <v/>
      </c>
      <c r="X1063" s="30" t="str">
        <f>IFERROR(SUMPRODUCT((#REF!=V1063)*($P$3:$P$3003)),"")</f>
        <v/>
      </c>
    </row>
    <row r="1064" spans="7:24" x14ac:dyDescent="0.2">
      <c r="G1064" s="2"/>
      <c r="H1064" s="35"/>
      <c r="I1064" s="2"/>
      <c r="J1064" s="2"/>
      <c r="K1064" s="8" t="str">
        <f>IFERROR(VLOOKUP(J1064,data[],2,FALSE),"")</f>
        <v/>
      </c>
      <c r="L1064" s="2"/>
      <c r="M1064" s="2"/>
      <c r="N1064" s="2"/>
      <c r="O1064" s="2"/>
      <c r="P1064" s="8" t="str">
        <f t="shared" si="33"/>
        <v/>
      </c>
      <c r="Q1064" s="2"/>
      <c r="R1064" s="2"/>
      <c r="S1064" s="2"/>
      <c r="T1064" s="2"/>
      <c r="V1064" s="2">
        <v>1062</v>
      </c>
      <c r="W1064" s="32" t="str">
        <f t="shared" si="32"/>
        <v/>
      </c>
      <c r="X1064" s="30" t="str">
        <f>IFERROR(SUMPRODUCT((#REF!=V1064)*($P$3:$P$3003)),"")</f>
        <v/>
      </c>
    </row>
    <row r="1065" spans="7:24" x14ac:dyDescent="0.2">
      <c r="G1065" s="2"/>
      <c r="H1065" s="35"/>
      <c r="I1065" s="2"/>
      <c r="J1065" s="2"/>
      <c r="K1065" s="8" t="str">
        <f>IFERROR(VLOOKUP(J1065,data[],2,FALSE),"")</f>
        <v/>
      </c>
      <c r="L1065" s="2"/>
      <c r="M1065" s="2"/>
      <c r="N1065" s="2"/>
      <c r="O1065" s="2"/>
      <c r="P1065" s="8" t="str">
        <f t="shared" si="33"/>
        <v/>
      </c>
      <c r="Q1065" s="2"/>
      <c r="R1065" s="2"/>
      <c r="S1065" s="2"/>
      <c r="T1065" s="2"/>
      <c r="V1065" s="2">
        <v>1063</v>
      </c>
      <c r="W1065" s="32" t="str">
        <f t="shared" si="32"/>
        <v/>
      </c>
      <c r="X1065" s="30" t="str">
        <f>IFERROR(SUMPRODUCT((#REF!=V1065)*($P$3:$P$3003)),"")</f>
        <v/>
      </c>
    </row>
    <row r="1066" spans="7:24" x14ac:dyDescent="0.2">
      <c r="G1066" s="2"/>
      <c r="H1066" s="35"/>
      <c r="I1066" s="2"/>
      <c r="J1066" s="2"/>
      <c r="K1066" s="8" t="str">
        <f>IFERROR(VLOOKUP(J1066,data[],2,FALSE),"")</f>
        <v/>
      </c>
      <c r="L1066" s="2"/>
      <c r="M1066" s="2"/>
      <c r="N1066" s="2"/>
      <c r="O1066" s="2"/>
      <c r="P1066" s="8" t="str">
        <f t="shared" si="33"/>
        <v/>
      </c>
      <c r="Q1066" s="2"/>
      <c r="R1066" s="2"/>
      <c r="S1066" s="2"/>
      <c r="T1066" s="2"/>
      <c r="V1066" s="2">
        <v>1064</v>
      </c>
      <c r="W1066" s="32" t="str">
        <f t="shared" si="32"/>
        <v/>
      </c>
      <c r="X1066" s="30" t="str">
        <f>IFERROR(SUMPRODUCT((#REF!=V1066)*($P$3:$P$3003)),"")</f>
        <v/>
      </c>
    </row>
    <row r="1067" spans="7:24" x14ac:dyDescent="0.2">
      <c r="G1067" s="2"/>
      <c r="H1067" s="35"/>
      <c r="I1067" s="2"/>
      <c r="J1067" s="2"/>
      <c r="K1067" s="8" t="str">
        <f>IFERROR(VLOOKUP(J1067,data[],2,FALSE),"")</f>
        <v/>
      </c>
      <c r="L1067" s="2"/>
      <c r="M1067" s="2"/>
      <c r="N1067" s="2"/>
      <c r="O1067" s="2"/>
      <c r="P1067" s="8" t="str">
        <f t="shared" si="33"/>
        <v/>
      </c>
      <c r="Q1067" s="2"/>
      <c r="R1067" s="2"/>
      <c r="S1067" s="2"/>
      <c r="T1067" s="2"/>
      <c r="V1067" s="2">
        <v>1065</v>
      </c>
      <c r="W1067" s="32" t="str">
        <f t="shared" si="32"/>
        <v/>
      </c>
      <c r="X1067" s="30" t="str">
        <f>IFERROR(SUMPRODUCT((#REF!=V1067)*($P$3:$P$3003)),"")</f>
        <v/>
      </c>
    </row>
    <row r="1068" spans="7:24" x14ac:dyDescent="0.2">
      <c r="G1068" s="2"/>
      <c r="H1068" s="35"/>
      <c r="I1068" s="2"/>
      <c r="J1068" s="2"/>
      <c r="K1068" s="8" t="str">
        <f>IFERROR(VLOOKUP(J1068,data[],2,FALSE),"")</f>
        <v/>
      </c>
      <c r="L1068" s="2"/>
      <c r="M1068" s="2"/>
      <c r="N1068" s="2"/>
      <c r="O1068" s="2"/>
      <c r="P1068" s="8" t="str">
        <f t="shared" si="33"/>
        <v/>
      </c>
      <c r="Q1068" s="2"/>
      <c r="R1068" s="2"/>
      <c r="S1068" s="2"/>
      <c r="T1068" s="2"/>
      <c r="V1068" s="2">
        <v>1066</v>
      </c>
      <c r="W1068" s="32" t="str">
        <f t="shared" si="32"/>
        <v/>
      </c>
      <c r="X1068" s="30" t="str">
        <f>IFERROR(SUMPRODUCT((#REF!=V1068)*($P$3:$P$3003)),"")</f>
        <v/>
      </c>
    </row>
    <row r="1069" spans="7:24" x14ac:dyDescent="0.2">
      <c r="G1069" s="2"/>
      <c r="H1069" s="35"/>
      <c r="I1069" s="2"/>
      <c r="J1069" s="2"/>
      <c r="K1069" s="8" t="str">
        <f>IFERROR(VLOOKUP(J1069,data[],2,FALSE),"")</f>
        <v/>
      </c>
      <c r="L1069" s="2"/>
      <c r="M1069" s="2"/>
      <c r="N1069" s="2"/>
      <c r="O1069" s="2"/>
      <c r="P1069" s="8" t="str">
        <f t="shared" si="33"/>
        <v/>
      </c>
      <c r="Q1069" s="2"/>
      <c r="R1069" s="2"/>
      <c r="S1069" s="2"/>
      <c r="T1069" s="2"/>
      <c r="V1069" s="2">
        <v>1067</v>
      </c>
      <c r="W1069" s="32" t="str">
        <f t="shared" si="32"/>
        <v/>
      </c>
      <c r="X1069" s="30" t="str">
        <f>IFERROR(SUMPRODUCT((#REF!=V1069)*($P$3:$P$3003)),"")</f>
        <v/>
      </c>
    </row>
    <row r="1070" spans="7:24" x14ac:dyDescent="0.2">
      <c r="G1070" s="2"/>
      <c r="H1070" s="35"/>
      <c r="I1070" s="2"/>
      <c r="J1070" s="2"/>
      <c r="K1070" s="8" t="str">
        <f>IFERROR(VLOOKUP(J1070,data[],2,FALSE),"")</f>
        <v/>
      </c>
      <c r="L1070" s="2"/>
      <c r="M1070" s="2"/>
      <c r="N1070" s="2"/>
      <c r="O1070" s="2"/>
      <c r="P1070" s="8" t="str">
        <f t="shared" si="33"/>
        <v/>
      </c>
      <c r="Q1070" s="2"/>
      <c r="R1070" s="2"/>
      <c r="S1070" s="2"/>
      <c r="T1070" s="2"/>
      <c r="V1070" s="2">
        <v>1068</v>
      </c>
      <c r="W1070" s="32" t="str">
        <f t="shared" si="32"/>
        <v/>
      </c>
      <c r="X1070" s="30" t="str">
        <f>IFERROR(SUMPRODUCT((#REF!=V1070)*($P$3:$P$3003)),"")</f>
        <v/>
      </c>
    </row>
    <row r="1071" spans="7:24" x14ac:dyDescent="0.2">
      <c r="G1071" s="2"/>
      <c r="H1071" s="35"/>
      <c r="I1071" s="2"/>
      <c r="J1071" s="2"/>
      <c r="K1071" s="8" t="str">
        <f>IFERROR(VLOOKUP(J1071,data[],2,FALSE),"")</f>
        <v/>
      </c>
      <c r="L1071" s="2"/>
      <c r="M1071" s="2"/>
      <c r="N1071" s="2"/>
      <c r="O1071" s="2"/>
      <c r="P1071" s="8" t="str">
        <f t="shared" si="33"/>
        <v/>
      </c>
      <c r="Q1071" s="2"/>
      <c r="R1071" s="2"/>
      <c r="S1071" s="2"/>
      <c r="T1071" s="2"/>
      <c r="V1071" s="2">
        <v>1069</v>
      </c>
      <c r="W1071" s="32" t="str">
        <f t="shared" si="32"/>
        <v/>
      </c>
      <c r="X1071" s="30" t="str">
        <f>IFERROR(SUMPRODUCT((#REF!=V1071)*($P$3:$P$3003)),"")</f>
        <v/>
      </c>
    </row>
    <row r="1072" spans="7:24" x14ac:dyDescent="0.2">
      <c r="G1072" s="2"/>
      <c r="H1072" s="35"/>
      <c r="I1072" s="2"/>
      <c r="J1072" s="2"/>
      <c r="K1072" s="8" t="str">
        <f>IFERROR(VLOOKUP(J1072,data[],2,FALSE),"")</f>
        <v/>
      </c>
      <c r="L1072" s="2"/>
      <c r="M1072" s="2"/>
      <c r="N1072" s="2"/>
      <c r="O1072" s="2"/>
      <c r="P1072" s="8" t="str">
        <f t="shared" si="33"/>
        <v/>
      </c>
      <c r="Q1072" s="2"/>
      <c r="R1072" s="2"/>
      <c r="S1072" s="2"/>
      <c r="T1072" s="2"/>
      <c r="V1072" s="2">
        <v>1070</v>
      </c>
      <c r="W1072" s="32" t="str">
        <f t="shared" si="32"/>
        <v/>
      </c>
      <c r="X1072" s="30" t="str">
        <f>IFERROR(SUMPRODUCT((#REF!=V1072)*($P$3:$P$3003)),"")</f>
        <v/>
      </c>
    </row>
    <row r="1073" spans="7:24" x14ac:dyDescent="0.2">
      <c r="G1073" s="2"/>
      <c r="H1073" s="35"/>
      <c r="I1073" s="2"/>
      <c r="J1073" s="2"/>
      <c r="K1073" s="8" t="str">
        <f>IFERROR(VLOOKUP(J1073,data[],2,FALSE),"")</f>
        <v/>
      </c>
      <c r="L1073" s="2"/>
      <c r="M1073" s="2"/>
      <c r="N1073" s="2"/>
      <c r="O1073" s="2"/>
      <c r="P1073" s="8" t="str">
        <f t="shared" si="33"/>
        <v/>
      </c>
      <c r="Q1073" s="2"/>
      <c r="R1073" s="2"/>
      <c r="S1073" s="2"/>
      <c r="T1073" s="2"/>
      <c r="V1073" s="2">
        <v>1071</v>
      </c>
      <c r="W1073" s="32" t="str">
        <f t="shared" si="32"/>
        <v/>
      </c>
      <c r="X1073" s="30" t="str">
        <f>IFERROR(SUMPRODUCT((#REF!=V1073)*($P$3:$P$3003)),"")</f>
        <v/>
      </c>
    </row>
    <row r="1074" spans="7:24" x14ac:dyDescent="0.2">
      <c r="G1074" s="2"/>
      <c r="H1074" s="35"/>
      <c r="I1074" s="2"/>
      <c r="J1074" s="2"/>
      <c r="K1074" s="8" t="str">
        <f>IFERROR(VLOOKUP(J1074,data[],2,FALSE),"")</f>
        <v/>
      </c>
      <c r="L1074" s="2"/>
      <c r="M1074" s="2"/>
      <c r="N1074" s="2"/>
      <c r="O1074" s="2"/>
      <c r="P1074" s="8" t="str">
        <f t="shared" si="33"/>
        <v/>
      </c>
      <c r="Q1074" s="2"/>
      <c r="R1074" s="2"/>
      <c r="S1074" s="2"/>
      <c r="T1074" s="2"/>
      <c r="V1074" s="2">
        <v>1072</v>
      </c>
      <c r="W1074" s="32" t="str">
        <f t="shared" si="32"/>
        <v/>
      </c>
      <c r="X1074" s="30" t="str">
        <f>IFERROR(SUMPRODUCT((#REF!=V1074)*($P$3:$P$3003)),"")</f>
        <v/>
      </c>
    </row>
    <row r="1075" spans="7:24" x14ac:dyDescent="0.2">
      <c r="G1075" s="2"/>
      <c r="H1075" s="35"/>
      <c r="I1075" s="2"/>
      <c r="J1075" s="2"/>
      <c r="K1075" s="8" t="str">
        <f>IFERROR(VLOOKUP(J1075,data[],2,FALSE),"")</f>
        <v/>
      </c>
      <c r="L1075" s="2"/>
      <c r="M1075" s="2"/>
      <c r="N1075" s="2"/>
      <c r="O1075" s="2"/>
      <c r="P1075" s="8" t="str">
        <f t="shared" si="33"/>
        <v/>
      </c>
      <c r="Q1075" s="2"/>
      <c r="R1075" s="2"/>
      <c r="S1075" s="2"/>
      <c r="T1075" s="2"/>
      <c r="V1075" s="2">
        <v>1073</v>
      </c>
      <c r="W1075" s="32" t="str">
        <f t="shared" si="32"/>
        <v/>
      </c>
      <c r="X1075" s="30" t="str">
        <f>IFERROR(SUMPRODUCT((#REF!=V1075)*($P$3:$P$3003)),"")</f>
        <v/>
      </c>
    </row>
    <row r="1076" spans="7:24" x14ac:dyDescent="0.2">
      <c r="G1076" s="2"/>
      <c r="H1076" s="35"/>
      <c r="I1076" s="2"/>
      <c r="J1076" s="2"/>
      <c r="K1076" s="8" t="str">
        <f>IFERROR(VLOOKUP(J1076,data[],2,FALSE),"")</f>
        <v/>
      </c>
      <c r="L1076" s="2"/>
      <c r="M1076" s="2"/>
      <c r="N1076" s="2"/>
      <c r="O1076" s="2"/>
      <c r="P1076" s="8" t="str">
        <f t="shared" si="33"/>
        <v/>
      </c>
      <c r="Q1076" s="2"/>
      <c r="R1076" s="2"/>
      <c r="S1076" s="2"/>
      <c r="T1076" s="2"/>
      <c r="V1076" s="2">
        <v>1074</v>
      </c>
      <c r="W1076" s="32" t="str">
        <f t="shared" si="32"/>
        <v/>
      </c>
      <c r="X1076" s="30" t="str">
        <f>IFERROR(SUMPRODUCT((#REF!=V1076)*($P$3:$P$3003)),"")</f>
        <v/>
      </c>
    </row>
    <row r="1077" spans="7:24" x14ac:dyDescent="0.2">
      <c r="G1077" s="2"/>
      <c r="H1077" s="35"/>
      <c r="I1077" s="2"/>
      <c r="J1077" s="2"/>
      <c r="K1077" s="8" t="str">
        <f>IFERROR(VLOOKUP(J1077,data[],2,FALSE),"")</f>
        <v/>
      </c>
      <c r="L1077" s="2"/>
      <c r="M1077" s="2"/>
      <c r="N1077" s="2"/>
      <c r="O1077" s="2"/>
      <c r="P1077" s="8" t="str">
        <f t="shared" si="33"/>
        <v/>
      </c>
      <c r="Q1077" s="2"/>
      <c r="R1077" s="2"/>
      <c r="S1077" s="2"/>
      <c r="T1077" s="2"/>
      <c r="V1077" s="2">
        <v>1075</v>
      </c>
      <c r="W1077" s="32" t="str">
        <f t="shared" si="32"/>
        <v/>
      </c>
      <c r="X1077" s="30" t="str">
        <f>IFERROR(SUMPRODUCT((#REF!=V1077)*($P$3:$P$3003)),"")</f>
        <v/>
      </c>
    </row>
    <row r="1078" spans="7:24" x14ac:dyDescent="0.2">
      <c r="G1078" s="2"/>
      <c r="H1078" s="35"/>
      <c r="I1078" s="2"/>
      <c r="J1078" s="2"/>
      <c r="K1078" s="8" t="str">
        <f>IFERROR(VLOOKUP(J1078,data[],2,FALSE),"")</f>
        <v/>
      </c>
      <c r="L1078" s="2"/>
      <c r="M1078" s="2"/>
      <c r="N1078" s="2"/>
      <c r="O1078" s="2"/>
      <c r="P1078" s="8" t="str">
        <f t="shared" si="33"/>
        <v/>
      </c>
      <c r="Q1078" s="2"/>
      <c r="R1078" s="2"/>
      <c r="S1078" s="2"/>
      <c r="T1078" s="2"/>
      <c r="V1078" s="2">
        <v>1076</v>
      </c>
      <c r="W1078" s="32" t="str">
        <f t="shared" si="32"/>
        <v/>
      </c>
      <c r="X1078" s="30" t="str">
        <f>IFERROR(SUMPRODUCT((#REF!=V1078)*($P$3:$P$3003)),"")</f>
        <v/>
      </c>
    </row>
    <row r="1079" spans="7:24" x14ac:dyDescent="0.2">
      <c r="G1079" s="2"/>
      <c r="H1079" s="35"/>
      <c r="I1079" s="2"/>
      <c r="J1079" s="2"/>
      <c r="K1079" s="8" t="str">
        <f>IFERROR(VLOOKUP(J1079,data[],2,FALSE),"")</f>
        <v/>
      </c>
      <c r="L1079" s="2"/>
      <c r="M1079" s="2"/>
      <c r="N1079" s="2"/>
      <c r="O1079" s="2"/>
      <c r="P1079" s="8" t="str">
        <f t="shared" si="33"/>
        <v/>
      </c>
      <c r="Q1079" s="2"/>
      <c r="R1079" s="2"/>
      <c r="S1079" s="2"/>
      <c r="T1079" s="2"/>
      <c r="V1079" s="2">
        <v>1077</v>
      </c>
      <c r="W1079" s="32" t="str">
        <f t="shared" si="32"/>
        <v/>
      </c>
      <c r="X1079" s="30" t="str">
        <f>IFERROR(SUMPRODUCT((#REF!=V1079)*($P$3:$P$3003)),"")</f>
        <v/>
      </c>
    </row>
    <row r="1080" spans="7:24" x14ac:dyDescent="0.2">
      <c r="G1080" s="2"/>
      <c r="H1080" s="35"/>
      <c r="I1080" s="2"/>
      <c r="J1080" s="2"/>
      <c r="K1080" s="8" t="str">
        <f>IFERROR(VLOOKUP(J1080,data[],2,FALSE),"")</f>
        <v/>
      </c>
      <c r="L1080" s="2"/>
      <c r="M1080" s="2"/>
      <c r="N1080" s="2"/>
      <c r="O1080" s="2"/>
      <c r="P1080" s="8" t="str">
        <f t="shared" si="33"/>
        <v/>
      </c>
      <c r="Q1080" s="2"/>
      <c r="R1080" s="2"/>
      <c r="S1080" s="2"/>
      <c r="T1080" s="2"/>
      <c r="V1080" s="2">
        <v>1078</v>
      </c>
      <c r="W1080" s="32" t="str">
        <f t="shared" si="32"/>
        <v/>
      </c>
      <c r="X1080" s="30" t="str">
        <f>IFERROR(SUMPRODUCT((#REF!=V1080)*($P$3:$P$3003)),"")</f>
        <v/>
      </c>
    </row>
    <row r="1081" spans="7:24" x14ac:dyDescent="0.2">
      <c r="G1081" s="2"/>
      <c r="H1081" s="35"/>
      <c r="I1081" s="2"/>
      <c r="J1081" s="2"/>
      <c r="K1081" s="8" t="str">
        <f>IFERROR(VLOOKUP(J1081,data[],2,FALSE),"")</f>
        <v/>
      </c>
      <c r="L1081" s="2"/>
      <c r="M1081" s="2"/>
      <c r="N1081" s="2"/>
      <c r="O1081" s="2"/>
      <c r="P1081" s="8" t="str">
        <f t="shared" si="33"/>
        <v/>
      </c>
      <c r="Q1081" s="2"/>
      <c r="R1081" s="2"/>
      <c r="S1081" s="2"/>
      <c r="T1081" s="2"/>
      <c r="V1081" s="2">
        <v>1079</v>
      </c>
      <c r="W1081" s="32" t="str">
        <f t="shared" si="32"/>
        <v/>
      </c>
      <c r="X1081" s="30" t="str">
        <f>IFERROR(SUMPRODUCT((#REF!=V1081)*($P$3:$P$3003)),"")</f>
        <v/>
      </c>
    </row>
    <row r="1082" spans="7:24" x14ac:dyDescent="0.2">
      <c r="G1082" s="2"/>
      <c r="H1082" s="35"/>
      <c r="I1082" s="2"/>
      <c r="J1082" s="2"/>
      <c r="K1082" s="8" t="str">
        <f>IFERROR(VLOOKUP(J1082,data[],2,FALSE),"")</f>
        <v/>
      </c>
      <c r="L1082" s="2"/>
      <c r="M1082" s="2"/>
      <c r="N1082" s="2"/>
      <c r="O1082" s="2"/>
      <c r="P1082" s="8" t="str">
        <f t="shared" si="33"/>
        <v/>
      </c>
      <c r="Q1082" s="2"/>
      <c r="R1082" s="2"/>
      <c r="S1082" s="2"/>
      <c r="T1082" s="2"/>
      <c r="V1082" s="2">
        <v>1080</v>
      </c>
      <c r="W1082" s="32" t="str">
        <f t="shared" si="32"/>
        <v/>
      </c>
      <c r="X1082" s="30" t="str">
        <f>IFERROR(SUMPRODUCT((#REF!=V1082)*($P$3:$P$3003)),"")</f>
        <v/>
      </c>
    </row>
    <row r="1083" spans="7:24" x14ac:dyDescent="0.2">
      <c r="G1083" s="2"/>
      <c r="H1083" s="35"/>
      <c r="I1083" s="2"/>
      <c r="J1083" s="2"/>
      <c r="K1083" s="8" t="str">
        <f>IFERROR(VLOOKUP(J1083,data[],2,FALSE),"")</f>
        <v/>
      </c>
      <c r="L1083" s="2"/>
      <c r="M1083" s="2"/>
      <c r="N1083" s="2"/>
      <c r="O1083" s="2"/>
      <c r="P1083" s="8" t="str">
        <f t="shared" si="33"/>
        <v/>
      </c>
      <c r="Q1083" s="2"/>
      <c r="R1083" s="2"/>
      <c r="S1083" s="2"/>
      <c r="T1083" s="2"/>
      <c r="V1083" s="2">
        <v>1081</v>
      </c>
      <c r="W1083" s="32" t="str">
        <f t="shared" si="32"/>
        <v/>
      </c>
      <c r="X1083" s="30" t="str">
        <f>IFERROR(SUMPRODUCT((#REF!=V1083)*($P$3:$P$3003)),"")</f>
        <v/>
      </c>
    </row>
    <row r="1084" spans="7:24" x14ac:dyDescent="0.2">
      <c r="G1084" s="2"/>
      <c r="H1084" s="35"/>
      <c r="I1084" s="2"/>
      <c r="J1084" s="2"/>
      <c r="K1084" s="8" t="str">
        <f>IFERROR(VLOOKUP(J1084,data[],2,FALSE),"")</f>
        <v/>
      </c>
      <c r="L1084" s="2"/>
      <c r="M1084" s="2"/>
      <c r="N1084" s="2"/>
      <c r="O1084" s="2"/>
      <c r="P1084" s="8" t="str">
        <f t="shared" si="33"/>
        <v/>
      </c>
      <c r="Q1084" s="2"/>
      <c r="R1084" s="2"/>
      <c r="S1084" s="2"/>
      <c r="T1084" s="2"/>
      <c r="V1084" s="2">
        <v>1082</v>
      </c>
      <c r="W1084" s="32" t="str">
        <f t="shared" si="32"/>
        <v/>
      </c>
      <c r="X1084" s="30" t="str">
        <f>IFERROR(SUMPRODUCT((#REF!=V1084)*($P$3:$P$3003)),"")</f>
        <v/>
      </c>
    </row>
    <row r="1085" spans="7:24" x14ac:dyDescent="0.2">
      <c r="G1085" s="2"/>
      <c r="H1085" s="35"/>
      <c r="I1085" s="2"/>
      <c r="J1085" s="2"/>
      <c r="K1085" s="8" t="str">
        <f>IFERROR(VLOOKUP(J1085,data[],2,FALSE),"")</f>
        <v/>
      </c>
      <c r="L1085" s="2"/>
      <c r="M1085" s="2"/>
      <c r="N1085" s="2"/>
      <c r="O1085" s="2"/>
      <c r="P1085" s="8" t="str">
        <f t="shared" si="33"/>
        <v/>
      </c>
      <c r="Q1085" s="2"/>
      <c r="R1085" s="2"/>
      <c r="S1085" s="2"/>
      <c r="T1085" s="2"/>
      <c r="V1085" s="2">
        <v>1083</v>
      </c>
      <c r="W1085" s="32" t="str">
        <f t="shared" si="32"/>
        <v/>
      </c>
      <c r="X1085" s="30" t="str">
        <f>IFERROR(SUMPRODUCT((#REF!=V1085)*($P$3:$P$3003)),"")</f>
        <v/>
      </c>
    </row>
    <row r="1086" spans="7:24" x14ac:dyDescent="0.2">
      <c r="G1086" s="2"/>
      <c r="H1086" s="35"/>
      <c r="I1086" s="2"/>
      <c r="J1086" s="2"/>
      <c r="K1086" s="8" t="str">
        <f>IFERROR(VLOOKUP(J1086,data[],2,FALSE),"")</f>
        <v/>
      </c>
      <c r="L1086" s="2"/>
      <c r="M1086" s="2"/>
      <c r="N1086" s="2"/>
      <c r="O1086" s="2"/>
      <c r="P1086" s="8" t="str">
        <f t="shared" si="33"/>
        <v/>
      </c>
      <c r="Q1086" s="2"/>
      <c r="R1086" s="2"/>
      <c r="S1086" s="2"/>
      <c r="T1086" s="2"/>
      <c r="V1086" s="2">
        <v>1084</v>
      </c>
      <c r="W1086" s="32" t="str">
        <f t="shared" si="32"/>
        <v/>
      </c>
      <c r="X1086" s="30" t="str">
        <f>IFERROR(SUMPRODUCT((#REF!=V1086)*($P$3:$P$3003)),"")</f>
        <v/>
      </c>
    </row>
    <row r="1087" spans="7:24" x14ac:dyDescent="0.2">
      <c r="G1087" s="2"/>
      <c r="H1087" s="35"/>
      <c r="I1087" s="2"/>
      <c r="J1087" s="2"/>
      <c r="K1087" s="8" t="str">
        <f>IFERROR(VLOOKUP(J1087,data[],2,FALSE),"")</f>
        <v/>
      </c>
      <c r="L1087" s="2"/>
      <c r="M1087" s="2"/>
      <c r="N1087" s="2"/>
      <c r="O1087" s="2"/>
      <c r="P1087" s="8" t="str">
        <f t="shared" si="33"/>
        <v/>
      </c>
      <c r="Q1087" s="2"/>
      <c r="R1087" s="2"/>
      <c r="S1087" s="2"/>
      <c r="T1087" s="2"/>
      <c r="V1087" s="2">
        <v>1085</v>
      </c>
      <c r="W1087" s="32" t="str">
        <f t="shared" si="32"/>
        <v/>
      </c>
      <c r="X1087" s="30" t="str">
        <f>IFERROR(SUMPRODUCT((#REF!=V1087)*($P$3:$P$3003)),"")</f>
        <v/>
      </c>
    </row>
    <row r="1088" spans="7:24" x14ac:dyDescent="0.2">
      <c r="G1088" s="2"/>
      <c r="H1088" s="35"/>
      <c r="I1088" s="2"/>
      <c r="J1088" s="2"/>
      <c r="K1088" s="8" t="str">
        <f>IFERROR(VLOOKUP(J1088,data[],2,FALSE),"")</f>
        <v/>
      </c>
      <c r="L1088" s="2"/>
      <c r="M1088" s="2"/>
      <c r="N1088" s="2"/>
      <c r="O1088" s="2"/>
      <c r="P1088" s="8" t="str">
        <f t="shared" si="33"/>
        <v/>
      </c>
      <c r="Q1088" s="2"/>
      <c r="R1088" s="2"/>
      <c r="S1088" s="2"/>
      <c r="T1088" s="2"/>
      <c r="V1088" s="2">
        <v>1086</v>
      </c>
      <c r="W1088" s="32" t="str">
        <f t="shared" si="32"/>
        <v/>
      </c>
      <c r="X1088" s="30" t="str">
        <f>IFERROR(SUMPRODUCT((#REF!=V1088)*($P$3:$P$3003)),"")</f>
        <v/>
      </c>
    </row>
    <row r="1089" spans="7:24" x14ac:dyDescent="0.2">
      <c r="G1089" s="2"/>
      <c r="H1089" s="35"/>
      <c r="I1089" s="2"/>
      <c r="J1089" s="2"/>
      <c r="K1089" s="8" t="str">
        <f>IFERROR(VLOOKUP(J1089,data[],2,FALSE),"")</f>
        <v/>
      </c>
      <c r="L1089" s="2"/>
      <c r="M1089" s="2"/>
      <c r="N1089" s="2"/>
      <c r="O1089" s="2"/>
      <c r="P1089" s="8" t="str">
        <f t="shared" si="33"/>
        <v/>
      </c>
      <c r="Q1089" s="2"/>
      <c r="R1089" s="2"/>
      <c r="S1089" s="2"/>
      <c r="T1089" s="2"/>
      <c r="V1089" s="2">
        <v>1087</v>
      </c>
      <c r="W1089" s="32" t="str">
        <f t="shared" si="32"/>
        <v/>
      </c>
      <c r="X1089" s="30" t="str">
        <f>IFERROR(SUMPRODUCT((#REF!=V1089)*($P$3:$P$3003)),"")</f>
        <v/>
      </c>
    </row>
    <row r="1090" spans="7:24" x14ac:dyDescent="0.2">
      <c r="G1090" s="2"/>
      <c r="H1090" s="35"/>
      <c r="I1090" s="2"/>
      <c r="J1090" s="2"/>
      <c r="K1090" s="8" t="str">
        <f>IFERROR(VLOOKUP(J1090,data[],2,FALSE),"")</f>
        <v/>
      </c>
      <c r="L1090" s="2"/>
      <c r="M1090" s="2"/>
      <c r="N1090" s="2"/>
      <c r="O1090" s="2"/>
      <c r="P1090" s="8" t="str">
        <f t="shared" si="33"/>
        <v/>
      </c>
      <c r="Q1090" s="2"/>
      <c r="R1090" s="2"/>
      <c r="S1090" s="2"/>
      <c r="T1090" s="2"/>
      <c r="V1090" s="2">
        <v>1088</v>
      </c>
      <c r="W1090" s="32" t="str">
        <f t="shared" si="32"/>
        <v/>
      </c>
      <c r="X1090" s="30" t="str">
        <f>IFERROR(SUMPRODUCT((#REF!=V1090)*($P$3:$P$3003)),"")</f>
        <v/>
      </c>
    </row>
    <row r="1091" spans="7:24" x14ac:dyDescent="0.2">
      <c r="G1091" s="2"/>
      <c r="H1091" s="35"/>
      <c r="I1091" s="2"/>
      <c r="J1091" s="2"/>
      <c r="K1091" s="8" t="str">
        <f>IFERROR(VLOOKUP(J1091,data[],2,FALSE),"")</f>
        <v/>
      </c>
      <c r="L1091" s="2"/>
      <c r="M1091" s="2"/>
      <c r="N1091" s="2"/>
      <c r="O1091" s="2"/>
      <c r="P1091" s="8" t="str">
        <f t="shared" si="33"/>
        <v/>
      </c>
      <c r="Q1091" s="2"/>
      <c r="R1091" s="2"/>
      <c r="S1091" s="2"/>
      <c r="T1091" s="2"/>
      <c r="V1091" s="2">
        <v>1089</v>
      </c>
      <c r="W1091" s="32" t="str">
        <f t="shared" ref="W1091:W1154" si="34">IFERROR(VLOOKUP(V1091,buy,12,FALSE),"")</f>
        <v/>
      </c>
      <c r="X1091" s="30" t="str">
        <f>IFERROR(SUMPRODUCT((#REF!=V1091)*($P$3:$P$3003)),"")</f>
        <v/>
      </c>
    </row>
    <row r="1092" spans="7:24" x14ac:dyDescent="0.2">
      <c r="G1092" s="2"/>
      <c r="H1092" s="35"/>
      <c r="I1092" s="2"/>
      <c r="J1092" s="2"/>
      <c r="K1092" s="8" t="str">
        <f>IFERROR(VLOOKUP(J1092,data[],2,FALSE),"")</f>
        <v/>
      </c>
      <c r="L1092" s="2"/>
      <c r="M1092" s="2"/>
      <c r="N1092" s="2"/>
      <c r="O1092" s="2"/>
      <c r="P1092" s="8" t="str">
        <f t="shared" ref="P1092:P1155" si="35">IF(J1092="","",SUM(L1092:N1092)*(O1092)+(Q1092-R1092))</f>
        <v/>
      </c>
      <c r="Q1092" s="2"/>
      <c r="R1092" s="2"/>
      <c r="S1092" s="2"/>
      <c r="T1092" s="2"/>
      <c r="V1092" s="2">
        <v>1090</v>
      </c>
      <c r="W1092" s="32" t="str">
        <f t="shared" si="34"/>
        <v/>
      </c>
      <c r="X1092" s="30" t="str">
        <f>IFERROR(SUMPRODUCT((#REF!=V1092)*($P$3:$P$3003)),"")</f>
        <v/>
      </c>
    </row>
    <row r="1093" spans="7:24" x14ac:dyDescent="0.2">
      <c r="G1093" s="2"/>
      <c r="H1093" s="35"/>
      <c r="I1093" s="2"/>
      <c r="J1093" s="2"/>
      <c r="K1093" s="8" t="str">
        <f>IFERROR(VLOOKUP(J1093,data[],2,FALSE),"")</f>
        <v/>
      </c>
      <c r="L1093" s="2"/>
      <c r="M1093" s="2"/>
      <c r="N1093" s="2"/>
      <c r="O1093" s="2"/>
      <c r="P1093" s="8" t="str">
        <f t="shared" si="35"/>
        <v/>
      </c>
      <c r="Q1093" s="2"/>
      <c r="R1093" s="2"/>
      <c r="S1093" s="2"/>
      <c r="T1093" s="2"/>
      <c r="V1093" s="2">
        <v>1091</v>
      </c>
      <c r="W1093" s="32" t="str">
        <f t="shared" si="34"/>
        <v/>
      </c>
      <c r="X1093" s="30" t="str">
        <f>IFERROR(SUMPRODUCT((#REF!=V1093)*($P$3:$P$3003)),"")</f>
        <v/>
      </c>
    </row>
    <row r="1094" spans="7:24" x14ac:dyDescent="0.2">
      <c r="G1094" s="2"/>
      <c r="H1094" s="35"/>
      <c r="I1094" s="2"/>
      <c r="J1094" s="2"/>
      <c r="K1094" s="8" t="str">
        <f>IFERROR(VLOOKUP(J1094,data[],2,FALSE),"")</f>
        <v/>
      </c>
      <c r="L1094" s="2"/>
      <c r="M1094" s="2"/>
      <c r="N1094" s="2"/>
      <c r="O1094" s="2"/>
      <c r="P1094" s="8" t="str">
        <f t="shared" si="35"/>
        <v/>
      </c>
      <c r="Q1094" s="2"/>
      <c r="R1094" s="2"/>
      <c r="S1094" s="2"/>
      <c r="T1094" s="2"/>
      <c r="V1094" s="2">
        <v>1092</v>
      </c>
      <c r="W1094" s="32" t="str">
        <f t="shared" si="34"/>
        <v/>
      </c>
      <c r="X1094" s="30" t="str">
        <f>IFERROR(SUMPRODUCT((#REF!=V1094)*($P$3:$P$3003)),"")</f>
        <v/>
      </c>
    </row>
    <row r="1095" spans="7:24" x14ac:dyDescent="0.2">
      <c r="G1095" s="2"/>
      <c r="H1095" s="35"/>
      <c r="I1095" s="2"/>
      <c r="J1095" s="2"/>
      <c r="K1095" s="8" t="str">
        <f>IFERROR(VLOOKUP(J1095,data[],2,FALSE),"")</f>
        <v/>
      </c>
      <c r="L1095" s="2"/>
      <c r="M1095" s="2"/>
      <c r="N1095" s="2"/>
      <c r="O1095" s="2"/>
      <c r="P1095" s="8" t="str">
        <f t="shared" si="35"/>
        <v/>
      </c>
      <c r="Q1095" s="2"/>
      <c r="R1095" s="2"/>
      <c r="S1095" s="2"/>
      <c r="T1095" s="2"/>
      <c r="V1095" s="2">
        <v>1093</v>
      </c>
      <c r="W1095" s="32" t="str">
        <f t="shared" si="34"/>
        <v/>
      </c>
      <c r="X1095" s="30" t="str">
        <f>IFERROR(SUMPRODUCT((#REF!=V1095)*($P$3:$P$3003)),"")</f>
        <v/>
      </c>
    </row>
    <row r="1096" spans="7:24" x14ac:dyDescent="0.2">
      <c r="G1096" s="2"/>
      <c r="H1096" s="35"/>
      <c r="I1096" s="2"/>
      <c r="J1096" s="2"/>
      <c r="K1096" s="8" t="str">
        <f>IFERROR(VLOOKUP(J1096,data[],2,FALSE),"")</f>
        <v/>
      </c>
      <c r="L1096" s="2"/>
      <c r="M1096" s="2"/>
      <c r="N1096" s="2"/>
      <c r="O1096" s="2"/>
      <c r="P1096" s="8" t="str">
        <f t="shared" si="35"/>
        <v/>
      </c>
      <c r="Q1096" s="2"/>
      <c r="R1096" s="2"/>
      <c r="S1096" s="2"/>
      <c r="T1096" s="2"/>
      <c r="V1096" s="2">
        <v>1094</v>
      </c>
      <c r="W1096" s="32" t="str">
        <f t="shared" si="34"/>
        <v/>
      </c>
      <c r="X1096" s="30" t="str">
        <f>IFERROR(SUMPRODUCT((#REF!=V1096)*($P$3:$P$3003)),"")</f>
        <v/>
      </c>
    </row>
    <row r="1097" spans="7:24" x14ac:dyDescent="0.2">
      <c r="G1097" s="2"/>
      <c r="H1097" s="35"/>
      <c r="I1097" s="2"/>
      <c r="J1097" s="2"/>
      <c r="K1097" s="8" t="str">
        <f>IFERROR(VLOOKUP(J1097,data[],2,FALSE),"")</f>
        <v/>
      </c>
      <c r="L1097" s="2"/>
      <c r="M1097" s="2"/>
      <c r="N1097" s="2"/>
      <c r="O1097" s="2"/>
      <c r="P1097" s="8" t="str">
        <f t="shared" si="35"/>
        <v/>
      </c>
      <c r="Q1097" s="2"/>
      <c r="R1097" s="2"/>
      <c r="S1097" s="2"/>
      <c r="T1097" s="2"/>
      <c r="V1097" s="2">
        <v>1095</v>
      </c>
      <c r="W1097" s="32" t="str">
        <f t="shared" si="34"/>
        <v/>
      </c>
      <c r="X1097" s="30" t="str">
        <f>IFERROR(SUMPRODUCT((#REF!=V1097)*($P$3:$P$3003)),"")</f>
        <v/>
      </c>
    </row>
    <row r="1098" spans="7:24" x14ac:dyDescent="0.2">
      <c r="G1098" s="2"/>
      <c r="H1098" s="35"/>
      <c r="I1098" s="2"/>
      <c r="J1098" s="2"/>
      <c r="K1098" s="8" t="str">
        <f>IFERROR(VLOOKUP(J1098,data[],2,FALSE),"")</f>
        <v/>
      </c>
      <c r="L1098" s="2"/>
      <c r="M1098" s="2"/>
      <c r="N1098" s="2"/>
      <c r="O1098" s="2"/>
      <c r="P1098" s="8" t="str">
        <f t="shared" si="35"/>
        <v/>
      </c>
      <c r="Q1098" s="2"/>
      <c r="R1098" s="2"/>
      <c r="S1098" s="2"/>
      <c r="T1098" s="2"/>
      <c r="V1098" s="2">
        <v>1096</v>
      </c>
      <c r="W1098" s="32" t="str">
        <f t="shared" si="34"/>
        <v/>
      </c>
      <c r="X1098" s="30" t="str">
        <f>IFERROR(SUMPRODUCT((#REF!=V1098)*($P$3:$P$3003)),"")</f>
        <v/>
      </c>
    </row>
    <row r="1099" spans="7:24" x14ac:dyDescent="0.2">
      <c r="G1099" s="2"/>
      <c r="H1099" s="35"/>
      <c r="I1099" s="2"/>
      <c r="J1099" s="2"/>
      <c r="K1099" s="8" t="str">
        <f>IFERROR(VLOOKUP(J1099,data[],2,FALSE),"")</f>
        <v/>
      </c>
      <c r="L1099" s="2"/>
      <c r="M1099" s="2"/>
      <c r="N1099" s="2"/>
      <c r="O1099" s="2"/>
      <c r="P1099" s="8" t="str">
        <f t="shared" si="35"/>
        <v/>
      </c>
      <c r="Q1099" s="2"/>
      <c r="R1099" s="2"/>
      <c r="S1099" s="2"/>
      <c r="T1099" s="2"/>
      <c r="V1099" s="2">
        <v>1097</v>
      </c>
      <c r="W1099" s="32" t="str">
        <f t="shared" si="34"/>
        <v/>
      </c>
      <c r="X1099" s="30" t="str">
        <f>IFERROR(SUMPRODUCT((#REF!=V1099)*($P$3:$P$3003)),"")</f>
        <v/>
      </c>
    </row>
    <row r="1100" spans="7:24" x14ac:dyDescent="0.2">
      <c r="G1100" s="2"/>
      <c r="H1100" s="35"/>
      <c r="I1100" s="2"/>
      <c r="J1100" s="2"/>
      <c r="K1100" s="8" t="str">
        <f>IFERROR(VLOOKUP(J1100,data[],2,FALSE),"")</f>
        <v/>
      </c>
      <c r="L1100" s="2"/>
      <c r="M1100" s="2"/>
      <c r="N1100" s="2"/>
      <c r="O1100" s="2"/>
      <c r="P1100" s="8" t="str">
        <f t="shared" si="35"/>
        <v/>
      </c>
      <c r="Q1100" s="2"/>
      <c r="R1100" s="2"/>
      <c r="S1100" s="2"/>
      <c r="T1100" s="2"/>
      <c r="V1100" s="2">
        <v>1098</v>
      </c>
      <c r="W1100" s="32" t="str">
        <f t="shared" si="34"/>
        <v/>
      </c>
      <c r="X1100" s="30" t="str">
        <f>IFERROR(SUMPRODUCT((#REF!=V1100)*($P$3:$P$3003)),"")</f>
        <v/>
      </c>
    </row>
    <row r="1101" spans="7:24" x14ac:dyDescent="0.2">
      <c r="G1101" s="2"/>
      <c r="H1101" s="35"/>
      <c r="I1101" s="2"/>
      <c r="J1101" s="2"/>
      <c r="K1101" s="8" t="str">
        <f>IFERROR(VLOOKUP(J1101,data[],2,FALSE),"")</f>
        <v/>
      </c>
      <c r="L1101" s="2"/>
      <c r="M1101" s="2"/>
      <c r="N1101" s="2"/>
      <c r="O1101" s="2"/>
      <c r="P1101" s="8" t="str">
        <f t="shared" si="35"/>
        <v/>
      </c>
      <c r="Q1101" s="2"/>
      <c r="R1101" s="2"/>
      <c r="S1101" s="2"/>
      <c r="T1101" s="2"/>
      <c r="V1101" s="2">
        <v>1099</v>
      </c>
      <c r="W1101" s="32" t="str">
        <f t="shared" si="34"/>
        <v/>
      </c>
      <c r="X1101" s="30" t="str">
        <f>IFERROR(SUMPRODUCT((#REF!=V1101)*($P$3:$P$3003)),"")</f>
        <v/>
      </c>
    </row>
    <row r="1102" spans="7:24" x14ac:dyDescent="0.2">
      <c r="G1102" s="2"/>
      <c r="H1102" s="35"/>
      <c r="I1102" s="2"/>
      <c r="J1102" s="2"/>
      <c r="K1102" s="8" t="str">
        <f>IFERROR(VLOOKUP(J1102,data[],2,FALSE),"")</f>
        <v/>
      </c>
      <c r="L1102" s="2"/>
      <c r="M1102" s="2"/>
      <c r="N1102" s="2"/>
      <c r="O1102" s="2"/>
      <c r="P1102" s="8" t="str">
        <f t="shared" si="35"/>
        <v/>
      </c>
      <c r="Q1102" s="2"/>
      <c r="R1102" s="2"/>
      <c r="S1102" s="2"/>
      <c r="T1102" s="2"/>
      <c r="V1102" s="2">
        <v>1100</v>
      </c>
      <c r="W1102" s="32" t="str">
        <f t="shared" si="34"/>
        <v/>
      </c>
      <c r="X1102" s="30" t="str">
        <f>IFERROR(SUMPRODUCT((#REF!=V1102)*($P$3:$P$3003)),"")</f>
        <v/>
      </c>
    </row>
    <row r="1103" spans="7:24" x14ac:dyDescent="0.2">
      <c r="G1103" s="2"/>
      <c r="H1103" s="35"/>
      <c r="I1103" s="2"/>
      <c r="J1103" s="2"/>
      <c r="K1103" s="8" t="str">
        <f>IFERROR(VLOOKUP(J1103,data[],2,FALSE),"")</f>
        <v/>
      </c>
      <c r="L1103" s="2"/>
      <c r="M1103" s="2"/>
      <c r="N1103" s="2"/>
      <c r="O1103" s="2"/>
      <c r="P1103" s="8" t="str">
        <f t="shared" si="35"/>
        <v/>
      </c>
      <c r="Q1103" s="2"/>
      <c r="R1103" s="2"/>
      <c r="S1103" s="2"/>
      <c r="T1103" s="2"/>
      <c r="V1103" s="2">
        <v>1101</v>
      </c>
      <c r="W1103" s="32" t="str">
        <f t="shared" si="34"/>
        <v/>
      </c>
      <c r="X1103" s="30" t="str">
        <f>IFERROR(SUMPRODUCT((#REF!=V1103)*($P$3:$P$3003)),"")</f>
        <v/>
      </c>
    </row>
    <row r="1104" spans="7:24" x14ac:dyDescent="0.2">
      <c r="G1104" s="2"/>
      <c r="H1104" s="35"/>
      <c r="I1104" s="2"/>
      <c r="J1104" s="2"/>
      <c r="K1104" s="8" t="str">
        <f>IFERROR(VLOOKUP(J1104,data[],2,FALSE),"")</f>
        <v/>
      </c>
      <c r="L1104" s="2"/>
      <c r="M1104" s="2"/>
      <c r="N1104" s="2"/>
      <c r="O1104" s="2"/>
      <c r="P1104" s="8" t="str">
        <f t="shared" si="35"/>
        <v/>
      </c>
      <c r="Q1104" s="2"/>
      <c r="R1104" s="2"/>
      <c r="S1104" s="2"/>
      <c r="T1104" s="2"/>
      <c r="V1104" s="2">
        <v>1102</v>
      </c>
      <c r="W1104" s="32" t="str">
        <f t="shared" si="34"/>
        <v/>
      </c>
      <c r="X1104" s="30" t="str">
        <f>IFERROR(SUMPRODUCT((#REF!=V1104)*($P$3:$P$3003)),"")</f>
        <v/>
      </c>
    </row>
    <row r="1105" spans="7:24" x14ac:dyDescent="0.2">
      <c r="G1105" s="2"/>
      <c r="H1105" s="35"/>
      <c r="I1105" s="2"/>
      <c r="J1105" s="2"/>
      <c r="K1105" s="8" t="str">
        <f>IFERROR(VLOOKUP(J1105,data[],2,FALSE),"")</f>
        <v/>
      </c>
      <c r="L1105" s="2"/>
      <c r="M1105" s="2"/>
      <c r="N1105" s="2"/>
      <c r="O1105" s="2"/>
      <c r="P1105" s="8" t="str">
        <f t="shared" si="35"/>
        <v/>
      </c>
      <c r="Q1105" s="2"/>
      <c r="R1105" s="2"/>
      <c r="S1105" s="2"/>
      <c r="T1105" s="2"/>
      <c r="V1105" s="2">
        <v>1103</v>
      </c>
      <c r="W1105" s="32" t="str">
        <f t="shared" si="34"/>
        <v/>
      </c>
      <c r="X1105" s="30" t="str">
        <f>IFERROR(SUMPRODUCT((#REF!=V1105)*($P$3:$P$3003)),"")</f>
        <v/>
      </c>
    </row>
    <row r="1106" spans="7:24" x14ac:dyDescent="0.2">
      <c r="G1106" s="2"/>
      <c r="H1106" s="35"/>
      <c r="I1106" s="2"/>
      <c r="J1106" s="2"/>
      <c r="K1106" s="8" t="str">
        <f>IFERROR(VLOOKUP(J1106,data[],2,FALSE),"")</f>
        <v/>
      </c>
      <c r="L1106" s="2"/>
      <c r="M1106" s="2"/>
      <c r="N1106" s="2"/>
      <c r="O1106" s="2"/>
      <c r="P1106" s="8" t="str">
        <f t="shared" si="35"/>
        <v/>
      </c>
      <c r="Q1106" s="2"/>
      <c r="R1106" s="2"/>
      <c r="S1106" s="2"/>
      <c r="T1106" s="2"/>
      <c r="V1106" s="2">
        <v>1104</v>
      </c>
      <c r="W1106" s="32" t="str">
        <f t="shared" si="34"/>
        <v/>
      </c>
      <c r="X1106" s="30" t="str">
        <f>IFERROR(SUMPRODUCT((#REF!=V1106)*($P$3:$P$3003)),"")</f>
        <v/>
      </c>
    </row>
    <row r="1107" spans="7:24" x14ac:dyDescent="0.2">
      <c r="G1107" s="2"/>
      <c r="H1107" s="35"/>
      <c r="I1107" s="2"/>
      <c r="J1107" s="2"/>
      <c r="K1107" s="8" t="str">
        <f>IFERROR(VLOOKUP(J1107,data[],2,FALSE),"")</f>
        <v/>
      </c>
      <c r="L1107" s="2"/>
      <c r="M1107" s="2"/>
      <c r="N1107" s="2"/>
      <c r="O1107" s="2"/>
      <c r="P1107" s="8" t="str">
        <f t="shared" si="35"/>
        <v/>
      </c>
      <c r="Q1107" s="2"/>
      <c r="R1107" s="2"/>
      <c r="S1107" s="2"/>
      <c r="T1107" s="2"/>
      <c r="V1107" s="2">
        <v>1105</v>
      </c>
      <c r="W1107" s="32" t="str">
        <f t="shared" si="34"/>
        <v/>
      </c>
      <c r="X1107" s="30" t="str">
        <f>IFERROR(SUMPRODUCT((#REF!=V1107)*($P$3:$P$3003)),"")</f>
        <v/>
      </c>
    </row>
    <row r="1108" spans="7:24" x14ac:dyDescent="0.2">
      <c r="G1108" s="2"/>
      <c r="H1108" s="35"/>
      <c r="I1108" s="2"/>
      <c r="J1108" s="2"/>
      <c r="K1108" s="8" t="str">
        <f>IFERROR(VLOOKUP(J1108,data[],2,FALSE),"")</f>
        <v/>
      </c>
      <c r="L1108" s="2"/>
      <c r="M1108" s="2"/>
      <c r="N1108" s="2"/>
      <c r="O1108" s="2"/>
      <c r="P1108" s="8" t="str">
        <f t="shared" si="35"/>
        <v/>
      </c>
      <c r="Q1108" s="2"/>
      <c r="R1108" s="2"/>
      <c r="S1108" s="2"/>
      <c r="T1108" s="2"/>
      <c r="V1108" s="2">
        <v>1106</v>
      </c>
      <c r="W1108" s="32" t="str">
        <f t="shared" si="34"/>
        <v/>
      </c>
      <c r="X1108" s="30" t="str">
        <f>IFERROR(SUMPRODUCT((#REF!=V1108)*($P$3:$P$3003)),"")</f>
        <v/>
      </c>
    </row>
    <row r="1109" spans="7:24" x14ac:dyDescent="0.2">
      <c r="G1109" s="2"/>
      <c r="H1109" s="35"/>
      <c r="I1109" s="2"/>
      <c r="J1109" s="2"/>
      <c r="K1109" s="8" t="str">
        <f>IFERROR(VLOOKUP(J1109,data[],2,FALSE),"")</f>
        <v/>
      </c>
      <c r="L1109" s="2"/>
      <c r="M1109" s="2"/>
      <c r="N1109" s="2"/>
      <c r="O1109" s="2"/>
      <c r="P1109" s="8" t="str">
        <f t="shared" si="35"/>
        <v/>
      </c>
      <c r="Q1109" s="2"/>
      <c r="R1109" s="2"/>
      <c r="S1109" s="2"/>
      <c r="T1109" s="2"/>
      <c r="V1109" s="2">
        <v>1107</v>
      </c>
      <c r="W1109" s="32" t="str">
        <f t="shared" si="34"/>
        <v/>
      </c>
      <c r="X1109" s="30" t="str">
        <f>IFERROR(SUMPRODUCT((#REF!=V1109)*($P$3:$P$3003)),"")</f>
        <v/>
      </c>
    </row>
    <row r="1110" spans="7:24" x14ac:dyDescent="0.2">
      <c r="G1110" s="2"/>
      <c r="H1110" s="35"/>
      <c r="I1110" s="2"/>
      <c r="J1110" s="2"/>
      <c r="K1110" s="8" t="str">
        <f>IFERROR(VLOOKUP(J1110,data[],2,FALSE),"")</f>
        <v/>
      </c>
      <c r="L1110" s="2"/>
      <c r="M1110" s="2"/>
      <c r="N1110" s="2"/>
      <c r="O1110" s="2"/>
      <c r="P1110" s="8" t="str">
        <f t="shared" si="35"/>
        <v/>
      </c>
      <c r="Q1110" s="2"/>
      <c r="R1110" s="2"/>
      <c r="S1110" s="2"/>
      <c r="T1110" s="2"/>
      <c r="V1110" s="2">
        <v>1108</v>
      </c>
      <c r="W1110" s="32" t="str">
        <f t="shared" si="34"/>
        <v/>
      </c>
      <c r="X1110" s="30" t="str">
        <f>IFERROR(SUMPRODUCT((#REF!=V1110)*($P$3:$P$3003)),"")</f>
        <v/>
      </c>
    </row>
    <row r="1111" spans="7:24" x14ac:dyDescent="0.2">
      <c r="G1111" s="2"/>
      <c r="H1111" s="35"/>
      <c r="I1111" s="2"/>
      <c r="J1111" s="2"/>
      <c r="K1111" s="8" t="str">
        <f>IFERROR(VLOOKUP(J1111,data[],2,FALSE),"")</f>
        <v/>
      </c>
      <c r="L1111" s="2"/>
      <c r="M1111" s="2"/>
      <c r="N1111" s="2"/>
      <c r="O1111" s="2"/>
      <c r="P1111" s="8" t="str">
        <f t="shared" si="35"/>
        <v/>
      </c>
      <c r="Q1111" s="2"/>
      <c r="R1111" s="2"/>
      <c r="S1111" s="2"/>
      <c r="T1111" s="2"/>
      <c r="V1111" s="2">
        <v>1109</v>
      </c>
      <c r="W1111" s="32" t="str">
        <f t="shared" si="34"/>
        <v/>
      </c>
      <c r="X1111" s="30" t="str">
        <f>IFERROR(SUMPRODUCT((#REF!=V1111)*($P$3:$P$3003)),"")</f>
        <v/>
      </c>
    </row>
    <row r="1112" spans="7:24" x14ac:dyDescent="0.2">
      <c r="G1112" s="2"/>
      <c r="H1112" s="35"/>
      <c r="I1112" s="2"/>
      <c r="J1112" s="2"/>
      <c r="K1112" s="8" t="str">
        <f>IFERROR(VLOOKUP(J1112,data[],2,FALSE),"")</f>
        <v/>
      </c>
      <c r="L1112" s="2"/>
      <c r="M1112" s="2"/>
      <c r="N1112" s="2"/>
      <c r="O1112" s="2"/>
      <c r="P1112" s="8" t="str">
        <f t="shared" si="35"/>
        <v/>
      </c>
      <c r="Q1112" s="2"/>
      <c r="R1112" s="2"/>
      <c r="S1112" s="2"/>
      <c r="T1112" s="2"/>
      <c r="V1112" s="2">
        <v>1110</v>
      </c>
      <c r="W1112" s="32" t="str">
        <f t="shared" si="34"/>
        <v/>
      </c>
      <c r="X1112" s="30" t="str">
        <f>IFERROR(SUMPRODUCT((#REF!=V1112)*($P$3:$P$3003)),"")</f>
        <v/>
      </c>
    </row>
    <row r="1113" spans="7:24" x14ac:dyDescent="0.2">
      <c r="G1113" s="2"/>
      <c r="H1113" s="35"/>
      <c r="I1113" s="2"/>
      <c r="J1113" s="2"/>
      <c r="K1113" s="8" t="str">
        <f>IFERROR(VLOOKUP(J1113,data[],2,FALSE),"")</f>
        <v/>
      </c>
      <c r="L1113" s="2"/>
      <c r="M1113" s="2"/>
      <c r="N1113" s="2"/>
      <c r="O1113" s="2"/>
      <c r="P1113" s="8" t="str">
        <f t="shared" si="35"/>
        <v/>
      </c>
      <c r="Q1113" s="2"/>
      <c r="R1113" s="2"/>
      <c r="S1113" s="2"/>
      <c r="T1113" s="2"/>
      <c r="V1113" s="2">
        <v>1111</v>
      </c>
      <c r="W1113" s="32" t="str">
        <f t="shared" si="34"/>
        <v/>
      </c>
      <c r="X1113" s="30" t="str">
        <f>IFERROR(SUMPRODUCT((#REF!=V1113)*($P$3:$P$3003)),"")</f>
        <v/>
      </c>
    </row>
    <row r="1114" spans="7:24" x14ac:dyDescent="0.2">
      <c r="G1114" s="2"/>
      <c r="H1114" s="35"/>
      <c r="I1114" s="2"/>
      <c r="J1114" s="2"/>
      <c r="K1114" s="8" t="str">
        <f>IFERROR(VLOOKUP(J1114,data[],2,FALSE),"")</f>
        <v/>
      </c>
      <c r="L1114" s="2"/>
      <c r="M1114" s="2"/>
      <c r="N1114" s="2"/>
      <c r="O1114" s="2"/>
      <c r="P1114" s="8" t="str">
        <f t="shared" si="35"/>
        <v/>
      </c>
      <c r="Q1114" s="2"/>
      <c r="R1114" s="2"/>
      <c r="S1114" s="2"/>
      <c r="T1114" s="2"/>
      <c r="V1114" s="2">
        <v>1112</v>
      </c>
      <c r="W1114" s="32" t="str">
        <f t="shared" si="34"/>
        <v/>
      </c>
      <c r="X1114" s="30" t="str">
        <f>IFERROR(SUMPRODUCT((#REF!=V1114)*($P$3:$P$3003)),"")</f>
        <v/>
      </c>
    </row>
    <row r="1115" spans="7:24" x14ac:dyDescent="0.2">
      <c r="G1115" s="2"/>
      <c r="H1115" s="35"/>
      <c r="I1115" s="2"/>
      <c r="J1115" s="2"/>
      <c r="K1115" s="8" t="str">
        <f>IFERROR(VLOOKUP(J1115,data[],2,FALSE),"")</f>
        <v/>
      </c>
      <c r="L1115" s="2"/>
      <c r="M1115" s="2"/>
      <c r="N1115" s="2"/>
      <c r="O1115" s="2"/>
      <c r="P1115" s="8" t="str">
        <f t="shared" si="35"/>
        <v/>
      </c>
      <c r="Q1115" s="2"/>
      <c r="R1115" s="2"/>
      <c r="S1115" s="2"/>
      <c r="T1115" s="2"/>
      <c r="V1115" s="2">
        <v>1113</v>
      </c>
      <c r="W1115" s="32" t="str">
        <f t="shared" si="34"/>
        <v/>
      </c>
      <c r="X1115" s="30" t="str">
        <f>IFERROR(SUMPRODUCT((#REF!=V1115)*($P$3:$P$3003)),"")</f>
        <v/>
      </c>
    </row>
    <row r="1116" spans="7:24" x14ac:dyDescent="0.2">
      <c r="G1116" s="2"/>
      <c r="H1116" s="35"/>
      <c r="I1116" s="2"/>
      <c r="J1116" s="2"/>
      <c r="K1116" s="8" t="str">
        <f>IFERROR(VLOOKUP(J1116,data[],2,FALSE),"")</f>
        <v/>
      </c>
      <c r="L1116" s="2"/>
      <c r="M1116" s="2"/>
      <c r="N1116" s="2"/>
      <c r="O1116" s="2"/>
      <c r="P1116" s="8" t="str">
        <f t="shared" si="35"/>
        <v/>
      </c>
      <c r="Q1116" s="2"/>
      <c r="R1116" s="2"/>
      <c r="S1116" s="2"/>
      <c r="T1116" s="2"/>
      <c r="V1116" s="2">
        <v>1114</v>
      </c>
      <c r="W1116" s="32" t="str">
        <f t="shared" si="34"/>
        <v/>
      </c>
      <c r="X1116" s="30" t="str">
        <f>IFERROR(SUMPRODUCT((#REF!=V1116)*($P$3:$P$3003)),"")</f>
        <v/>
      </c>
    </row>
    <row r="1117" spans="7:24" x14ac:dyDescent="0.2">
      <c r="G1117" s="2"/>
      <c r="H1117" s="35"/>
      <c r="I1117" s="2"/>
      <c r="J1117" s="2"/>
      <c r="K1117" s="8" t="str">
        <f>IFERROR(VLOOKUP(J1117,data[],2,FALSE),"")</f>
        <v/>
      </c>
      <c r="L1117" s="2"/>
      <c r="M1117" s="2"/>
      <c r="N1117" s="2"/>
      <c r="O1117" s="2"/>
      <c r="P1117" s="8" t="str">
        <f t="shared" si="35"/>
        <v/>
      </c>
      <c r="Q1117" s="2"/>
      <c r="R1117" s="2"/>
      <c r="S1117" s="2"/>
      <c r="T1117" s="2"/>
      <c r="V1117" s="2">
        <v>1115</v>
      </c>
      <c r="W1117" s="32" t="str">
        <f t="shared" si="34"/>
        <v/>
      </c>
      <c r="X1117" s="30" t="str">
        <f>IFERROR(SUMPRODUCT((#REF!=V1117)*($P$3:$P$3003)),"")</f>
        <v/>
      </c>
    </row>
    <row r="1118" spans="7:24" x14ac:dyDescent="0.2">
      <c r="G1118" s="2"/>
      <c r="H1118" s="35"/>
      <c r="I1118" s="2"/>
      <c r="J1118" s="2"/>
      <c r="K1118" s="8" t="str">
        <f>IFERROR(VLOOKUP(J1118,data[],2,FALSE),"")</f>
        <v/>
      </c>
      <c r="L1118" s="2"/>
      <c r="M1118" s="2"/>
      <c r="N1118" s="2"/>
      <c r="O1118" s="2"/>
      <c r="P1118" s="8" t="str">
        <f t="shared" si="35"/>
        <v/>
      </c>
      <c r="Q1118" s="2"/>
      <c r="R1118" s="2"/>
      <c r="S1118" s="2"/>
      <c r="T1118" s="2"/>
      <c r="V1118" s="2">
        <v>1116</v>
      </c>
      <c r="W1118" s="32" t="str">
        <f t="shared" si="34"/>
        <v/>
      </c>
      <c r="X1118" s="30" t="str">
        <f>IFERROR(SUMPRODUCT((#REF!=V1118)*($P$3:$P$3003)),"")</f>
        <v/>
      </c>
    </row>
    <row r="1119" spans="7:24" x14ac:dyDescent="0.2">
      <c r="G1119" s="2"/>
      <c r="H1119" s="35"/>
      <c r="I1119" s="2"/>
      <c r="J1119" s="2"/>
      <c r="K1119" s="8" t="str">
        <f>IFERROR(VLOOKUP(J1119,data[],2,FALSE),"")</f>
        <v/>
      </c>
      <c r="L1119" s="2"/>
      <c r="M1119" s="2"/>
      <c r="N1119" s="2"/>
      <c r="O1119" s="2"/>
      <c r="P1119" s="8" t="str">
        <f t="shared" si="35"/>
        <v/>
      </c>
      <c r="Q1119" s="2"/>
      <c r="R1119" s="2"/>
      <c r="S1119" s="2"/>
      <c r="T1119" s="2"/>
      <c r="V1119" s="2">
        <v>1117</v>
      </c>
      <c r="W1119" s="32" t="str">
        <f t="shared" si="34"/>
        <v/>
      </c>
      <c r="X1119" s="30" t="str">
        <f>IFERROR(SUMPRODUCT((#REF!=V1119)*($P$3:$P$3003)),"")</f>
        <v/>
      </c>
    </row>
    <row r="1120" spans="7:24" x14ac:dyDescent="0.2">
      <c r="G1120" s="2"/>
      <c r="H1120" s="35"/>
      <c r="I1120" s="2"/>
      <c r="J1120" s="2"/>
      <c r="K1120" s="8" t="str">
        <f>IFERROR(VLOOKUP(J1120,data[],2,FALSE),"")</f>
        <v/>
      </c>
      <c r="L1120" s="2"/>
      <c r="M1120" s="2"/>
      <c r="N1120" s="2"/>
      <c r="O1120" s="2"/>
      <c r="P1120" s="8" t="str">
        <f t="shared" si="35"/>
        <v/>
      </c>
      <c r="Q1120" s="2"/>
      <c r="R1120" s="2"/>
      <c r="S1120" s="2"/>
      <c r="T1120" s="2"/>
      <c r="V1120" s="2">
        <v>1118</v>
      </c>
      <c r="W1120" s="32" t="str">
        <f t="shared" si="34"/>
        <v/>
      </c>
      <c r="X1120" s="30" t="str">
        <f>IFERROR(SUMPRODUCT((#REF!=V1120)*($P$3:$P$3003)),"")</f>
        <v/>
      </c>
    </row>
    <row r="1121" spans="7:24" x14ac:dyDescent="0.2">
      <c r="G1121" s="2"/>
      <c r="H1121" s="35"/>
      <c r="I1121" s="2"/>
      <c r="J1121" s="2"/>
      <c r="K1121" s="8" t="str">
        <f>IFERROR(VLOOKUP(J1121,data[],2,FALSE),"")</f>
        <v/>
      </c>
      <c r="L1121" s="2"/>
      <c r="M1121" s="2"/>
      <c r="N1121" s="2"/>
      <c r="O1121" s="2"/>
      <c r="P1121" s="8" t="str">
        <f t="shared" si="35"/>
        <v/>
      </c>
      <c r="Q1121" s="2"/>
      <c r="R1121" s="2"/>
      <c r="S1121" s="2"/>
      <c r="T1121" s="2"/>
      <c r="V1121" s="2">
        <v>1119</v>
      </c>
      <c r="W1121" s="32" t="str">
        <f t="shared" si="34"/>
        <v/>
      </c>
      <c r="X1121" s="30" t="str">
        <f>IFERROR(SUMPRODUCT((#REF!=V1121)*($P$3:$P$3003)),"")</f>
        <v/>
      </c>
    </row>
    <row r="1122" spans="7:24" x14ac:dyDescent="0.2">
      <c r="G1122" s="2"/>
      <c r="H1122" s="35"/>
      <c r="I1122" s="2"/>
      <c r="J1122" s="2"/>
      <c r="K1122" s="8" t="str">
        <f>IFERROR(VLOOKUP(J1122,data[],2,FALSE),"")</f>
        <v/>
      </c>
      <c r="L1122" s="2"/>
      <c r="M1122" s="2"/>
      <c r="N1122" s="2"/>
      <c r="O1122" s="2"/>
      <c r="P1122" s="8" t="str">
        <f t="shared" si="35"/>
        <v/>
      </c>
      <c r="Q1122" s="2"/>
      <c r="R1122" s="2"/>
      <c r="S1122" s="2"/>
      <c r="T1122" s="2"/>
      <c r="V1122" s="2">
        <v>1120</v>
      </c>
      <c r="W1122" s="32" t="str">
        <f t="shared" si="34"/>
        <v/>
      </c>
      <c r="X1122" s="30" t="str">
        <f>IFERROR(SUMPRODUCT((#REF!=V1122)*($P$3:$P$3003)),"")</f>
        <v/>
      </c>
    </row>
    <row r="1123" spans="7:24" x14ac:dyDescent="0.2">
      <c r="G1123" s="2"/>
      <c r="H1123" s="35"/>
      <c r="I1123" s="2"/>
      <c r="J1123" s="2"/>
      <c r="K1123" s="8" t="str">
        <f>IFERROR(VLOOKUP(J1123,data[],2,FALSE),"")</f>
        <v/>
      </c>
      <c r="L1123" s="2"/>
      <c r="M1123" s="2"/>
      <c r="N1123" s="2"/>
      <c r="O1123" s="2"/>
      <c r="P1123" s="8" t="str">
        <f t="shared" si="35"/>
        <v/>
      </c>
      <c r="Q1123" s="2"/>
      <c r="R1123" s="2"/>
      <c r="S1123" s="2"/>
      <c r="T1123" s="2"/>
      <c r="V1123" s="2">
        <v>1121</v>
      </c>
      <c r="W1123" s="32" t="str">
        <f t="shared" si="34"/>
        <v/>
      </c>
      <c r="X1123" s="30" t="str">
        <f>IFERROR(SUMPRODUCT((#REF!=V1123)*($P$3:$P$3003)),"")</f>
        <v/>
      </c>
    </row>
    <row r="1124" spans="7:24" x14ac:dyDescent="0.2">
      <c r="G1124" s="2"/>
      <c r="H1124" s="35"/>
      <c r="I1124" s="2"/>
      <c r="J1124" s="2"/>
      <c r="K1124" s="8" t="str">
        <f>IFERROR(VLOOKUP(J1124,data[],2,FALSE),"")</f>
        <v/>
      </c>
      <c r="L1124" s="2"/>
      <c r="M1124" s="2"/>
      <c r="N1124" s="2"/>
      <c r="O1124" s="2"/>
      <c r="P1124" s="8" t="str">
        <f t="shared" si="35"/>
        <v/>
      </c>
      <c r="Q1124" s="2"/>
      <c r="R1124" s="2"/>
      <c r="S1124" s="2"/>
      <c r="T1124" s="2"/>
      <c r="V1124" s="2">
        <v>1122</v>
      </c>
      <c r="W1124" s="32" t="str">
        <f t="shared" si="34"/>
        <v/>
      </c>
      <c r="X1124" s="30" t="str">
        <f>IFERROR(SUMPRODUCT((#REF!=V1124)*($P$3:$P$3003)),"")</f>
        <v/>
      </c>
    </row>
    <row r="1125" spans="7:24" x14ac:dyDescent="0.2">
      <c r="G1125" s="2"/>
      <c r="H1125" s="35"/>
      <c r="I1125" s="2"/>
      <c r="J1125" s="2"/>
      <c r="K1125" s="8" t="str">
        <f>IFERROR(VLOOKUP(J1125,data[],2,FALSE),"")</f>
        <v/>
      </c>
      <c r="L1125" s="2"/>
      <c r="M1125" s="2"/>
      <c r="N1125" s="2"/>
      <c r="O1125" s="2"/>
      <c r="P1125" s="8" t="str">
        <f t="shared" si="35"/>
        <v/>
      </c>
      <c r="Q1125" s="2"/>
      <c r="R1125" s="2"/>
      <c r="S1125" s="2"/>
      <c r="T1125" s="2"/>
      <c r="V1125" s="2">
        <v>1123</v>
      </c>
      <c r="W1125" s="32" t="str">
        <f t="shared" si="34"/>
        <v/>
      </c>
      <c r="X1125" s="30" t="str">
        <f>IFERROR(SUMPRODUCT((#REF!=V1125)*($P$3:$P$3003)),"")</f>
        <v/>
      </c>
    </row>
    <row r="1126" spans="7:24" x14ac:dyDescent="0.2">
      <c r="G1126" s="2"/>
      <c r="H1126" s="35"/>
      <c r="I1126" s="2"/>
      <c r="J1126" s="2"/>
      <c r="K1126" s="8" t="str">
        <f>IFERROR(VLOOKUP(J1126,data[],2,FALSE),"")</f>
        <v/>
      </c>
      <c r="L1126" s="2"/>
      <c r="M1126" s="2"/>
      <c r="N1126" s="2"/>
      <c r="O1126" s="2"/>
      <c r="P1126" s="8" t="str">
        <f t="shared" si="35"/>
        <v/>
      </c>
      <c r="Q1126" s="2"/>
      <c r="R1126" s="2"/>
      <c r="S1126" s="2"/>
      <c r="T1126" s="2"/>
      <c r="V1126" s="2">
        <v>1124</v>
      </c>
      <c r="W1126" s="32" t="str">
        <f t="shared" si="34"/>
        <v/>
      </c>
      <c r="X1126" s="30" t="str">
        <f>IFERROR(SUMPRODUCT((#REF!=V1126)*($P$3:$P$3003)),"")</f>
        <v/>
      </c>
    </row>
    <row r="1127" spans="7:24" x14ac:dyDescent="0.2">
      <c r="G1127" s="2"/>
      <c r="H1127" s="35"/>
      <c r="I1127" s="2"/>
      <c r="J1127" s="2"/>
      <c r="K1127" s="8" t="str">
        <f>IFERROR(VLOOKUP(J1127,data[],2,FALSE),"")</f>
        <v/>
      </c>
      <c r="L1127" s="2"/>
      <c r="M1127" s="2"/>
      <c r="N1127" s="2"/>
      <c r="O1127" s="2"/>
      <c r="P1127" s="8" t="str">
        <f t="shared" si="35"/>
        <v/>
      </c>
      <c r="Q1127" s="2"/>
      <c r="R1127" s="2"/>
      <c r="S1127" s="2"/>
      <c r="T1127" s="2"/>
      <c r="V1127" s="2">
        <v>1125</v>
      </c>
      <c r="W1127" s="32" t="str">
        <f t="shared" si="34"/>
        <v/>
      </c>
      <c r="X1127" s="30" t="str">
        <f>IFERROR(SUMPRODUCT((#REF!=V1127)*($P$3:$P$3003)),"")</f>
        <v/>
      </c>
    </row>
    <row r="1128" spans="7:24" x14ac:dyDescent="0.2">
      <c r="G1128" s="2"/>
      <c r="H1128" s="35"/>
      <c r="I1128" s="2"/>
      <c r="J1128" s="2"/>
      <c r="K1128" s="8" t="str">
        <f>IFERROR(VLOOKUP(J1128,data[],2,FALSE),"")</f>
        <v/>
      </c>
      <c r="L1128" s="2"/>
      <c r="M1128" s="2"/>
      <c r="N1128" s="2"/>
      <c r="O1128" s="2"/>
      <c r="P1128" s="8" t="str">
        <f t="shared" si="35"/>
        <v/>
      </c>
      <c r="Q1128" s="2"/>
      <c r="R1128" s="2"/>
      <c r="S1128" s="2"/>
      <c r="T1128" s="2"/>
      <c r="V1128" s="2">
        <v>1126</v>
      </c>
      <c r="W1128" s="32" t="str">
        <f t="shared" si="34"/>
        <v/>
      </c>
      <c r="X1128" s="30" t="str">
        <f>IFERROR(SUMPRODUCT((#REF!=V1128)*($P$3:$P$3003)),"")</f>
        <v/>
      </c>
    </row>
    <row r="1129" spans="7:24" x14ac:dyDescent="0.2">
      <c r="G1129" s="2"/>
      <c r="H1129" s="35"/>
      <c r="I1129" s="2"/>
      <c r="J1129" s="2"/>
      <c r="K1129" s="8" t="str">
        <f>IFERROR(VLOOKUP(J1129,data[],2,FALSE),"")</f>
        <v/>
      </c>
      <c r="L1129" s="2"/>
      <c r="M1129" s="2"/>
      <c r="N1129" s="2"/>
      <c r="O1129" s="2"/>
      <c r="P1129" s="8" t="str">
        <f t="shared" si="35"/>
        <v/>
      </c>
      <c r="Q1129" s="2"/>
      <c r="R1129" s="2"/>
      <c r="S1129" s="2"/>
      <c r="T1129" s="2"/>
      <c r="V1129" s="2">
        <v>1127</v>
      </c>
      <c r="W1129" s="32" t="str">
        <f t="shared" si="34"/>
        <v/>
      </c>
      <c r="X1129" s="30" t="str">
        <f>IFERROR(SUMPRODUCT((#REF!=V1129)*($P$3:$P$3003)),"")</f>
        <v/>
      </c>
    </row>
    <row r="1130" spans="7:24" x14ac:dyDescent="0.2">
      <c r="G1130" s="2"/>
      <c r="H1130" s="35"/>
      <c r="I1130" s="2"/>
      <c r="J1130" s="2"/>
      <c r="K1130" s="8" t="str">
        <f>IFERROR(VLOOKUP(J1130,data[],2,FALSE),"")</f>
        <v/>
      </c>
      <c r="L1130" s="2"/>
      <c r="M1130" s="2"/>
      <c r="N1130" s="2"/>
      <c r="O1130" s="2"/>
      <c r="P1130" s="8" t="str">
        <f t="shared" si="35"/>
        <v/>
      </c>
      <c r="Q1130" s="2"/>
      <c r="R1130" s="2"/>
      <c r="S1130" s="2"/>
      <c r="T1130" s="2"/>
      <c r="V1130" s="2">
        <v>1128</v>
      </c>
      <c r="W1130" s="32" t="str">
        <f t="shared" si="34"/>
        <v/>
      </c>
      <c r="X1130" s="30" t="str">
        <f>IFERROR(SUMPRODUCT((#REF!=V1130)*($P$3:$P$3003)),"")</f>
        <v/>
      </c>
    </row>
    <row r="1131" spans="7:24" x14ac:dyDescent="0.2">
      <c r="G1131" s="2"/>
      <c r="H1131" s="35"/>
      <c r="I1131" s="2"/>
      <c r="J1131" s="2"/>
      <c r="K1131" s="8" t="str">
        <f>IFERROR(VLOOKUP(J1131,data[],2,FALSE),"")</f>
        <v/>
      </c>
      <c r="L1131" s="2"/>
      <c r="M1131" s="2"/>
      <c r="N1131" s="2"/>
      <c r="O1131" s="2"/>
      <c r="P1131" s="8" t="str">
        <f t="shared" si="35"/>
        <v/>
      </c>
      <c r="Q1131" s="2"/>
      <c r="R1131" s="2"/>
      <c r="S1131" s="2"/>
      <c r="T1131" s="2"/>
      <c r="V1131" s="2">
        <v>1129</v>
      </c>
      <c r="W1131" s="32" t="str">
        <f t="shared" si="34"/>
        <v/>
      </c>
      <c r="X1131" s="30" t="str">
        <f>IFERROR(SUMPRODUCT((#REF!=V1131)*($P$3:$P$3003)),"")</f>
        <v/>
      </c>
    </row>
    <row r="1132" spans="7:24" x14ac:dyDescent="0.2">
      <c r="G1132" s="2"/>
      <c r="H1132" s="35"/>
      <c r="I1132" s="2"/>
      <c r="J1132" s="2"/>
      <c r="K1132" s="8" t="str">
        <f>IFERROR(VLOOKUP(J1132,data[],2,FALSE),"")</f>
        <v/>
      </c>
      <c r="L1132" s="2"/>
      <c r="M1132" s="2"/>
      <c r="N1132" s="2"/>
      <c r="O1132" s="2"/>
      <c r="P1132" s="8" t="str">
        <f t="shared" si="35"/>
        <v/>
      </c>
      <c r="Q1132" s="2"/>
      <c r="R1132" s="2"/>
      <c r="S1132" s="2"/>
      <c r="T1132" s="2"/>
      <c r="V1132" s="2">
        <v>1130</v>
      </c>
      <c r="W1132" s="32" t="str">
        <f t="shared" si="34"/>
        <v/>
      </c>
      <c r="X1132" s="30" t="str">
        <f>IFERROR(SUMPRODUCT((#REF!=V1132)*($P$3:$P$3003)),"")</f>
        <v/>
      </c>
    </row>
    <row r="1133" spans="7:24" x14ac:dyDescent="0.2">
      <c r="G1133" s="2"/>
      <c r="H1133" s="35"/>
      <c r="I1133" s="2"/>
      <c r="J1133" s="2"/>
      <c r="K1133" s="8" t="str">
        <f>IFERROR(VLOOKUP(J1133,data[],2,FALSE),"")</f>
        <v/>
      </c>
      <c r="L1133" s="2"/>
      <c r="M1133" s="2"/>
      <c r="N1133" s="2"/>
      <c r="O1133" s="2"/>
      <c r="P1133" s="8" t="str">
        <f t="shared" si="35"/>
        <v/>
      </c>
      <c r="Q1133" s="2"/>
      <c r="R1133" s="2"/>
      <c r="S1133" s="2"/>
      <c r="T1133" s="2"/>
      <c r="V1133" s="2">
        <v>1131</v>
      </c>
      <c r="W1133" s="32" t="str">
        <f t="shared" si="34"/>
        <v/>
      </c>
      <c r="X1133" s="30" t="str">
        <f>IFERROR(SUMPRODUCT((#REF!=V1133)*($P$3:$P$3003)),"")</f>
        <v/>
      </c>
    </row>
    <row r="1134" spans="7:24" x14ac:dyDescent="0.2">
      <c r="G1134" s="2"/>
      <c r="H1134" s="35"/>
      <c r="I1134" s="2"/>
      <c r="J1134" s="2"/>
      <c r="K1134" s="8" t="str">
        <f>IFERROR(VLOOKUP(J1134,data[],2,FALSE),"")</f>
        <v/>
      </c>
      <c r="L1134" s="2"/>
      <c r="M1134" s="2"/>
      <c r="N1134" s="2"/>
      <c r="O1134" s="2"/>
      <c r="P1134" s="8" t="str">
        <f t="shared" si="35"/>
        <v/>
      </c>
      <c r="Q1134" s="2"/>
      <c r="R1134" s="2"/>
      <c r="S1134" s="2"/>
      <c r="T1134" s="2"/>
      <c r="V1134" s="2">
        <v>1132</v>
      </c>
      <c r="W1134" s="32" t="str">
        <f t="shared" si="34"/>
        <v/>
      </c>
      <c r="X1134" s="30" t="str">
        <f>IFERROR(SUMPRODUCT((#REF!=V1134)*($P$3:$P$3003)),"")</f>
        <v/>
      </c>
    </row>
    <row r="1135" spans="7:24" x14ac:dyDescent="0.2">
      <c r="G1135" s="2"/>
      <c r="H1135" s="35"/>
      <c r="I1135" s="2"/>
      <c r="J1135" s="2"/>
      <c r="K1135" s="8" t="str">
        <f>IFERROR(VLOOKUP(J1135,data[],2,FALSE),"")</f>
        <v/>
      </c>
      <c r="L1135" s="2"/>
      <c r="M1135" s="2"/>
      <c r="N1135" s="2"/>
      <c r="O1135" s="2"/>
      <c r="P1135" s="8" t="str">
        <f t="shared" si="35"/>
        <v/>
      </c>
      <c r="Q1135" s="2"/>
      <c r="R1135" s="2"/>
      <c r="S1135" s="2"/>
      <c r="T1135" s="2"/>
      <c r="V1135" s="2">
        <v>1133</v>
      </c>
      <c r="W1135" s="32" t="str">
        <f t="shared" si="34"/>
        <v/>
      </c>
      <c r="X1135" s="30" t="str">
        <f>IFERROR(SUMPRODUCT((#REF!=V1135)*($P$3:$P$3003)),"")</f>
        <v/>
      </c>
    </row>
    <row r="1136" spans="7:24" x14ac:dyDescent="0.2">
      <c r="G1136" s="2"/>
      <c r="H1136" s="35"/>
      <c r="I1136" s="2"/>
      <c r="J1136" s="2"/>
      <c r="K1136" s="8" t="str">
        <f>IFERROR(VLOOKUP(J1136,data[],2,FALSE),"")</f>
        <v/>
      </c>
      <c r="L1136" s="2"/>
      <c r="M1136" s="2"/>
      <c r="N1136" s="2"/>
      <c r="O1136" s="2"/>
      <c r="P1136" s="8" t="str">
        <f t="shared" si="35"/>
        <v/>
      </c>
      <c r="Q1136" s="2"/>
      <c r="R1136" s="2"/>
      <c r="S1136" s="2"/>
      <c r="T1136" s="2"/>
      <c r="V1136" s="2">
        <v>1134</v>
      </c>
      <c r="W1136" s="32" t="str">
        <f t="shared" si="34"/>
        <v/>
      </c>
      <c r="X1136" s="30" t="str">
        <f>IFERROR(SUMPRODUCT((#REF!=V1136)*($P$3:$P$3003)),"")</f>
        <v/>
      </c>
    </row>
    <row r="1137" spans="7:24" x14ac:dyDescent="0.2">
      <c r="G1137" s="2"/>
      <c r="H1137" s="35"/>
      <c r="I1137" s="2"/>
      <c r="J1137" s="2"/>
      <c r="K1137" s="8" t="str">
        <f>IFERROR(VLOOKUP(J1137,data[],2,FALSE),"")</f>
        <v/>
      </c>
      <c r="L1137" s="2"/>
      <c r="M1137" s="2"/>
      <c r="N1137" s="2"/>
      <c r="O1137" s="2"/>
      <c r="P1137" s="8" t="str">
        <f t="shared" si="35"/>
        <v/>
      </c>
      <c r="Q1137" s="2"/>
      <c r="R1137" s="2"/>
      <c r="S1137" s="2"/>
      <c r="T1137" s="2"/>
      <c r="V1137" s="2">
        <v>1135</v>
      </c>
      <c r="W1137" s="32" t="str">
        <f t="shared" si="34"/>
        <v/>
      </c>
      <c r="X1137" s="30" t="str">
        <f>IFERROR(SUMPRODUCT((#REF!=V1137)*($P$3:$P$3003)),"")</f>
        <v/>
      </c>
    </row>
    <row r="1138" spans="7:24" x14ac:dyDescent="0.2">
      <c r="G1138" s="2"/>
      <c r="H1138" s="35"/>
      <c r="I1138" s="2"/>
      <c r="J1138" s="2"/>
      <c r="K1138" s="8" t="str">
        <f>IFERROR(VLOOKUP(J1138,data[],2,FALSE),"")</f>
        <v/>
      </c>
      <c r="L1138" s="2"/>
      <c r="M1138" s="2"/>
      <c r="N1138" s="2"/>
      <c r="O1138" s="2"/>
      <c r="P1138" s="8" t="str">
        <f t="shared" si="35"/>
        <v/>
      </c>
      <c r="Q1138" s="2"/>
      <c r="R1138" s="2"/>
      <c r="S1138" s="2"/>
      <c r="T1138" s="2"/>
      <c r="V1138" s="2">
        <v>1136</v>
      </c>
      <c r="W1138" s="32" t="str">
        <f t="shared" si="34"/>
        <v/>
      </c>
      <c r="X1138" s="30" t="str">
        <f>IFERROR(SUMPRODUCT((#REF!=V1138)*($P$3:$P$3003)),"")</f>
        <v/>
      </c>
    </row>
    <row r="1139" spans="7:24" x14ac:dyDescent="0.2">
      <c r="G1139" s="2"/>
      <c r="H1139" s="35"/>
      <c r="I1139" s="2"/>
      <c r="J1139" s="2"/>
      <c r="K1139" s="8" t="str">
        <f>IFERROR(VLOOKUP(J1139,data[],2,FALSE),"")</f>
        <v/>
      </c>
      <c r="L1139" s="2"/>
      <c r="M1139" s="2"/>
      <c r="N1139" s="2"/>
      <c r="O1139" s="2"/>
      <c r="P1139" s="8" t="str">
        <f t="shared" si="35"/>
        <v/>
      </c>
      <c r="Q1139" s="2"/>
      <c r="R1139" s="2"/>
      <c r="S1139" s="2"/>
      <c r="T1139" s="2"/>
      <c r="V1139" s="2">
        <v>1137</v>
      </c>
      <c r="W1139" s="32" t="str">
        <f t="shared" si="34"/>
        <v/>
      </c>
      <c r="X1139" s="30" t="str">
        <f>IFERROR(SUMPRODUCT((#REF!=V1139)*($P$3:$P$3003)),"")</f>
        <v/>
      </c>
    </row>
    <row r="1140" spans="7:24" x14ac:dyDescent="0.2">
      <c r="G1140" s="2"/>
      <c r="H1140" s="35"/>
      <c r="I1140" s="2"/>
      <c r="J1140" s="2"/>
      <c r="K1140" s="8" t="str">
        <f>IFERROR(VLOOKUP(J1140,data[],2,FALSE),"")</f>
        <v/>
      </c>
      <c r="L1140" s="2"/>
      <c r="M1140" s="2"/>
      <c r="N1140" s="2"/>
      <c r="O1140" s="2"/>
      <c r="P1140" s="8" t="str">
        <f t="shared" si="35"/>
        <v/>
      </c>
      <c r="Q1140" s="2"/>
      <c r="R1140" s="2"/>
      <c r="S1140" s="2"/>
      <c r="T1140" s="2"/>
      <c r="V1140" s="2">
        <v>1138</v>
      </c>
      <c r="W1140" s="32" t="str">
        <f t="shared" si="34"/>
        <v/>
      </c>
      <c r="X1140" s="30" t="str">
        <f>IFERROR(SUMPRODUCT((#REF!=V1140)*($P$3:$P$3003)),"")</f>
        <v/>
      </c>
    </row>
    <row r="1141" spans="7:24" x14ac:dyDescent="0.2">
      <c r="G1141" s="2"/>
      <c r="H1141" s="35"/>
      <c r="I1141" s="2"/>
      <c r="J1141" s="2"/>
      <c r="K1141" s="8" t="str">
        <f>IFERROR(VLOOKUP(J1141,data[],2,FALSE),"")</f>
        <v/>
      </c>
      <c r="L1141" s="2"/>
      <c r="M1141" s="2"/>
      <c r="N1141" s="2"/>
      <c r="O1141" s="2"/>
      <c r="P1141" s="8" t="str">
        <f t="shared" si="35"/>
        <v/>
      </c>
      <c r="Q1141" s="2"/>
      <c r="R1141" s="2"/>
      <c r="S1141" s="2"/>
      <c r="T1141" s="2"/>
      <c r="V1141" s="2">
        <v>1139</v>
      </c>
      <c r="W1141" s="32" t="str">
        <f t="shared" si="34"/>
        <v/>
      </c>
      <c r="X1141" s="30" t="str">
        <f>IFERROR(SUMPRODUCT((#REF!=V1141)*($P$3:$P$3003)),"")</f>
        <v/>
      </c>
    </row>
    <row r="1142" spans="7:24" x14ac:dyDescent="0.2">
      <c r="G1142" s="2"/>
      <c r="H1142" s="35"/>
      <c r="I1142" s="2"/>
      <c r="J1142" s="2"/>
      <c r="K1142" s="8" t="str">
        <f>IFERROR(VLOOKUP(J1142,data[],2,FALSE),"")</f>
        <v/>
      </c>
      <c r="L1142" s="2"/>
      <c r="M1142" s="2"/>
      <c r="N1142" s="2"/>
      <c r="O1142" s="2"/>
      <c r="P1142" s="8" t="str">
        <f t="shared" si="35"/>
        <v/>
      </c>
      <c r="Q1142" s="2"/>
      <c r="R1142" s="2"/>
      <c r="S1142" s="2"/>
      <c r="T1142" s="2"/>
      <c r="V1142" s="2">
        <v>1140</v>
      </c>
      <c r="W1142" s="32" t="str">
        <f t="shared" si="34"/>
        <v/>
      </c>
      <c r="X1142" s="30" t="str">
        <f>IFERROR(SUMPRODUCT((#REF!=V1142)*($P$3:$P$3003)),"")</f>
        <v/>
      </c>
    </row>
    <row r="1143" spans="7:24" x14ac:dyDescent="0.2">
      <c r="G1143" s="2"/>
      <c r="H1143" s="35"/>
      <c r="I1143" s="2"/>
      <c r="J1143" s="2"/>
      <c r="K1143" s="8" t="str">
        <f>IFERROR(VLOOKUP(J1143,data[],2,FALSE),"")</f>
        <v/>
      </c>
      <c r="L1143" s="2"/>
      <c r="M1143" s="2"/>
      <c r="N1143" s="2"/>
      <c r="O1143" s="2"/>
      <c r="P1143" s="8" t="str">
        <f t="shared" si="35"/>
        <v/>
      </c>
      <c r="Q1143" s="2"/>
      <c r="R1143" s="2"/>
      <c r="S1143" s="2"/>
      <c r="T1143" s="2"/>
      <c r="V1143" s="2">
        <v>1141</v>
      </c>
      <c r="W1143" s="32" t="str">
        <f t="shared" si="34"/>
        <v/>
      </c>
      <c r="X1143" s="30" t="str">
        <f>IFERROR(SUMPRODUCT((#REF!=V1143)*($P$3:$P$3003)),"")</f>
        <v/>
      </c>
    </row>
    <row r="1144" spans="7:24" x14ac:dyDescent="0.2">
      <c r="G1144" s="2"/>
      <c r="H1144" s="35"/>
      <c r="I1144" s="2"/>
      <c r="J1144" s="2"/>
      <c r="K1144" s="8" t="str">
        <f>IFERROR(VLOOKUP(J1144,data[],2,FALSE),"")</f>
        <v/>
      </c>
      <c r="L1144" s="2"/>
      <c r="M1144" s="2"/>
      <c r="N1144" s="2"/>
      <c r="O1144" s="2"/>
      <c r="P1144" s="8" t="str">
        <f t="shared" si="35"/>
        <v/>
      </c>
      <c r="Q1144" s="2"/>
      <c r="R1144" s="2"/>
      <c r="S1144" s="2"/>
      <c r="T1144" s="2"/>
      <c r="V1144" s="2">
        <v>1142</v>
      </c>
      <c r="W1144" s="32" t="str">
        <f t="shared" si="34"/>
        <v/>
      </c>
      <c r="X1144" s="30" t="str">
        <f>IFERROR(SUMPRODUCT((#REF!=V1144)*($P$3:$P$3003)),"")</f>
        <v/>
      </c>
    </row>
    <row r="1145" spans="7:24" x14ac:dyDescent="0.2">
      <c r="G1145" s="2"/>
      <c r="H1145" s="35"/>
      <c r="I1145" s="2"/>
      <c r="J1145" s="2"/>
      <c r="K1145" s="8" t="str">
        <f>IFERROR(VLOOKUP(J1145,data[],2,FALSE),"")</f>
        <v/>
      </c>
      <c r="L1145" s="2"/>
      <c r="M1145" s="2"/>
      <c r="N1145" s="2"/>
      <c r="O1145" s="2"/>
      <c r="P1145" s="8" t="str">
        <f t="shared" si="35"/>
        <v/>
      </c>
      <c r="Q1145" s="2"/>
      <c r="R1145" s="2"/>
      <c r="S1145" s="2"/>
      <c r="T1145" s="2"/>
      <c r="V1145" s="2">
        <v>1143</v>
      </c>
      <c r="W1145" s="32" t="str">
        <f t="shared" si="34"/>
        <v/>
      </c>
      <c r="X1145" s="30" t="str">
        <f>IFERROR(SUMPRODUCT((#REF!=V1145)*($P$3:$P$3003)),"")</f>
        <v/>
      </c>
    </row>
    <row r="1146" spans="7:24" x14ac:dyDescent="0.2">
      <c r="G1146" s="2"/>
      <c r="H1146" s="35"/>
      <c r="I1146" s="2"/>
      <c r="J1146" s="2"/>
      <c r="K1146" s="8" t="str">
        <f>IFERROR(VLOOKUP(J1146,data[],2,FALSE),"")</f>
        <v/>
      </c>
      <c r="L1146" s="2"/>
      <c r="M1146" s="2"/>
      <c r="N1146" s="2"/>
      <c r="O1146" s="2"/>
      <c r="P1146" s="8" t="str">
        <f t="shared" si="35"/>
        <v/>
      </c>
      <c r="Q1146" s="2"/>
      <c r="R1146" s="2"/>
      <c r="S1146" s="2"/>
      <c r="T1146" s="2"/>
      <c r="V1146" s="2">
        <v>1144</v>
      </c>
      <c r="W1146" s="32" t="str">
        <f t="shared" si="34"/>
        <v/>
      </c>
      <c r="X1146" s="30" t="str">
        <f>IFERROR(SUMPRODUCT((#REF!=V1146)*($P$3:$P$3003)),"")</f>
        <v/>
      </c>
    </row>
    <row r="1147" spans="7:24" x14ac:dyDescent="0.2">
      <c r="G1147" s="2"/>
      <c r="H1147" s="35"/>
      <c r="I1147" s="2"/>
      <c r="J1147" s="2"/>
      <c r="K1147" s="8" t="str">
        <f>IFERROR(VLOOKUP(J1147,data[],2,FALSE),"")</f>
        <v/>
      </c>
      <c r="L1147" s="2"/>
      <c r="M1147" s="2"/>
      <c r="N1147" s="2"/>
      <c r="O1147" s="2"/>
      <c r="P1147" s="8" t="str">
        <f t="shared" si="35"/>
        <v/>
      </c>
      <c r="Q1147" s="2"/>
      <c r="R1147" s="2"/>
      <c r="S1147" s="2"/>
      <c r="T1147" s="2"/>
      <c r="V1147" s="2">
        <v>1145</v>
      </c>
      <c r="W1147" s="32" t="str">
        <f t="shared" si="34"/>
        <v/>
      </c>
      <c r="X1147" s="30" t="str">
        <f>IFERROR(SUMPRODUCT((#REF!=V1147)*($P$3:$P$3003)),"")</f>
        <v/>
      </c>
    </row>
    <row r="1148" spans="7:24" x14ac:dyDescent="0.2">
      <c r="G1148" s="2"/>
      <c r="H1148" s="35"/>
      <c r="I1148" s="2"/>
      <c r="J1148" s="2"/>
      <c r="K1148" s="8" t="str">
        <f>IFERROR(VLOOKUP(J1148,data[],2,FALSE),"")</f>
        <v/>
      </c>
      <c r="L1148" s="2"/>
      <c r="M1148" s="2"/>
      <c r="N1148" s="2"/>
      <c r="O1148" s="2"/>
      <c r="P1148" s="8" t="str">
        <f t="shared" si="35"/>
        <v/>
      </c>
      <c r="Q1148" s="2"/>
      <c r="R1148" s="2"/>
      <c r="S1148" s="2"/>
      <c r="T1148" s="2"/>
      <c r="V1148" s="2">
        <v>1146</v>
      </c>
      <c r="W1148" s="32" t="str">
        <f t="shared" si="34"/>
        <v/>
      </c>
      <c r="X1148" s="30" t="str">
        <f>IFERROR(SUMPRODUCT((#REF!=V1148)*($P$3:$P$3003)),"")</f>
        <v/>
      </c>
    </row>
    <row r="1149" spans="7:24" x14ac:dyDescent="0.2">
      <c r="G1149" s="2"/>
      <c r="H1149" s="35"/>
      <c r="I1149" s="2"/>
      <c r="J1149" s="2"/>
      <c r="K1149" s="8" t="str">
        <f>IFERROR(VLOOKUP(J1149,data[],2,FALSE),"")</f>
        <v/>
      </c>
      <c r="L1149" s="2"/>
      <c r="M1149" s="2"/>
      <c r="N1149" s="2"/>
      <c r="O1149" s="2"/>
      <c r="P1149" s="8" t="str">
        <f t="shared" si="35"/>
        <v/>
      </c>
      <c r="Q1149" s="2"/>
      <c r="R1149" s="2"/>
      <c r="S1149" s="2"/>
      <c r="T1149" s="2"/>
      <c r="V1149" s="2">
        <v>1147</v>
      </c>
      <c r="W1149" s="32" t="str">
        <f t="shared" si="34"/>
        <v/>
      </c>
      <c r="X1149" s="30" t="str">
        <f>IFERROR(SUMPRODUCT((#REF!=V1149)*($P$3:$P$3003)),"")</f>
        <v/>
      </c>
    </row>
    <row r="1150" spans="7:24" x14ac:dyDescent="0.2">
      <c r="G1150" s="2"/>
      <c r="H1150" s="35"/>
      <c r="I1150" s="2"/>
      <c r="J1150" s="2"/>
      <c r="K1150" s="8" t="str">
        <f>IFERROR(VLOOKUP(J1150,data[],2,FALSE),"")</f>
        <v/>
      </c>
      <c r="L1150" s="2"/>
      <c r="M1150" s="2"/>
      <c r="N1150" s="2"/>
      <c r="O1150" s="2"/>
      <c r="P1150" s="8" t="str">
        <f t="shared" si="35"/>
        <v/>
      </c>
      <c r="Q1150" s="2"/>
      <c r="R1150" s="2"/>
      <c r="S1150" s="2"/>
      <c r="T1150" s="2"/>
      <c r="V1150" s="2">
        <v>1148</v>
      </c>
      <c r="W1150" s="32" t="str">
        <f t="shared" si="34"/>
        <v/>
      </c>
      <c r="X1150" s="30" t="str">
        <f>IFERROR(SUMPRODUCT((#REF!=V1150)*($P$3:$P$3003)),"")</f>
        <v/>
      </c>
    </row>
    <row r="1151" spans="7:24" x14ac:dyDescent="0.2">
      <c r="G1151" s="2"/>
      <c r="H1151" s="35"/>
      <c r="I1151" s="2"/>
      <c r="J1151" s="2"/>
      <c r="K1151" s="8" t="str">
        <f>IFERROR(VLOOKUP(J1151,data[],2,FALSE),"")</f>
        <v/>
      </c>
      <c r="L1151" s="2"/>
      <c r="M1151" s="2"/>
      <c r="N1151" s="2"/>
      <c r="O1151" s="2"/>
      <c r="P1151" s="8" t="str">
        <f t="shared" si="35"/>
        <v/>
      </c>
      <c r="Q1151" s="2"/>
      <c r="R1151" s="2"/>
      <c r="S1151" s="2"/>
      <c r="T1151" s="2"/>
      <c r="V1151" s="2">
        <v>1149</v>
      </c>
      <c r="W1151" s="32" t="str">
        <f t="shared" si="34"/>
        <v/>
      </c>
      <c r="X1151" s="30" t="str">
        <f>IFERROR(SUMPRODUCT((#REF!=V1151)*($P$3:$P$3003)),"")</f>
        <v/>
      </c>
    </row>
    <row r="1152" spans="7:24" x14ac:dyDescent="0.2">
      <c r="G1152" s="2"/>
      <c r="H1152" s="35"/>
      <c r="I1152" s="2"/>
      <c r="J1152" s="2"/>
      <c r="K1152" s="8" t="str">
        <f>IFERROR(VLOOKUP(J1152,data[],2,FALSE),"")</f>
        <v/>
      </c>
      <c r="L1152" s="2"/>
      <c r="M1152" s="2"/>
      <c r="N1152" s="2"/>
      <c r="O1152" s="2"/>
      <c r="P1152" s="8" t="str">
        <f t="shared" si="35"/>
        <v/>
      </c>
      <c r="Q1152" s="2"/>
      <c r="R1152" s="2"/>
      <c r="S1152" s="2"/>
      <c r="T1152" s="2"/>
      <c r="V1152" s="2">
        <v>1150</v>
      </c>
      <c r="W1152" s="32" t="str">
        <f t="shared" si="34"/>
        <v/>
      </c>
      <c r="X1152" s="30" t="str">
        <f>IFERROR(SUMPRODUCT((#REF!=V1152)*($P$3:$P$3003)),"")</f>
        <v/>
      </c>
    </row>
    <row r="1153" spans="7:24" x14ac:dyDescent="0.2">
      <c r="G1153" s="2"/>
      <c r="H1153" s="35"/>
      <c r="I1153" s="2"/>
      <c r="J1153" s="2"/>
      <c r="K1153" s="8" t="str">
        <f>IFERROR(VLOOKUP(J1153,data[],2,FALSE),"")</f>
        <v/>
      </c>
      <c r="L1153" s="2"/>
      <c r="M1153" s="2"/>
      <c r="N1153" s="2"/>
      <c r="O1153" s="2"/>
      <c r="P1153" s="8" t="str">
        <f t="shared" si="35"/>
        <v/>
      </c>
      <c r="Q1153" s="2"/>
      <c r="R1153" s="2"/>
      <c r="S1153" s="2"/>
      <c r="T1153" s="2"/>
      <c r="V1153" s="2">
        <v>1151</v>
      </c>
      <c r="W1153" s="32" t="str">
        <f t="shared" si="34"/>
        <v/>
      </c>
      <c r="X1153" s="30" t="str">
        <f>IFERROR(SUMPRODUCT((#REF!=V1153)*($P$3:$P$3003)),"")</f>
        <v/>
      </c>
    </row>
    <row r="1154" spans="7:24" x14ac:dyDescent="0.2">
      <c r="G1154" s="2"/>
      <c r="H1154" s="35"/>
      <c r="I1154" s="2"/>
      <c r="J1154" s="2"/>
      <c r="K1154" s="8" t="str">
        <f>IFERROR(VLOOKUP(J1154,data[],2,FALSE),"")</f>
        <v/>
      </c>
      <c r="L1154" s="2"/>
      <c r="M1154" s="2"/>
      <c r="N1154" s="2"/>
      <c r="O1154" s="2"/>
      <c r="P1154" s="8" t="str">
        <f t="shared" si="35"/>
        <v/>
      </c>
      <c r="Q1154" s="2"/>
      <c r="R1154" s="2"/>
      <c r="S1154" s="2"/>
      <c r="T1154" s="2"/>
      <c r="V1154" s="2">
        <v>1152</v>
      </c>
      <c r="W1154" s="32" t="str">
        <f t="shared" si="34"/>
        <v/>
      </c>
      <c r="X1154" s="30" t="str">
        <f>IFERROR(SUMPRODUCT((#REF!=V1154)*($P$3:$P$3003)),"")</f>
        <v/>
      </c>
    </row>
    <row r="1155" spans="7:24" x14ac:dyDescent="0.2">
      <c r="G1155" s="2"/>
      <c r="H1155" s="35"/>
      <c r="I1155" s="2"/>
      <c r="J1155" s="2"/>
      <c r="K1155" s="8" t="str">
        <f>IFERROR(VLOOKUP(J1155,data[],2,FALSE),"")</f>
        <v/>
      </c>
      <c r="L1155" s="2"/>
      <c r="M1155" s="2"/>
      <c r="N1155" s="2"/>
      <c r="O1155" s="2"/>
      <c r="P1155" s="8" t="str">
        <f t="shared" si="35"/>
        <v/>
      </c>
      <c r="Q1155" s="2"/>
      <c r="R1155" s="2"/>
      <c r="S1155" s="2"/>
      <c r="T1155" s="2"/>
      <c r="V1155" s="2">
        <v>1153</v>
      </c>
      <c r="W1155" s="32" t="str">
        <f t="shared" ref="W1155:W1218" si="36">IFERROR(VLOOKUP(V1155,buy,12,FALSE),"")</f>
        <v/>
      </c>
      <c r="X1155" s="30" t="str">
        <f>IFERROR(SUMPRODUCT((#REF!=V1155)*($P$3:$P$3003)),"")</f>
        <v/>
      </c>
    </row>
    <row r="1156" spans="7:24" x14ac:dyDescent="0.2">
      <c r="G1156" s="2"/>
      <c r="H1156" s="35"/>
      <c r="I1156" s="2"/>
      <c r="J1156" s="2"/>
      <c r="K1156" s="8" t="str">
        <f>IFERROR(VLOOKUP(J1156,data[],2,FALSE),"")</f>
        <v/>
      </c>
      <c r="L1156" s="2"/>
      <c r="M1156" s="2"/>
      <c r="N1156" s="2"/>
      <c r="O1156" s="2"/>
      <c r="P1156" s="8" t="str">
        <f t="shared" ref="P1156:P1219" si="37">IF(J1156="","",SUM(L1156:N1156)*(O1156)+(Q1156-R1156))</f>
        <v/>
      </c>
      <c r="Q1156" s="2"/>
      <c r="R1156" s="2"/>
      <c r="S1156" s="2"/>
      <c r="T1156" s="2"/>
      <c r="V1156" s="2">
        <v>1154</v>
      </c>
      <c r="W1156" s="32" t="str">
        <f t="shared" si="36"/>
        <v/>
      </c>
      <c r="X1156" s="30" t="str">
        <f>IFERROR(SUMPRODUCT((#REF!=V1156)*($P$3:$P$3003)),"")</f>
        <v/>
      </c>
    </row>
    <row r="1157" spans="7:24" x14ac:dyDescent="0.2">
      <c r="G1157" s="2"/>
      <c r="H1157" s="35"/>
      <c r="I1157" s="2"/>
      <c r="J1157" s="2"/>
      <c r="K1157" s="8" t="str">
        <f>IFERROR(VLOOKUP(J1157,data[],2,FALSE),"")</f>
        <v/>
      </c>
      <c r="L1157" s="2"/>
      <c r="M1157" s="2"/>
      <c r="N1157" s="2"/>
      <c r="O1157" s="2"/>
      <c r="P1157" s="8" t="str">
        <f t="shared" si="37"/>
        <v/>
      </c>
      <c r="Q1157" s="2"/>
      <c r="R1157" s="2"/>
      <c r="S1157" s="2"/>
      <c r="T1157" s="2"/>
      <c r="V1157" s="2">
        <v>1155</v>
      </c>
      <c r="W1157" s="32" t="str">
        <f t="shared" si="36"/>
        <v/>
      </c>
      <c r="X1157" s="30" t="str">
        <f>IFERROR(SUMPRODUCT((#REF!=V1157)*($P$3:$P$3003)),"")</f>
        <v/>
      </c>
    </row>
    <row r="1158" spans="7:24" x14ac:dyDescent="0.2">
      <c r="G1158" s="2"/>
      <c r="H1158" s="35"/>
      <c r="I1158" s="2"/>
      <c r="J1158" s="2"/>
      <c r="K1158" s="8" t="str">
        <f>IFERROR(VLOOKUP(J1158,data[],2,FALSE),"")</f>
        <v/>
      </c>
      <c r="L1158" s="2"/>
      <c r="M1158" s="2"/>
      <c r="N1158" s="2"/>
      <c r="O1158" s="2"/>
      <c r="P1158" s="8" t="str">
        <f t="shared" si="37"/>
        <v/>
      </c>
      <c r="Q1158" s="2"/>
      <c r="R1158" s="2"/>
      <c r="S1158" s="2"/>
      <c r="T1158" s="2"/>
      <c r="V1158" s="2">
        <v>1156</v>
      </c>
      <c r="W1158" s="32" t="str">
        <f t="shared" si="36"/>
        <v/>
      </c>
      <c r="X1158" s="30" t="str">
        <f>IFERROR(SUMPRODUCT((#REF!=V1158)*($P$3:$P$3003)),"")</f>
        <v/>
      </c>
    </row>
    <row r="1159" spans="7:24" x14ac:dyDescent="0.2">
      <c r="G1159" s="2"/>
      <c r="H1159" s="35"/>
      <c r="I1159" s="2"/>
      <c r="J1159" s="2"/>
      <c r="K1159" s="8" t="str">
        <f>IFERROR(VLOOKUP(J1159,data[],2,FALSE),"")</f>
        <v/>
      </c>
      <c r="L1159" s="2"/>
      <c r="M1159" s="2"/>
      <c r="N1159" s="2"/>
      <c r="O1159" s="2"/>
      <c r="P1159" s="8" t="str">
        <f t="shared" si="37"/>
        <v/>
      </c>
      <c r="Q1159" s="2"/>
      <c r="R1159" s="2"/>
      <c r="S1159" s="2"/>
      <c r="T1159" s="2"/>
      <c r="V1159" s="2">
        <v>1157</v>
      </c>
      <c r="W1159" s="32" t="str">
        <f t="shared" si="36"/>
        <v/>
      </c>
      <c r="X1159" s="30" t="str">
        <f>IFERROR(SUMPRODUCT((#REF!=V1159)*($P$3:$P$3003)),"")</f>
        <v/>
      </c>
    </row>
    <row r="1160" spans="7:24" x14ac:dyDescent="0.2">
      <c r="G1160" s="2"/>
      <c r="H1160" s="35"/>
      <c r="I1160" s="2"/>
      <c r="J1160" s="2"/>
      <c r="K1160" s="8" t="str">
        <f>IFERROR(VLOOKUP(J1160,data[],2,FALSE),"")</f>
        <v/>
      </c>
      <c r="L1160" s="2"/>
      <c r="M1160" s="2"/>
      <c r="N1160" s="2"/>
      <c r="O1160" s="2"/>
      <c r="P1160" s="8" t="str">
        <f t="shared" si="37"/>
        <v/>
      </c>
      <c r="Q1160" s="2"/>
      <c r="R1160" s="2"/>
      <c r="S1160" s="2"/>
      <c r="T1160" s="2"/>
      <c r="V1160" s="2">
        <v>1158</v>
      </c>
      <c r="W1160" s="32" t="str">
        <f t="shared" si="36"/>
        <v/>
      </c>
      <c r="X1160" s="30" t="str">
        <f>IFERROR(SUMPRODUCT((#REF!=V1160)*($P$3:$P$3003)),"")</f>
        <v/>
      </c>
    </row>
    <row r="1161" spans="7:24" x14ac:dyDescent="0.2">
      <c r="G1161" s="2"/>
      <c r="H1161" s="35"/>
      <c r="I1161" s="2"/>
      <c r="J1161" s="2"/>
      <c r="K1161" s="8" t="str">
        <f>IFERROR(VLOOKUP(J1161,data[],2,FALSE),"")</f>
        <v/>
      </c>
      <c r="L1161" s="2"/>
      <c r="M1161" s="2"/>
      <c r="N1161" s="2"/>
      <c r="O1161" s="2"/>
      <c r="P1161" s="8" t="str">
        <f t="shared" si="37"/>
        <v/>
      </c>
      <c r="Q1161" s="2"/>
      <c r="R1161" s="2"/>
      <c r="S1161" s="2"/>
      <c r="T1161" s="2"/>
      <c r="V1161" s="2">
        <v>1159</v>
      </c>
      <c r="W1161" s="32" t="str">
        <f t="shared" si="36"/>
        <v/>
      </c>
      <c r="X1161" s="30" t="str">
        <f>IFERROR(SUMPRODUCT((#REF!=V1161)*($P$3:$P$3003)),"")</f>
        <v/>
      </c>
    </row>
    <row r="1162" spans="7:24" x14ac:dyDescent="0.2">
      <c r="G1162" s="2"/>
      <c r="H1162" s="35"/>
      <c r="I1162" s="2"/>
      <c r="J1162" s="2"/>
      <c r="K1162" s="8" t="str">
        <f>IFERROR(VLOOKUP(J1162,data[],2,FALSE),"")</f>
        <v/>
      </c>
      <c r="L1162" s="2"/>
      <c r="M1162" s="2"/>
      <c r="N1162" s="2"/>
      <c r="O1162" s="2"/>
      <c r="P1162" s="8" t="str">
        <f t="shared" si="37"/>
        <v/>
      </c>
      <c r="Q1162" s="2"/>
      <c r="R1162" s="2"/>
      <c r="S1162" s="2"/>
      <c r="T1162" s="2"/>
      <c r="V1162" s="2">
        <v>1160</v>
      </c>
      <c r="W1162" s="32" t="str">
        <f t="shared" si="36"/>
        <v/>
      </c>
      <c r="X1162" s="30" t="str">
        <f>IFERROR(SUMPRODUCT((#REF!=V1162)*($P$3:$P$3003)),"")</f>
        <v/>
      </c>
    </row>
    <row r="1163" spans="7:24" x14ac:dyDescent="0.2">
      <c r="G1163" s="2"/>
      <c r="H1163" s="35"/>
      <c r="I1163" s="2"/>
      <c r="J1163" s="2"/>
      <c r="K1163" s="8" t="str">
        <f>IFERROR(VLOOKUP(J1163,data[],2,FALSE),"")</f>
        <v/>
      </c>
      <c r="L1163" s="2"/>
      <c r="M1163" s="2"/>
      <c r="N1163" s="2"/>
      <c r="O1163" s="2"/>
      <c r="P1163" s="8" t="str">
        <f t="shared" si="37"/>
        <v/>
      </c>
      <c r="Q1163" s="2"/>
      <c r="R1163" s="2"/>
      <c r="S1163" s="2"/>
      <c r="T1163" s="2"/>
      <c r="V1163" s="2">
        <v>1161</v>
      </c>
      <c r="W1163" s="32" t="str">
        <f t="shared" si="36"/>
        <v/>
      </c>
      <c r="X1163" s="30" t="str">
        <f>IFERROR(SUMPRODUCT((#REF!=V1163)*($P$3:$P$3003)),"")</f>
        <v/>
      </c>
    </row>
    <row r="1164" spans="7:24" x14ac:dyDescent="0.2">
      <c r="G1164" s="2"/>
      <c r="H1164" s="35"/>
      <c r="I1164" s="2"/>
      <c r="J1164" s="2"/>
      <c r="K1164" s="8" t="str">
        <f>IFERROR(VLOOKUP(J1164,data[],2,FALSE),"")</f>
        <v/>
      </c>
      <c r="L1164" s="2"/>
      <c r="M1164" s="2"/>
      <c r="N1164" s="2"/>
      <c r="O1164" s="2"/>
      <c r="P1164" s="8" t="str">
        <f t="shared" si="37"/>
        <v/>
      </c>
      <c r="Q1164" s="2"/>
      <c r="R1164" s="2"/>
      <c r="S1164" s="2"/>
      <c r="T1164" s="2"/>
      <c r="V1164" s="2">
        <v>1162</v>
      </c>
      <c r="W1164" s="32" t="str">
        <f t="shared" si="36"/>
        <v/>
      </c>
      <c r="X1164" s="30" t="str">
        <f>IFERROR(SUMPRODUCT((#REF!=V1164)*($P$3:$P$3003)),"")</f>
        <v/>
      </c>
    </row>
    <row r="1165" spans="7:24" x14ac:dyDescent="0.2">
      <c r="G1165" s="2"/>
      <c r="H1165" s="35"/>
      <c r="I1165" s="2"/>
      <c r="J1165" s="2"/>
      <c r="K1165" s="8" t="str">
        <f>IFERROR(VLOOKUP(J1165,data[],2,FALSE),"")</f>
        <v/>
      </c>
      <c r="L1165" s="2"/>
      <c r="M1165" s="2"/>
      <c r="N1165" s="2"/>
      <c r="O1165" s="2"/>
      <c r="P1165" s="8" t="str">
        <f t="shared" si="37"/>
        <v/>
      </c>
      <c r="Q1165" s="2"/>
      <c r="R1165" s="2"/>
      <c r="S1165" s="2"/>
      <c r="T1165" s="2"/>
      <c r="V1165" s="2">
        <v>1163</v>
      </c>
      <c r="W1165" s="32" t="str">
        <f t="shared" si="36"/>
        <v/>
      </c>
      <c r="X1165" s="30" t="str">
        <f>IFERROR(SUMPRODUCT((#REF!=V1165)*($P$3:$P$3003)),"")</f>
        <v/>
      </c>
    </row>
    <row r="1166" spans="7:24" x14ac:dyDescent="0.2">
      <c r="G1166" s="2"/>
      <c r="H1166" s="35"/>
      <c r="I1166" s="2"/>
      <c r="J1166" s="2"/>
      <c r="K1166" s="8" t="str">
        <f>IFERROR(VLOOKUP(J1166,data[],2,FALSE),"")</f>
        <v/>
      </c>
      <c r="L1166" s="2"/>
      <c r="M1166" s="2"/>
      <c r="N1166" s="2"/>
      <c r="O1166" s="2"/>
      <c r="P1166" s="8" t="str">
        <f t="shared" si="37"/>
        <v/>
      </c>
      <c r="Q1166" s="2"/>
      <c r="R1166" s="2"/>
      <c r="S1166" s="2"/>
      <c r="T1166" s="2"/>
      <c r="V1166" s="2">
        <v>1164</v>
      </c>
      <c r="W1166" s="32" t="str">
        <f t="shared" si="36"/>
        <v/>
      </c>
      <c r="X1166" s="30" t="str">
        <f>IFERROR(SUMPRODUCT((#REF!=V1166)*($P$3:$P$3003)),"")</f>
        <v/>
      </c>
    </row>
    <row r="1167" spans="7:24" x14ac:dyDescent="0.2">
      <c r="G1167" s="2"/>
      <c r="H1167" s="35"/>
      <c r="I1167" s="2"/>
      <c r="J1167" s="2"/>
      <c r="K1167" s="8" t="str">
        <f>IFERROR(VLOOKUP(J1167,data[],2,FALSE),"")</f>
        <v/>
      </c>
      <c r="L1167" s="2"/>
      <c r="M1167" s="2"/>
      <c r="N1167" s="2"/>
      <c r="O1167" s="2"/>
      <c r="P1167" s="8" t="str">
        <f t="shared" si="37"/>
        <v/>
      </c>
      <c r="Q1167" s="2"/>
      <c r="R1167" s="2"/>
      <c r="S1167" s="2"/>
      <c r="T1167" s="2"/>
      <c r="V1167" s="2">
        <v>1165</v>
      </c>
      <c r="W1167" s="32" t="str">
        <f t="shared" si="36"/>
        <v/>
      </c>
      <c r="X1167" s="30" t="str">
        <f>IFERROR(SUMPRODUCT((#REF!=V1167)*($P$3:$P$3003)),"")</f>
        <v/>
      </c>
    </row>
    <row r="1168" spans="7:24" x14ac:dyDescent="0.2">
      <c r="G1168" s="2"/>
      <c r="H1168" s="35"/>
      <c r="I1168" s="2"/>
      <c r="J1168" s="2"/>
      <c r="K1168" s="8" t="str">
        <f>IFERROR(VLOOKUP(J1168,data[],2,FALSE),"")</f>
        <v/>
      </c>
      <c r="L1168" s="2"/>
      <c r="M1168" s="2"/>
      <c r="N1168" s="2"/>
      <c r="O1168" s="2"/>
      <c r="P1168" s="8" t="str">
        <f t="shared" si="37"/>
        <v/>
      </c>
      <c r="Q1168" s="2"/>
      <c r="R1168" s="2"/>
      <c r="S1168" s="2"/>
      <c r="T1168" s="2"/>
      <c r="V1168" s="2">
        <v>1166</v>
      </c>
      <c r="W1168" s="32" t="str">
        <f t="shared" si="36"/>
        <v/>
      </c>
      <c r="X1168" s="30" t="str">
        <f>IFERROR(SUMPRODUCT((#REF!=V1168)*($P$3:$P$3003)),"")</f>
        <v/>
      </c>
    </row>
    <row r="1169" spans="7:24" x14ac:dyDescent="0.2">
      <c r="G1169" s="2"/>
      <c r="H1169" s="35"/>
      <c r="I1169" s="2"/>
      <c r="J1169" s="2"/>
      <c r="K1169" s="8" t="str">
        <f>IFERROR(VLOOKUP(J1169,data[],2,FALSE),"")</f>
        <v/>
      </c>
      <c r="L1169" s="2"/>
      <c r="M1169" s="2"/>
      <c r="N1169" s="2"/>
      <c r="O1169" s="2"/>
      <c r="P1169" s="8" t="str">
        <f t="shared" si="37"/>
        <v/>
      </c>
      <c r="Q1169" s="2"/>
      <c r="R1169" s="2"/>
      <c r="S1169" s="2"/>
      <c r="T1169" s="2"/>
      <c r="V1169" s="2">
        <v>1167</v>
      </c>
      <c r="W1169" s="32" t="str">
        <f t="shared" si="36"/>
        <v/>
      </c>
      <c r="X1169" s="30" t="str">
        <f>IFERROR(SUMPRODUCT((#REF!=V1169)*($P$3:$P$3003)),"")</f>
        <v/>
      </c>
    </row>
    <row r="1170" spans="7:24" x14ac:dyDescent="0.2">
      <c r="G1170" s="2"/>
      <c r="H1170" s="35"/>
      <c r="I1170" s="2"/>
      <c r="J1170" s="2"/>
      <c r="K1170" s="8" t="str">
        <f>IFERROR(VLOOKUP(J1170,data[],2,FALSE),"")</f>
        <v/>
      </c>
      <c r="L1170" s="2"/>
      <c r="M1170" s="2"/>
      <c r="N1170" s="2"/>
      <c r="O1170" s="2"/>
      <c r="P1170" s="8" t="str">
        <f t="shared" si="37"/>
        <v/>
      </c>
      <c r="Q1170" s="2"/>
      <c r="R1170" s="2"/>
      <c r="S1170" s="2"/>
      <c r="T1170" s="2"/>
      <c r="V1170" s="2">
        <v>1168</v>
      </c>
      <c r="W1170" s="32" t="str">
        <f t="shared" si="36"/>
        <v/>
      </c>
      <c r="X1170" s="30" t="str">
        <f>IFERROR(SUMPRODUCT((#REF!=V1170)*($P$3:$P$3003)),"")</f>
        <v/>
      </c>
    </row>
    <row r="1171" spans="7:24" x14ac:dyDescent="0.2">
      <c r="G1171" s="2"/>
      <c r="H1171" s="35"/>
      <c r="I1171" s="2"/>
      <c r="J1171" s="2"/>
      <c r="K1171" s="8" t="str">
        <f>IFERROR(VLOOKUP(J1171,data[],2,FALSE),"")</f>
        <v/>
      </c>
      <c r="L1171" s="2"/>
      <c r="M1171" s="2"/>
      <c r="N1171" s="2"/>
      <c r="O1171" s="2"/>
      <c r="P1171" s="8" t="str">
        <f t="shared" si="37"/>
        <v/>
      </c>
      <c r="Q1171" s="2"/>
      <c r="R1171" s="2"/>
      <c r="S1171" s="2"/>
      <c r="T1171" s="2"/>
      <c r="V1171" s="2">
        <v>1169</v>
      </c>
      <c r="W1171" s="32" t="str">
        <f t="shared" si="36"/>
        <v/>
      </c>
      <c r="X1171" s="30" t="str">
        <f>IFERROR(SUMPRODUCT((#REF!=V1171)*($P$3:$P$3003)),"")</f>
        <v/>
      </c>
    </row>
    <row r="1172" spans="7:24" x14ac:dyDescent="0.2">
      <c r="G1172" s="2"/>
      <c r="H1172" s="35"/>
      <c r="I1172" s="2"/>
      <c r="J1172" s="2"/>
      <c r="K1172" s="8" t="str">
        <f>IFERROR(VLOOKUP(J1172,data[],2,FALSE),"")</f>
        <v/>
      </c>
      <c r="L1172" s="2"/>
      <c r="M1172" s="2"/>
      <c r="N1172" s="2"/>
      <c r="O1172" s="2"/>
      <c r="P1172" s="8" t="str">
        <f t="shared" si="37"/>
        <v/>
      </c>
      <c r="Q1172" s="2"/>
      <c r="R1172" s="2"/>
      <c r="S1172" s="2"/>
      <c r="T1172" s="2"/>
      <c r="V1172" s="2">
        <v>1170</v>
      </c>
      <c r="W1172" s="32" t="str">
        <f t="shared" si="36"/>
        <v/>
      </c>
      <c r="X1172" s="30" t="str">
        <f>IFERROR(SUMPRODUCT((#REF!=V1172)*($P$3:$P$3003)),"")</f>
        <v/>
      </c>
    </row>
    <row r="1173" spans="7:24" x14ac:dyDescent="0.2">
      <c r="G1173" s="2"/>
      <c r="H1173" s="35"/>
      <c r="I1173" s="2"/>
      <c r="J1173" s="2"/>
      <c r="K1173" s="8" t="str">
        <f>IFERROR(VLOOKUP(J1173,data[],2,FALSE),"")</f>
        <v/>
      </c>
      <c r="L1173" s="2"/>
      <c r="M1173" s="2"/>
      <c r="N1173" s="2"/>
      <c r="O1173" s="2"/>
      <c r="P1173" s="8" t="str">
        <f t="shared" si="37"/>
        <v/>
      </c>
      <c r="Q1173" s="2"/>
      <c r="R1173" s="2"/>
      <c r="S1173" s="2"/>
      <c r="T1173" s="2"/>
      <c r="V1173" s="2">
        <v>1171</v>
      </c>
      <c r="W1173" s="32" t="str">
        <f t="shared" si="36"/>
        <v/>
      </c>
      <c r="X1173" s="30" t="str">
        <f>IFERROR(SUMPRODUCT((#REF!=V1173)*($P$3:$P$3003)),"")</f>
        <v/>
      </c>
    </row>
    <row r="1174" spans="7:24" x14ac:dyDescent="0.2">
      <c r="G1174" s="2"/>
      <c r="H1174" s="35"/>
      <c r="I1174" s="2"/>
      <c r="J1174" s="2"/>
      <c r="K1174" s="8" t="str">
        <f>IFERROR(VLOOKUP(J1174,data[],2,FALSE),"")</f>
        <v/>
      </c>
      <c r="L1174" s="2"/>
      <c r="M1174" s="2"/>
      <c r="N1174" s="2"/>
      <c r="O1174" s="2"/>
      <c r="P1174" s="8" t="str">
        <f t="shared" si="37"/>
        <v/>
      </c>
      <c r="Q1174" s="2"/>
      <c r="R1174" s="2"/>
      <c r="S1174" s="2"/>
      <c r="T1174" s="2"/>
      <c r="V1174" s="2">
        <v>1172</v>
      </c>
      <c r="W1174" s="32" t="str">
        <f t="shared" si="36"/>
        <v/>
      </c>
      <c r="X1174" s="30" t="str">
        <f>IFERROR(SUMPRODUCT((#REF!=V1174)*($P$3:$P$3003)),"")</f>
        <v/>
      </c>
    </row>
    <row r="1175" spans="7:24" x14ac:dyDescent="0.2">
      <c r="G1175" s="2"/>
      <c r="H1175" s="35"/>
      <c r="I1175" s="2"/>
      <c r="J1175" s="2"/>
      <c r="K1175" s="8" t="str">
        <f>IFERROR(VLOOKUP(J1175,data[],2,FALSE),"")</f>
        <v/>
      </c>
      <c r="L1175" s="2"/>
      <c r="M1175" s="2"/>
      <c r="N1175" s="2"/>
      <c r="O1175" s="2"/>
      <c r="P1175" s="8" t="str">
        <f t="shared" si="37"/>
        <v/>
      </c>
      <c r="Q1175" s="2"/>
      <c r="R1175" s="2"/>
      <c r="S1175" s="2"/>
      <c r="T1175" s="2"/>
      <c r="V1175" s="2">
        <v>1173</v>
      </c>
      <c r="W1175" s="32" t="str">
        <f t="shared" si="36"/>
        <v/>
      </c>
      <c r="X1175" s="30" t="str">
        <f>IFERROR(SUMPRODUCT((#REF!=V1175)*($P$3:$P$3003)),"")</f>
        <v/>
      </c>
    </row>
    <row r="1176" spans="7:24" x14ac:dyDescent="0.2">
      <c r="G1176" s="2"/>
      <c r="H1176" s="35"/>
      <c r="I1176" s="2"/>
      <c r="J1176" s="2"/>
      <c r="K1176" s="8" t="str">
        <f>IFERROR(VLOOKUP(J1176,data[],2,FALSE),"")</f>
        <v/>
      </c>
      <c r="L1176" s="2"/>
      <c r="M1176" s="2"/>
      <c r="N1176" s="2"/>
      <c r="O1176" s="2"/>
      <c r="P1176" s="8" t="str">
        <f t="shared" si="37"/>
        <v/>
      </c>
      <c r="Q1176" s="2"/>
      <c r="R1176" s="2"/>
      <c r="S1176" s="2"/>
      <c r="T1176" s="2"/>
      <c r="V1176" s="2">
        <v>1174</v>
      </c>
      <c r="W1176" s="32" t="str">
        <f t="shared" si="36"/>
        <v/>
      </c>
      <c r="X1176" s="30" t="str">
        <f>IFERROR(SUMPRODUCT((#REF!=V1176)*($P$3:$P$3003)),"")</f>
        <v/>
      </c>
    </row>
    <row r="1177" spans="7:24" x14ac:dyDescent="0.2">
      <c r="G1177" s="2"/>
      <c r="H1177" s="35"/>
      <c r="I1177" s="2"/>
      <c r="J1177" s="2"/>
      <c r="K1177" s="8" t="str">
        <f>IFERROR(VLOOKUP(J1177,data[],2,FALSE),"")</f>
        <v/>
      </c>
      <c r="L1177" s="2"/>
      <c r="M1177" s="2"/>
      <c r="N1177" s="2"/>
      <c r="O1177" s="2"/>
      <c r="P1177" s="8" t="str">
        <f t="shared" si="37"/>
        <v/>
      </c>
      <c r="Q1177" s="2"/>
      <c r="R1177" s="2"/>
      <c r="S1177" s="2"/>
      <c r="T1177" s="2"/>
      <c r="V1177" s="2">
        <v>1175</v>
      </c>
      <c r="W1177" s="32" t="str">
        <f t="shared" si="36"/>
        <v/>
      </c>
      <c r="X1177" s="30" t="str">
        <f>IFERROR(SUMPRODUCT((#REF!=V1177)*($P$3:$P$3003)),"")</f>
        <v/>
      </c>
    </row>
    <row r="1178" spans="7:24" x14ac:dyDescent="0.2">
      <c r="G1178" s="2"/>
      <c r="H1178" s="35"/>
      <c r="I1178" s="2"/>
      <c r="J1178" s="2"/>
      <c r="K1178" s="8" t="str">
        <f>IFERROR(VLOOKUP(J1178,data[],2,FALSE),"")</f>
        <v/>
      </c>
      <c r="L1178" s="2"/>
      <c r="M1178" s="2"/>
      <c r="N1178" s="2"/>
      <c r="O1178" s="2"/>
      <c r="P1178" s="8" t="str">
        <f t="shared" si="37"/>
        <v/>
      </c>
      <c r="Q1178" s="2"/>
      <c r="R1178" s="2"/>
      <c r="S1178" s="2"/>
      <c r="T1178" s="2"/>
      <c r="V1178" s="2">
        <v>1176</v>
      </c>
      <c r="W1178" s="32" t="str">
        <f t="shared" si="36"/>
        <v/>
      </c>
      <c r="X1178" s="30" t="str">
        <f>IFERROR(SUMPRODUCT((#REF!=V1178)*($P$3:$P$3003)),"")</f>
        <v/>
      </c>
    </row>
    <row r="1179" spans="7:24" x14ac:dyDescent="0.2">
      <c r="G1179" s="2"/>
      <c r="H1179" s="35"/>
      <c r="I1179" s="2"/>
      <c r="J1179" s="2"/>
      <c r="K1179" s="8" t="str">
        <f>IFERROR(VLOOKUP(J1179,data[],2,FALSE),"")</f>
        <v/>
      </c>
      <c r="L1179" s="2"/>
      <c r="M1179" s="2"/>
      <c r="N1179" s="2"/>
      <c r="O1179" s="2"/>
      <c r="P1179" s="8" t="str">
        <f t="shared" si="37"/>
        <v/>
      </c>
      <c r="Q1179" s="2"/>
      <c r="R1179" s="2"/>
      <c r="S1179" s="2"/>
      <c r="T1179" s="2"/>
      <c r="V1179" s="2">
        <v>1177</v>
      </c>
      <c r="W1179" s="32" t="str">
        <f t="shared" si="36"/>
        <v/>
      </c>
      <c r="X1179" s="30" t="str">
        <f>IFERROR(SUMPRODUCT((#REF!=V1179)*($P$3:$P$3003)),"")</f>
        <v/>
      </c>
    </row>
    <row r="1180" spans="7:24" x14ac:dyDescent="0.2">
      <c r="G1180" s="2"/>
      <c r="H1180" s="35"/>
      <c r="I1180" s="2"/>
      <c r="J1180" s="2"/>
      <c r="K1180" s="8" t="str">
        <f>IFERROR(VLOOKUP(J1180,data[],2,FALSE),"")</f>
        <v/>
      </c>
      <c r="L1180" s="2"/>
      <c r="M1180" s="2"/>
      <c r="N1180" s="2"/>
      <c r="O1180" s="2"/>
      <c r="P1180" s="8" t="str">
        <f t="shared" si="37"/>
        <v/>
      </c>
      <c r="Q1180" s="2"/>
      <c r="R1180" s="2"/>
      <c r="S1180" s="2"/>
      <c r="T1180" s="2"/>
      <c r="V1180" s="2">
        <v>1178</v>
      </c>
      <c r="W1180" s="32" t="str">
        <f t="shared" si="36"/>
        <v/>
      </c>
      <c r="X1180" s="30" t="str">
        <f>IFERROR(SUMPRODUCT((#REF!=V1180)*($P$3:$P$3003)),"")</f>
        <v/>
      </c>
    </row>
    <row r="1181" spans="7:24" x14ac:dyDescent="0.2">
      <c r="G1181" s="2"/>
      <c r="H1181" s="35"/>
      <c r="I1181" s="2"/>
      <c r="J1181" s="2"/>
      <c r="K1181" s="8" t="str">
        <f>IFERROR(VLOOKUP(J1181,data[],2,FALSE),"")</f>
        <v/>
      </c>
      <c r="L1181" s="2"/>
      <c r="M1181" s="2"/>
      <c r="N1181" s="2"/>
      <c r="O1181" s="2"/>
      <c r="P1181" s="8" t="str">
        <f t="shared" si="37"/>
        <v/>
      </c>
      <c r="Q1181" s="2"/>
      <c r="R1181" s="2"/>
      <c r="S1181" s="2"/>
      <c r="T1181" s="2"/>
      <c r="V1181" s="2">
        <v>1179</v>
      </c>
      <c r="W1181" s="32" t="str">
        <f t="shared" si="36"/>
        <v/>
      </c>
      <c r="X1181" s="30" t="str">
        <f>IFERROR(SUMPRODUCT((#REF!=V1181)*($P$3:$P$3003)),"")</f>
        <v/>
      </c>
    </row>
    <row r="1182" spans="7:24" x14ac:dyDescent="0.2">
      <c r="G1182" s="2"/>
      <c r="H1182" s="35"/>
      <c r="I1182" s="2"/>
      <c r="J1182" s="2"/>
      <c r="K1182" s="8" t="str">
        <f>IFERROR(VLOOKUP(J1182,data[],2,FALSE),"")</f>
        <v/>
      </c>
      <c r="L1182" s="2"/>
      <c r="M1182" s="2"/>
      <c r="N1182" s="2"/>
      <c r="O1182" s="2"/>
      <c r="P1182" s="8" t="str">
        <f t="shared" si="37"/>
        <v/>
      </c>
      <c r="Q1182" s="2"/>
      <c r="R1182" s="2"/>
      <c r="S1182" s="2"/>
      <c r="T1182" s="2"/>
      <c r="V1182" s="2">
        <v>1180</v>
      </c>
      <c r="W1182" s="32" t="str">
        <f t="shared" si="36"/>
        <v/>
      </c>
      <c r="X1182" s="30" t="str">
        <f>IFERROR(SUMPRODUCT((#REF!=V1182)*($P$3:$P$3003)),"")</f>
        <v/>
      </c>
    </row>
    <row r="1183" spans="7:24" x14ac:dyDescent="0.2">
      <c r="G1183" s="2"/>
      <c r="H1183" s="35"/>
      <c r="I1183" s="2"/>
      <c r="J1183" s="2"/>
      <c r="K1183" s="8" t="str">
        <f>IFERROR(VLOOKUP(J1183,data[],2,FALSE),"")</f>
        <v/>
      </c>
      <c r="L1183" s="2"/>
      <c r="M1183" s="2"/>
      <c r="N1183" s="2"/>
      <c r="O1183" s="2"/>
      <c r="P1183" s="8" t="str">
        <f t="shared" si="37"/>
        <v/>
      </c>
      <c r="Q1183" s="2"/>
      <c r="R1183" s="2"/>
      <c r="S1183" s="2"/>
      <c r="T1183" s="2"/>
      <c r="V1183" s="2">
        <v>1181</v>
      </c>
      <c r="W1183" s="32" t="str">
        <f t="shared" si="36"/>
        <v/>
      </c>
      <c r="X1183" s="30" t="str">
        <f>IFERROR(SUMPRODUCT((#REF!=V1183)*($P$3:$P$3003)),"")</f>
        <v/>
      </c>
    </row>
    <row r="1184" spans="7:24" x14ac:dyDescent="0.2">
      <c r="G1184" s="2"/>
      <c r="H1184" s="35"/>
      <c r="I1184" s="2"/>
      <c r="J1184" s="2"/>
      <c r="K1184" s="8" t="str">
        <f>IFERROR(VLOOKUP(J1184,data[],2,FALSE),"")</f>
        <v/>
      </c>
      <c r="L1184" s="2"/>
      <c r="M1184" s="2"/>
      <c r="N1184" s="2"/>
      <c r="O1184" s="2"/>
      <c r="P1184" s="8" t="str">
        <f t="shared" si="37"/>
        <v/>
      </c>
      <c r="Q1184" s="2"/>
      <c r="R1184" s="2"/>
      <c r="S1184" s="2"/>
      <c r="T1184" s="2"/>
      <c r="V1184" s="2">
        <v>1182</v>
      </c>
      <c r="W1184" s="32" t="str">
        <f t="shared" si="36"/>
        <v/>
      </c>
      <c r="X1184" s="30" t="str">
        <f>IFERROR(SUMPRODUCT((#REF!=V1184)*($P$3:$P$3003)),"")</f>
        <v/>
      </c>
    </row>
    <row r="1185" spans="7:24" x14ac:dyDescent="0.2">
      <c r="G1185" s="2"/>
      <c r="H1185" s="35"/>
      <c r="I1185" s="2"/>
      <c r="J1185" s="2"/>
      <c r="K1185" s="8" t="str">
        <f>IFERROR(VLOOKUP(J1185,data[],2,FALSE),"")</f>
        <v/>
      </c>
      <c r="L1185" s="2"/>
      <c r="M1185" s="2"/>
      <c r="N1185" s="2"/>
      <c r="O1185" s="2"/>
      <c r="P1185" s="8" t="str">
        <f t="shared" si="37"/>
        <v/>
      </c>
      <c r="Q1185" s="2"/>
      <c r="R1185" s="2"/>
      <c r="S1185" s="2"/>
      <c r="T1185" s="2"/>
      <c r="V1185" s="2">
        <v>1183</v>
      </c>
      <c r="W1185" s="32" t="str">
        <f t="shared" si="36"/>
        <v/>
      </c>
      <c r="X1185" s="30" t="str">
        <f>IFERROR(SUMPRODUCT((#REF!=V1185)*($P$3:$P$3003)),"")</f>
        <v/>
      </c>
    </row>
    <row r="1186" spans="7:24" x14ac:dyDescent="0.2">
      <c r="G1186" s="2"/>
      <c r="H1186" s="35"/>
      <c r="I1186" s="2"/>
      <c r="J1186" s="2"/>
      <c r="K1186" s="8" t="str">
        <f>IFERROR(VLOOKUP(J1186,data[],2,FALSE),"")</f>
        <v/>
      </c>
      <c r="L1186" s="2"/>
      <c r="M1186" s="2"/>
      <c r="N1186" s="2"/>
      <c r="O1186" s="2"/>
      <c r="P1186" s="8" t="str">
        <f t="shared" si="37"/>
        <v/>
      </c>
      <c r="Q1186" s="2"/>
      <c r="R1186" s="2"/>
      <c r="S1186" s="2"/>
      <c r="T1186" s="2"/>
      <c r="V1186" s="2">
        <v>1184</v>
      </c>
      <c r="W1186" s="32" t="str">
        <f t="shared" si="36"/>
        <v/>
      </c>
      <c r="X1186" s="30" t="str">
        <f>IFERROR(SUMPRODUCT((#REF!=V1186)*($P$3:$P$3003)),"")</f>
        <v/>
      </c>
    </row>
    <row r="1187" spans="7:24" x14ac:dyDescent="0.2">
      <c r="G1187" s="2"/>
      <c r="H1187" s="35"/>
      <c r="I1187" s="2"/>
      <c r="J1187" s="2"/>
      <c r="K1187" s="8" t="str">
        <f>IFERROR(VLOOKUP(J1187,data[],2,FALSE),"")</f>
        <v/>
      </c>
      <c r="L1187" s="2"/>
      <c r="M1187" s="2"/>
      <c r="N1187" s="2"/>
      <c r="O1187" s="2"/>
      <c r="P1187" s="8" t="str">
        <f t="shared" si="37"/>
        <v/>
      </c>
      <c r="Q1187" s="2"/>
      <c r="R1187" s="2"/>
      <c r="S1187" s="2"/>
      <c r="T1187" s="2"/>
      <c r="V1187" s="2">
        <v>1185</v>
      </c>
      <c r="W1187" s="32" t="str">
        <f t="shared" si="36"/>
        <v/>
      </c>
      <c r="X1187" s="30" t="str">
        <f>IFERROR(SUMPRODUCT((#REF!=V1187)*($P$3:$P$3003)),"")</f>
        <v/>
      </c>
    </row>
    <row r="1188" spans="7:24" x14ac:dyDescent="0.2">
      <c r="G1188" s="2"/>
      <c r="H1188" s="35"/>
      <c r="I1188" s="2"/>
      <c r="J1188" s="2"/>
      <c r="K1188" s="8" t="str">
        <f>IFERROR(VLOOKUP(J1188,data[],2,FALSE),"")</f>
        <v/>
      </c>
      <c r="L1188" s="2"/>
      <c r="M1188" s="2"/>
      <c r="N1188" s="2"/>
      <c r="O1188" s="2"/>
      <c r="P1188" s="8" t="str">
        <f t="shared" si="37"/>
        <v/>
      </c>
      <c r="Q1188" s="2"/>
      <c r="R1188" s="2"/>
      <c r="S1188" s="2"/>
      <c r="T1188" s="2"/>
      <c r="V1188" s="2">
        <v>1186</v>
      </c>
      <c r="W1188" s="32" t="str">
        <f t="shared" si="36"/>
        <v/>
      </c>
      <c r="X1188" s="30" t="str">
        <f>IFERROR(SUMPRODUCT((#REF!=V1188)*($P$3:$P$3003)),"")</f>
        <v/>
      </c>
    </row>
    <row r="1189" spans="7:24" x14ac:dyDescent="0.2">
      <c r="G1189" s="2"/>
      <c r="H1189" s="35"/>
      <c r="I1189" s="2"/>
      <c r="J1189" s="2"/>
      <c r="K1189" s="8" t="str">
        <f>IFERROR(VLOOKUP(J1189,data[],2,FALSE),"")</f>
        <v/>
      </c>
      <c r="L1189" s="2"/>
      <c r="M1189" s="2"/>
      <c r="N1189" s="2"/>
      <c r="O1189" s="2"/>
      <c r="P1189" s="8" t="str">
        <f t="shared" si="37"/>
        <v/>
      </c>
      <c r="Q1189" s="2"/>
      <c r="R1189" s="2"/>
      <c r="S1189" s="2"/>
      <c r="T1189" s="2"/>
      <c r="V1189" s="2">
        <v>1187</v>
      </c>
      <c r="W1189" s="32" t="str">
        <f t="shared" si="36"/>
        <v/>
      </c>
      <c r="X1189" s="30" t="str">
        <f>IFERROR(SUMPRODUCT((#REF!=V1189)*($P$3:$P$3003)),"")</f>
        <v/>
      </c>
    </row>
    <row r="1190" spans="7:24" x14ac:dyDescent="0.2">
      <c r="G1190" s="2"/>
      <c r="H1190" s="35"/>
      <c r="I1190" s="2"/>
      <c r="J1190" s="2"/>
      <c r="K1190" s="8" t="str">
        <f>IFERROR(VLOOKUP(J1190,data[],2,FALSE),"")</f>
        <v/>
      </c>
      <c r="L1190" s="2"/>
      <c r="M1190" s="2"/>
      <c r="N1190" s="2"/>
      <c r="O1190" s="2"/>
      <c r="P1190" s="8" t="str">
        <f t="shared" si="37"/>
        <v/>
      </c>
      <c r="Q1190" s="2"/>
      <c r="R1190" s="2"/>
      <c r="S1190" s="2"/>
      <c r="T1190" s="2"/>
      <c r="V1190" s="2">
        <v>1188</v>
      </c>
      <c r="W1190" s="32" t="str">
        <f t="shared" si="36"/>
        <v/>
      </c>
      <c r="X1190" s="30" t="str">
        <f>IFERROR(SUMPRODUCT((#REF!=V1190)*($P$3:$P$3003)),"")</f>
        <v/>
      </c>
    </row>
    <row r="1191" spans="7:24" x14ac:dyDescent="0.2">
      <c r="G1191" s="2"/>
      <c r="H1191" s="35"/>
      <c r="I1191" s="2"/>
      <c r="J1191" s="2"/>
      <c r="K1191" s="8" t="str">
        <f>IFERROR(VLOOKUP(J1191,data[],2,FALSE),"")</f>
        <v/>
      </c>
      <c r="L1191" s="2"/>
      <c r="M1191" s="2"/>
      <c r="N1191" s="2"/>
      <c r="O1191" s="2"/>
      <c r="P1191" s="8" t="str">
        <f t="shared" si="37"/>
        <v/>
      </c>
      <c r="Q1191" s="2"/>
      <c r="R1191" s="2"/>
      <c r="S1191" s="2"/>
      <c r="T1191" s="2"/>
      <c r="V1191" s="2">
        <v>1189</v>
      </c>
      <c r="W1191" s="32" t="str">
        <f t="shared" si="36"/>
        <v/>
      </c>
      <c r="X1191" s="30" t="str">
        <f>IFERROR(SUMPRODUCT((#REF!=V1191)*($P$3:$P$3003)),"")</f>
        <v/>
      </c>
    </row>
    <row r="1192" spans="7:24" x14ac:dyDescent="0.2">
      <c r="G1192" s="2"/>
      <c r="H1192" s="35"/>
      <c r="I1192" s="2"/>
      <c r="J1192" s="2"/>
      <c r="K1192" s="8" t="str">
        <f>IFERROR(VLOOKUP(J1192,data[],2,FALSE),"")</f>
        <v/>
      </c>
      <c r="L1192" s="2"/>
      <c r="M1192" s="2"/>
      <c r="N1192" s="2"/>
      <c r="O1192" s="2"/>
      <c r="P1192" s="8" t="str">
        <f t="shared" si="37"/>
        <v/>
      </c>
      <c r="Q1192" s="2"/>
      <c r="R1192" s="2"/>
      <c r="S1192" s="2"/>
      <c r="T1192" s="2"/>
      <c r="V1192" s="2">
        <v>1190</v>
      </c>
      <c r="W1192" s="32" t="str">
        <f t="shared" si="36"/>
        <v/>
      </c>
      <c r="X1192" s="30" t="str">
        <f>IFERROR(SUMPRODUCT((#REF!=V1192)*($P$3:$P$3003)),"")</f>
        <v/>
      </c>
    </row>
    <row r="1193" spans="7:24" x14ac:dyDescent="0.2">
      <c r="G1193" s="2"/>
      <c r="H1193" s="35"/>
      <c r="I1193" s="2"/>
      <c r="J1193" s="2"/>
      <c r="K1193" s="8" t="str">
        <f>IFERROR(VLOOKUP(J1193,data[],2,FALSE),"")</f>
        <v/>
      </c>
      <c r="L1193" s="2"/>
      <c r="M1193" s="2"/>
      <c r="N1193" s="2"/>
      <c r="O1193" s="2"/>
      <c r="P1193" s="8" t="str">
        <f t="shared" si="37"/>
        <v/>
      </c>
      <c r="Q1193" s="2"/>
      <c r="R1193" s="2"/>
      <c r="S1193" s="2"/>
      <c r="T1193" s="2"/>
      <c r="V1193" s="2">
        <v>1191</v>
      </c>
      <c r="W1193" s="32" t="str">
        <f t="shared" si="36"/>
        <v/>
      </c>
      <c r="X1193" s="30" t="str">
        <f>IFERROR(SUMPRODUCT((#REF!=V1193)*($P$3:$P$3003)),"")</f>
        <v/>
      </c>
    </row>
    <row r="1194" spans="7:24" x14ac:dyDescent="0.2">
      <c r="G1194" s="2"/>
      <c r="H1194" s="35"/>
      <c r="I1194" s="2"/>
      <c r="J1194" s="2"/>
      <c r="K1194" s="8" t="str">
        <f>IFERROR(VLOOKUP(J1194,data[],2,FALSE),"")</f>
        <v/>
      </c>
      <c r="L1194" s="2"/>
      <c r="M1194" s="2"/>
      <c r="N1194" s="2"/>
      <c r="O1194" s="2"/>
      <c r="P1194" s="8" t="str">
        <f t="shared" si="37"/>
        <v/>
      </c>
      <c r="Q1194" s="2"/>
      <c r="R1194" s="2"/>
      <c r="S1194" s="2"/>
      <c r="T1194" s="2"/>
      <c r="V1194" s="2">
        <v>1192</v>
      </c>
      <c r="W1194" s="32" t="str">
        <f t="shared" si="36"/>
        <v/>
      </c>
      <c r="X1194" s="30" t="str">
        <f>IFERROR(SUMPRODUCT((#REF!=V1194)*($P$3:$P$3003)),"")</f>
        <v/>
      </c>
    </row>
    <row r="1195" spans="7:24" x14ac:dyDescent="0.2">
      <c r="G1195" s="2"/>
      <c r="H1195" s="35"/>
      <c r="I1195" s="2"/>
      <c r="J1195" s="2"/>
      <c r="K1195" s="8" t="str">
        <f>IFERROR(VLOOKUP(J1195,data[],2,FALSE),"")</f>
        <v/>
      </c>
      <c r="L1195" s="2"/>
      <c r="M1195" s="2"/>
      <c r="N1195" s="2"/>
      <c r="O1195" s="2"/>
      <c r="P1195" s="8" t="str">
        <f t="shared" si="37"/>
        <v/>
      </c>
      <c r="Q1195" s="2"/>
      <c r="R1195" s="2"/>
      <c r="S1195" s="2"/>
      <c r="T1195" s="2"/>
      <c r="V1195" s="2">
        <v>1193</v>
      </c>
      <c r="W1195" s="32" t="str">
        <f t="shared" si="36"/>
        <v/>
      </c>
      <c r="X1195" s="30" t="str">
        <f>IFERROR(SUMPRODUCT((#REF!=V1195)*($P$3:$P$3003)),"")</f>
        <v/>
      </c>
    </row>
    <row r="1196" spans="7:24" x14ac:dyDescent="0.2">
      <c r="G1196" s="2"/>
      <c r="H1196" s="35"/>
      <c r="I1196" s="2"/>
      <c r="J1196" s="2"/>
      <c r="K1196" s="8" t="str">
        <f>IFERROR(VLOOKUP(J1196,data[],2,FALSE),"")</f>
        <v/>
      </c>
      <c r="L1196" s="2"/>
      <c r="M1196" s="2"/>
      <c r="N1196" s="2"/>
      <c r="O1196" s="2"/>
      <c r="P1196" s="8" t="str">
        <f t="shared" si="37"/>
        <v/>
      </c>
      <c r="Q1196" s="2"/>
      <c r="R1196" s="2"/>
      <c r="S1196" s="2"/>
      <c r="T1196" s="2"/>
      <c r="V1196" s="2">
        <v>1194</v>
      </c>
      <c r="W1196" s="32" t="str">
        <f t="shared" si="36"/>
        <v/>
      </c>
      <c r="X1196" s="30" t="str">
        <f>IFERROR(SUMPRODUCT((#REF!=V1196)*($P$3:$P$3003)),"")</f>
        <v/>
      </c>
    </row>
    <row r="1197" spans="7:24" x14ac:dyDescent="0.2">
      <c r="G1197" s="2"/>
      <c r="H1197" s="35"/>
      <c r="I1197" s="2"/>
      <c r="J1197" s="2"/>
      <c r="K1197" s="8" t="str">
        <f>IFERROR(VLOOKUP(J1197,data[],2,FALSE),"")</f>
        <v/>
      </c>
      <c r="L1197" s="2"/>
      <c r="M1197" s="2"/>
      <c r="N1197" s="2"/>
      <c r="O1197" s="2"/>
      <c r="P1197" s="8" t="str">
        <f t="shared" si="37"/>
        <v/>
      </c>
      <c r="Q1197" s="2"/>
      <c r="R1197" s="2"/>
      <c r="S1197" s="2"/>
      <c r="T1197" s="2"/>
      <c r="V1197" s="2">
        <v>1195</v>
      </c>
      <c r="W1197" s="32" t="str">
        <f t="shared" si="36"/>
        <v/>
      </c>
      <c r="X1197" s="30" t="str">
        <f>IFERROR(SUMPRODUCT((#REF!=V1197)*($P$3:$P$3003)),"")</f>
        <v/>
      </c>
    </row>
    <row r="1198" spans="7:24" x14ac:dyDescent="0.2">
      <c r="G1198" s="2"/>
      <c r="H1198" s="35"/>
      <c r="I1198" s="2"/>
      <c r="J1198" s="2"/>
      <c r="K1198" s="8" t="str">
        <f>IFERROR(VLOOKUP(J1198,data[],2,FALSE),"")</f>
        <v/>
      </c>
      <c r="L1198" s="2"/>
      <c r="M1198" s="2"/>
      <c r="N1198" s="2"/>
      <c r="O1198" s="2"/>
      <c r="P1198" s="8" t="str">
        <f t="shared" si="37"/>
        <v/>
      </c>
      <c r="Q1198" s="2"/>
      <c r="R1198" s="2"/>
      <c r="S1198" s="2"/>
      <c r="T1198" s="2"/>
      <c r="V1198" s="2">
        <v>1196</v>
      </c>
      <c r="W1198" s="32" t="str">
        <f t="shared" si="36"/>
        <v/>
      </c>
      <c r="X1198" s="30" t="str">
        <f>IFERROR(SUMPRODUCT((#REF!=V1198)*($P$3:$P$3003)),"")</f>
        <v/>
      </c>
    </row>
    <row r="1199" spans="7:24" x14ac:dyDescent="0.2">
      <c r="G1199" s="2"/>
      <c r="H1199" s="35"/>
      <c r="I1199" s="2"/>
      <c r="J1199" s="2"/>
      <c r="K1199" s="8" t="str">
        <f>IFERROR(VLOOKUP(J1199,data[],2,FALSE),"")</f>
        <v/>
      </c>
      <c r="L1199" s="2"/>
      <c r="M1199" s="2"/>
      <c r="N1199" s="2"/>
      <c r="O1199" s="2"/>
      <c r="P1199" s="8" t="str">
        <f t="shared" si="37"/>
        <v/>
      </c>
      <c r="Q1199" s="2"/>
      <c r="R1199" s="2"/>
      <c r="S1199" s="2"/>
      <c r="T1199" s="2"/>
      <c r="V1199" s="2">
        <v>1197</v>
      </c>
      <c r="W1199" s="32" t="str">
        <f t="shared" si="36"/>
        <v/>
      </c>
      <c r="X1199" s="30" t="str">
        <f>IFERROR(SUMPRODUCT((#REF!=V1199)*($P$3:$P$3003)),"")</f>
        <v/>
      </c>
    </row>
    <row r="1200" spans="7:24" x14ac:dyDescent="0.2">
      <c r="G1200" s="2"/>
      <c r="H1200" s="35"/>
      <c r="I1200" s="2"/>
      <c r="J1200" s="2"/>
      <c r="K1200" s="8" t="str">
        <f>IFERROR(VLOOKUP(J1200,data[],2,FALSE),"")</f>
        <v/>
      </c>
      <c r="L1200" s="2"/>
      <c r="M1200" s="2"/>
      <c r="N1200" s="2"/>
      <c r="O1200" s="2"/>
      <c r="P1200" s="8" t="str">
        <f t="shared" si="37"/>
        <v/>
      </c>
      <c r="Q1200" s="2"/>
      <c r="R1200" s="2"/>
      <c r="S1200" s="2"/>
      <c r="T1200" s="2"/>
      <c r="V1200" s="2">
        <v>1198</v>
      </c>
      <c r="W1200" s="32" t="str">
        <f t="shared" si="36"/>
        <v/>
      </c>
      <c r="X1200" s="30" t="str">
        <f>IFERROR(SUMPRODUCT((#REF!=V1200)*($P$3:$P$3003)),"")</f>
        <v/>
      </c>
    </row>
    <row r="1201" spans="7:24" x14ac:dyDescent="0.2">
      <c r="G1201" s="2"/>
      <c r="H1201" s="35"/>
      <c r="I1201" s="2"/>
      <c r="J1201" s="2"/>
      <c r="K1201" s="8" t="str">
        <f>IFERROR(VLOOKUP(J1201,data[],2,FALSE),"")</f>
        <v/>
      </c>
      <c r="L1201" s="2"/>
      <c r="M1201" s="2"/>
      <c r="N1201" s="2"/>
      <c r="O1201" s="2"/>
      <c r="P1201" s="8" t="str">
        <f t="shared" si="37"/>
        <v/>
      </c>
      <c r="Q1201" s="2"/>
      <c r="R1201" s="2"/>
      <c r="S1201" s="2"/>
      <c r="T1201" s="2"/>
      <c r="V1201" s="2">
        <v>1199</v>
      </c>
      <c r="W1201" s="32" t="str">
        <f t="shared" si="36"/>
        <v/>
      </c>
      <c r="X1201" s="30" t="str">
        <f>IFERROR(SUMPRODUCT((#REF!=V1201)*($P$3:$P$3003)),"")</f>
        <v/>
      </c>
    </row>
    <row r="1202" spans="7:24" x14ac:dyDescent="0.2">
      <c r="G1202" s="2"/>
      <c r="H1202" s="35"/>
      <c r="I1202" s="2"/>
      <c r="J1202" s="2"/>
      <c r="K1202" s="8" t="str">
        <f>IFERROR(VLOOKUP(J1202,data[],2,FALSE),"")</f>
        <v/>
      </c>
      <c r="L1202" s="2"/>
      <c r="M1202" s="2"/>
      <c r="N1202" s="2"/>
      <c r="O1202" s="2"/>
      <c r="P1202" s="8" t="str">
        <f t="shared" si="37"/>
        <v/>
      </c>
      <c r="Q1202" s="2"/>
      <c r="R1202" s="2"/>
      <c r="S1202" s="2"/>
      <c r="T1202" s="2"/>
      <c r="V1202" s="2">
        <v>1200</v>
      </c>
      <c r="W1202" s="32" t="str">
        <f t="shared" si="36"/>
        <v/>
      </c>
      <c r="X1202" s="30" t="str">
        <f>IFERROR(SUMPRODUCT((#REF!=V1202)*($P$3:$P$3003)),"")</f>
        <v/>
      </c>
    </row>
    <row r="1203" spans="7:24" x14ac:dyDescent="0.2">
      <c r="G1203" s="2"/>
      <c r="H1203" s="35"/>
      <c r="I1203" s="2"/>
      <c r="J1203" s="2"/>
      <c r="K1203" s="8" t="str">
        <f>IFERROR(VLOOKUP(J1203,data[],2,FALSE),"")</f>
        <v/>
      </c>
      <c r="L1203" s="2"/>
      <c r="M1203" s="2"/>
      <c r="N1203" s="2"/>
      <c r="O1203" s="2"/>
      <c r="P1203" s="8" t="str">
        <f t="shared" si="37"/>
        <v/>
      </c>
      <c r="Q1203" s="2"/>
      <c r="R1203" s="2"/>
      <c r="S1203" s="2"/>
      <c r="T1203" s="2"/>
      <c r="V1203" s="2">
        <v>1201</v>
      </c>
      <c r="W1203" s="32" t="str">
        <f t="shared" si="36"/>
        <v/>
      </c>
      <c r="X1203" s="30" t="str">
        <f>IFERROR(SUMPRODUCT((#REF!=V1203)*($P$3:$P$3003)),"")</f>
        <v/>
      </c>
    </row>
    <row r="1204" spans="7:24" x14ac:dyDescent="0.2">
      <c r="G1204" s="2"/>
      <c r="H1204" s="35"/>
      <c r="I1204" s="2"/>
      <c r="J1204" s="2"/>
      <c r="K1204" s="8" t="str">
        <f>IFERROR(VLOOKUP(J1204,data[],2,FALSE),"")</f>
        <v/>
      </c>
      <c r="L1204" s="2"/>
      <c r="M1204" s="2"/>
      <c r="N1204" s="2"/>
      <c r="O1204" s="2"/>
      <c r="P1204" s="8" t="str">
        <f t="shared" si="37"/>
        <v/>
      </c>
      <c r="Q1204" s="2"/>
      <c r="R1204" s="2"/>
      <c r="S1204" s="2"/>
      <c r="T1204" s="2"/>
      <c r="V1204" s="2">
        <v>1202</v>
      </c>
      <c r="W1204" s="32" t="str">
        <f t="shared" si="36"/>
        <v/>
      </c>
      <c r="X1204" s="30" t="str">
        <f>IFERROR(SUMPRODUCT((#REF!=V1204)*($P$3:$P$3003)),"")</f>
        <v/>
      </c>
    </row>
    <row r="1205" spans="7:24" x14ac:dyDescent="0.2">
      <c r="G1205" s="2"/>
      <c r="H1205" s="35"/>
      <c r="I1205" s="2"/>
      <c r="J1205" s="2"/>
      <c r="K1205" s="8" t="str">
        <f>IFERROR(VLOOKUP(J1205,data[],2,FALSE),"")</f>
        <v/>
      </c>
      <c r="L1205" s="2"/>
      <c r="M1205" s="2"/>
      <c r="N1205" s="2"/>
      <c r="O1205" s="2"/>
      <c r="P1205" s="8" t="str">
        <f t="shared" si="37"/>
        <v/>
      </c>
      <c r="Q1205" s="2"/>
      <c r="R1205" s="2"/>
      <c r="S1205" s="2"/>
      <c r="T1205" s="2"/>
      <c r="V1205" s="2">
        <v>1203</v>
      </c>
      <c r="W1205" s="32" t="str">
        <f t="shared" si="36"/>
        <v/>
      </c>
      <c r="X1205" s="30" t="str">
        <f>IFERROR(SUMPRODUCT((#REF!=V1205)*($P$3:$P$3003)),"")</f>
        <v/>
      </c>
    </row>
    <row r="1206" spans="7:24" x14ac:dyDescent="0.2">
      <c r="G1206" s="2"/>
      <c r="H1206" s="35"/>
      <c r="I1206" s="2"/>
      <c r="J1206" s="2"/>
      <c r="K1206" s="8" t="str">
        <f>IFERROR(VLOOKUP(J1206,data[],2,FALSE),"")</f>
        <v/>
      </c>
      <c r="L1206" s="2"/>
      <c r="M1206" s="2"/>
      <c r="N1206" s="2"/>
      <c r="O1206" s="2"/>
      <c r="P1206" s="8" t="str">
        <f t="shared" si="37"/>
        <v/>
      </c>
      <c r="Q1206" s="2"/>
      <c r="R1206" s="2"/>
      <c r="S1206" s="2"/>
      <c r="T1206" s="2"/>
      <c r="V1206" s="2">
        <v>1204</v>
      </c>
      <c r="W1206" s="32" t="str">
        <f t="shared" si="36"/>
        <v/>
      </c>
      <c r="X1206" s="30" t="str">
        <f>IFERROR(SUMPRODUCT((#REF!=V1206)*($P$3:$P$3003)),"")</f>
        <v/>
      </c>
    </row>
    <row r="1207" spans="7:24" x14ac:dyDescent="0.2">
      <c r="G1207" s="2"/>
      <c r="H1207" s="35"/>
      <c r="I1207" s="2"/>
      <c r="J1207" s="2"/>
      <c r="K1207" s="8" t="str">
        <f>IFERROR(VLOOKUP(J1207,data[],2,FALSE),"")</f>
        <v/>
      </c>
      <c r="L1207" s="2"/>
      <c r="M1207" s="2"/>
      <c r="N1207" s="2"/>
      <c r="O1207" s="2"/>
      <c r="P1207" s="8" t="str">
        <f t="shared" si="37"/>
        <v/>
      </c>
      <c r="Q1207" s="2"/>
      <c r="R1207" s="2"/>
      <c r="S1207" s="2"/>
      <c r="T1207" s="2"/>
      <c r="V1207" s="2">
        <v>1205</v>
      </c>
      <c r="W1207" s="32" t="str">
        <f t="shared" si="36"/>
        <v/>
      </c>
      <c r="X1207" s="30" t="str">
        <f>IFERROR(SUMPRODUCT((#REF!=V1207)*($P$3:$P$3003)),"")</f>
        <v/>
      </c>
    </row>
    <row r="1208" spans="7:24" x14ac:dyDescent="0.2">
      <c r="G1208" s="2"/>
      <c r="H1208" s="35"/>
      <c r="I1208" s="2"/>
      <c r="J1208" s="2"/>
      <c r="K1208" s="8" t="str">
        <f>IFERROR(VLOOKUP(J1208,data[],2,FALSE),"")</f>
        <v/>
      </c>
      <c r="L1208" s="2"/>
      <c r="M1208" s="2"/>
      <c r="N1208" s="2"/>
      <c r="O1208" s="2"/>
      <c r="P1208" s="8" t="str">
        <f t="shared" si="37"/>
        <v/>
      </c>
      <c r="Q1208" s="2"/>
      <c r="R1208" s="2"/>
      <c r="S1208" s="2"/>
      <c r="T1208" s="2"/>
      <c r="V1208" s="2">
        <v>1206</v>
      </c>
      <c r="W1208" s="32" t="str">
        <f t="shared" si="36"/>
        <v/>
      </c>
      <c r="X1208" s="30" t="str">
        <f>IFERROR(SUMPRODUCT((#REF!=V1208)*($P$3:$P$3003)),"")</f>
        <v/>
      </c>
    </row>
    <row r="1209" spans="7:24" x14ac:dyDescent="0.2">
      <c r="G1209" s="2"/>
      <c r="H1209" s="35"/>
      <c r="I1209" s="2"/>
      <c r="J1209" s="2"/>
      <c r="K1209" s="8" t="str">
        <f>IFERROR(VLOOKUP(J1209,data[],2,FALSE),"")</f>
        <v/>
      </c>
      <c r="L1209" s="2"/>
      <c r="M1209" s="2"/>
      <c r="N1209" s="2"/>
      <c r="O1209" s="2"/>
      <c r="P1209" s="8" t="str">
        <f t="shared" si="37"/>
        <v/>
      </c>
      <c r="Q1209" s="2"/>
      <c r="R1209" s="2"/>
      <c r="S1209" s="2"/>
      <c r="T1209" s="2"/>
      <c r="V1209" s="2">
        <v>1207</v>
      </c>
      <c r="W1209" s="32" t="str">
        <f t="shared" si="36"/>
        <v/>
      </c>
      <c r="X1209" s="30" t="str">
        <f>IFERROR(SUMPRODUCT((#REF!=V1209)*($P$3:$P$3003)),"")</f>
        <v/>
      </c>
    </row>
    <row r="1210" spans="7:24" x14ac:dyDescent="0.2">
      <c r="G1210" s="2"/>
      <c r="H1210" s="35"/>
      <c r="I1210" s="2"/>
      <c r="J1210" s="2"/>
      <c r="K1210" s="8" t="str">
        <f>IFERROR(VLOOKUP(J1210,data[],2,FALSE),"")</f>
        <v/>
      </c>
      <c r="L1210" s="2"/>
      <c r="M1210" s="2"/>
      <c r="N1210" s="2"/>
      <c r="O1210" s="2"/>
      <c r="P1210" s="8" t="str">
        <f t="shared" si="37"/>
        <v/>
      </c>
      <c r="Q1210" s="2"/>
      <c r="R1210" s="2"/>
      <c r="S1210" s="2"/>
      <c r="T1210" s="2"/>
      <c r="V1210" s="2">
        <v>1208</v>
      </c>
      <c r="W1210" s="32" t="str">
        <f t="shared" si="36"/>
        <v/>
      </c>
      <c r="X1210" s="30" t="str">
        <f>IFERROR(SUMPRODUCT((#REF!=V1210)*($P$3:$P$3003)),"")</f>
        <v/>
      </c>
    </row>
    <row r="1211" spans="7:24" x14ac:dyDescent="0.2">
      <c r="G1211" s="2"/>
      <c r="H1211" s="35"/>
      <c r="I1211" s="2"/>
      <c r="J1211" s="2"/>
      <c r="K1211" s="8" t="str">
        <f>IFERROR(VLOOKUP(J1211,data[],2,FALSE),"")</f>
        <v/>
      </c>
      <c r="L1211" s="2"/>
      <c r="M1211" s="2"/>
      <c r="N1211" s="2"/>
      <c r="O1211" s="2"/>
      <c r="P1211" s="8" t="str">
        <f t="shared" si="37"/>
        <v/>
      </c>
      <c r="Q1211" s="2"/>
      <c r="R1211" s="2"/>
      <c r="S1211" s="2"/>
      <c r="T1211" s="2"/>
      <c r="V1211" s="2">
        <v>1209</v>
      </c>
      <c r="W1211" s="32" t="str">
        <f t="shared" si="36"/>
        <v/>
      </c>
      <c r="X1211" s="30" t="str">
        <f>IFERROR(SUMPRODUCT((#REF!=V1211)*($P$3:$P$3003)),"")</f>
        <v/>
      </c>
    </row>
    <row r="1212" spans="7:24" x14ac:dyDescent="0.2">
      <c r="G1212" s="2"/>
      <c r="H1212" s="35"/>
      <c r="I1212" s="2"/>
      <c r="J1212" s="2"/>
      <c r="K1212" s="8" t="str">
        <f>IFERROR(VLOOKUP(J1212,data[],2,FALSE),"")</f>
        <v/>
      </c>
      <c r="L1212" s="2"/>
      <c r="M1212" s="2"/>
      <c r="N1212" s="2"/>
      <c r="O1212" s="2"/>
      <c r="P1212" s="8" t="str">
        <f t="shared" si="37"/>
        <v/>
      </c>
      <c r="Q1212" s="2"/>
      <c r="R1212" s="2"/>
      <c r="S1212" s="2"/>
      <c r="T1212" s="2"/>
      <c r="V1212" s="2">
        <v>1210</v>
      </c>
      <c r="W1212" s="32" t="str">
        <f t="shared" si="36"/>
        <v/>
      </c>
      <c r="X1212" s="30" t="str">
        <f>IFERROR(SUMPRODUCT((#REF!=V1212)*($P$3:$P$3003)),"")</f>
        <v/>
      </c>
    </row>
    <row r="1213" spans="7:24" x14ac:dyDescent="0.2">
      <c r="G1213" s="2"/>
      <c r="H1213" s="35"/>
      <c r="I1213" s="2"/>
      <c r="J1213" s="2"/>
      <c r="K1213" s="8" t="str">
        <f>IFERROR(VLOOKUP(J1213,data[],2,FALSE),"")</f>
        <v/>
      </c>
      <c r="L1213" s="2"/>
      <c r="M1213" s="2"/>
      <c r="N1213" s="2"/>
      <c r="O1213" s="2"/>
      <c r="P1213" s="8" t="str">
        <f t="shared" si="37"/>
        <v/>
      </c>
      <c r="Q1213" s="2"/>
      <c r="R1213" s="2"/>
      <c r="S1213" s="2"/>
      <c r="T1213" s="2"/>
      <c r="V1213" s="2">
        <v>1211</v>
      </c>
      <c r="W1213" s="32" t="str">
        <f t="shared" si="36"/>
        <v/>
      </c>
      <c r="X1213" s="30" t="str">
        <f>IFERROR(SUMPRODUCT((#REF!=V1213)*($P$3:$P$3003)),"")</f>
        <v/>
      </c>
    </row>
    <row r="1214" spans="7:24" x14ac:dyDescent="0.2">
      <c r="G1214" s="2"/>
      <c r="H1214" s="35"/>
      <c r="I1214" s="2"/>
      <c r="J1214" s="2"/>
      <c r="K1214" s="8" t="str">
        <f>IFERROR(VLOOKUP(J1214,data[],2,FALSE),"")</f>
        <v/>
      </c>
      <c r="L1214" s="2"/>
      <c r="M1214" s="2"/>
      <c r="N1214" s="2"/>
      <c r="O1214" s="2"/>
      <c r="P1214" s="8" t="str">
        <f t="shared" si="37"/>
        <v/>
      </c>
      <c r="Q1214" s="2"/>
      <c r="R1214" s="2"/>
      <c r="S1214" s="2"/>
      <c r="T1214" s="2"/>
      <c r="V1214" s="2">
        <v>1212</v>
      </c>
      <c r="W1214" s="32" t="str">
        <f t="shared" si="36"/>
        <v/>
      </c>
      <c r="X1214" s="30" t="str">
        <f>IFERROR(SUMPRODUCT((#REF!=V1214)*($P$3:$P$3003)),"")</f>
        <v/>
      </c>
    </row>
    <row r="1215" spans="7:24" x14ac:dyDescent="0.2">
      <c r="G1215" s="2"/>
      <c r="H1215" s="35"/>
      <c r="I1215" s="2"/>
      <c r="J1215" s="2"/>
      <c r="K1215" s="8" t="str">
        <f>IFERROR(VLOOKUP(J1215,data[],2,FALSE),"")</f>
        <v/>
      </c>
      <c r="L1215" s="2"/>
      <c r="M1215" s="2"/>
      <c r="N1215" s="2"/>
      <c r="O1215" s="2"/>
      <c r="P1215" s="8" t="str">
        <f t="shared" si="37"/>
        <v/>
      </c>
      <c r="Q1215" s="2"/>
      <c r="R1215" s="2"/>
      <c r="S1215" s="2"/>
      <c r="T1215" s="2"/>
      <c r="V1215" s="2">
        <v>1213</v>
      </c>
      <c r="W1215" s="32" t="str">
        <f t="shared" si="36"/>
        <v/>
      </c>
      <c r="X1215" s="30" t="str">
        <f>IFERROR(SUMPRODUCT((#REF!=V1215)*($P$3:$P$3003)),"")</f>
        <v/>
      </c>
    </row>
    <row r="1216" spans="7:24" x14ac:dyDescent="0.2">
      <c r="G1216" s="2"/>
      <c r="H1216" s="35"/>
      <c r="I1216" s="2"/>
      <c r="J1216" s="2"/>
      <c r="K1216" s="8" t="str">
        <f>IFERROR(VLOOKUP(J1216,data[],2,FALSE),"")</f>
        <v/>
      </c>
      <c r="L1216" s="2"/>
      <c r="M1216" s="2"/>
      <c r="N1216" s="2"/>
      <c r="O1216" s="2"/>
      <c r="P1216" s="8" t="str">
        <f t="shared" si="37"/>
        <v/>
      </c>
      <c r="Q1216" s="2"/>
      <c r="R1216" s="2"/>
      <c r="S1216" s="2"/>
      <c r="T1216" s="2"/>
      <c r="V1216" s="2">
        <v>1214</v>
      </c>
      <c r="W1216" s="32" t="str">
        <f t="shared" si="36"/>
        <v/>
      </c>
      <c r="X1216" s="30" t="str">
        <f>IFERROR(SUMPRODUCT((#REF!=V1216)*($P$3:$P$3003)),"")</f>
        <v/>
      </c>
    </row>
    <row r="1217" spans="7:24" x14ac:dyDescent="0.2">
      <c r="G1217" s="2"/>
      <c r="H1217" s="35"/>
      <c r="I1217" s="2"/>
      <c r="J1217" s="2"/>
      <c r="K1217" s="8" t="str">
        <f>IFERROR(VLOOKUP(J1217,data[],2,FALSE),"")</f>
        <v/>
      </c>
      <c r="L1217" s="2"/>
      <c r="M1217" s="2"/>
      <c r="N1217" s="2"/>
      <c r="O1217" s="2"/>
      <c r="P1217" s="8" t="str">
        <f t="shared" si="37"/>
        <v/>
      </c>
      <c r="Q1217" s="2"/>
      <c r="R1217" s="2"/>
      <c r="S1217" s="2"/>
      <c r="T1217" s="2"/>
      <c r="V1217" s="2">
        <v>1215</v>
      </c>
      <c r="W1217" s="32" t="str">
        <f t="shared" si="36"/>
        <v/>
      </c>
      <c r="X1217" s="30" t="str">
        <f>IFERROR(SUMPRODUCT((#REF!=V1217)*($P$3:$P$3003)),"")</f>
        <v/>
      </c>
    </row>
    <row r="1218" spans="7:24" x14ac:dyDescent="0.2">
      <c r="G1218" s="2"/>
      <c r="H1218" s="35"/>
      <c r="I1218" s="2"/>
      <c r="J1218" s="2"/>
      <c r="K1218" s="8" t="str">
        <f>IFERROR(VLOOKUP(J1218,data[],2,FALSE),"")</f>
        <v/>
      </c>
      <c r="L1218" s="2"/>
      <c r="M1218" s="2"/>
      <c r="N1218" s="2"/>
      <c r="O1218" s="2"/>
      <c r="P1218" s="8" t="str">
        <f t="shared" si="37"/>
        <v/>
      </c>
      <c r="Q1218" s="2"/>
      <c r="R1218" s="2"/>
      <c r="S1218" s="2"/>
      <c r="T1218" s="2"/>
      <c r="V1218" s="2">
        <v>1216</v>
      </c>
      <c r="W1218" s="32" t="str">
        <f t="shared" si="36"/>
        <v/>
      </c>
      <c r="X1218" s="30" t="str">
        <f>IFERROR(SUMPRODUCT((#REF!=V1218)*($P$3:$P$3003)),"")</f>
        <v/>
      </c>
    </row>
    <row r="1219" spans="7:24" x14ac:dyDescent="0.2">
      <c r="G1219" s="2"/>
      <c r="H1219" s="35"/>
      <c r="I1219" s="2"/>
      <c r="J1219" s="2"/>
      <c r="K1219" s="8" t="str">
        <f>IFERROR(VLOOKUP(J1219,data[],2,FALSE),"")</f>
        <v/>
      </c>
      <c r="L1219" s="2"/>
      <c r="M1219" s="2"/>
      <c r="N1219" s="2"/>
      <c r="O1219" s="2"/>
      <c r="P1219" s="8" t="str">
        <f t="shared" si="37"/>
        <v/>
      </c>
      <c r="Q1219" s="2"/>
      <c r="R1219" s="2"/>
      <c r="S1219" s="2"/>
      <c r="T1219" s="2"/>
      <c r="V1219" s="2">
        <v>1217</v>
      </c>
      <c r="W1219" s="32" t="str">
        <f t="shared" ref="W1219:W1282" si="38">IFERROR(VLOOKUP(V1219,buy,12,FALSE),"")</f>
        <v/>
      </c>
      <c r="X1219" s="30" t="str">
        <f>IFERROR(SUMPRODUCT((#REF!=V1219)*($P$3:$P$3003)),"")</f>
        <v/>
      </c>
    </row>
    <row r="1220" spans="7:24" x14ac:dyDescent="0.2">
      <c r="G1220" s="2"/>
      <c r="H1220" s="35"/>
      <c r="I1220" s="2"/>
      <c r="J1220" s="2"/>
      <c r="K1220" s="8" t="str">
        <f>IFERROR(VLOOKUP(J1220,data[],2,FALSE),"")</f>
        <v/>
      </c>
      <c r="L1220" s="2"/>
      <c r="M1220" s="2"/>
      <c r="N1220" s="2"/>
      <c r="O1220" s="2"/>
      <c r="P1220" s="8" t="str">
        <f t="shared" ref="P1220:P1283" si="39">IF(J1220="","",SUM(L1220:N1220)*(O1220)+(Q1220-R1220))</f>
        <v/>
      </c>
      <c r="Q1220" s="2"/>
      <c r="R1220" s="2"/>
      <c r="S1220" s="2"/>
      <c r="T1220" s="2"/>
      <c r="V1220" s="2">
        <v>1218</v>
      </c>
      <c r="W1220" s="32" t="str">
        <f t="shared" si="38"/>
        <v/>
      </c>
      <c r="X1220" s="30" t="str">
        <f>IFERROR(SUMPRODUCT((#REF!=V1220)*($P$3:$P$3003)),"")</f>
        <v/>
      </c>
    </row>
    <row r="1221" spans="7:24" x14ac:dyDescent="0.2">
      <c r="G1221" s="2"/>
      <c r="H1221" s="35"/>
      <c r="I1221" s="2"/>
      <c r="J1221" s="2"/>
      <c r="K1221" s="8" t="str">
        <f>IFERROR(VLOOKUP(J1221,data[],2,FALSE),"")</f>
        <v/>
      </c>
      <c r="L1221" s="2"/>
      <c r="M1221" s="2"/>
      <c r="N1221" s="2"/>
      <c r="O1221" s="2"/>
      <c r="P1221" s="8" t="str">
        <f t="shared" si="39"/>
        <v/>
      </c>
      <c r="Q1221" s="2"/>
      <c r="R1221" s="2"/>
      <c r="S1221" s="2"/>
      <c r="T1221" s="2"/>
      <c r="V1221" s="2">
        <v>1219</v>
      </c>
      <c r="W1221" s="32" t="str">
        <f t="shared" si="38"/>
        <v/>
      </c>
      <c r="X1221" s="30" t="str">
        <f>IFERROR(SUMPRODUCT((#REF!=V1221)*($P$3:$P$3003)),"")</f>
        <v/>
      </c>
    </row>
    <row r="1222" spans="7:24" x14ac:dyDescent="0.2">
      <c r="G1222" s="2"/>
      <c r="H1222" s="35"/>
      <c r="I1222" s="2"/>
      <c r="J1222" s="2"/>
      <c r="K1222" s="8" t="str">
        <f>IFERROR(VLOOKUP(J1222,data[],2,FALSE),"")</f>
        <v/>
      </c>
      <c r="L1222" s="2"/>
      <c r="M1222" s="2"/>
      <c r="N1222" s="2"/>
      <c r="O1222" s="2"/>
      <c r="P1222" s="8" t="str">
        <f t="shared" si="39"/>
        <v/>
      </c>
      <c r="Q1222" s="2"/>
      <c r="R1222" s="2"/>
      <c r="S1222" s="2"/>
      <c r="T1222" s="2"/>
      <c r="V1222" s="2">
        <v>1220</v>
      </c>
      <c r="W1222" s="32" t="str">
        <f t="shared" si="38"/>
        <v/>
      </c>
      <c r="X1222" s="30" t="str">
        <f>IFERROR(SUMPRODUCT((#REF!=V1222)*($P$3:$P$3003)),"")</f>
        <v/>
      </c>
    </row>
    <row r="1223" spans="7:24" x14ac:dyDescent="0.2">
      <c r="G1223" s="2"/>
      <c r="H1223" s="35"/>
      <c r="I1223" s="2"/>
      <c r="J1223" s="2"/>
      <c r="K1223" s="8" t="str">
        <f>IFERROR(VLOOKUP(J1223,data[],2,FALSE),"")</f>
        <v/>
      </c>
      <c r="L1223" s="2"/>
      <c r="M1223" s="2"/>
      <c r="N1223" s="2"/>
      <c r="O1223" s="2"/>
      <c r="P1223" s="8" t="str">
        <f t="shared" si="39"/>
        <v/>
      </c>
      <c r="Q1223" s="2"/>
      <c r="R1223" s="2"/>
      <c r="S1223" s="2"/>
      <c r="T1223" s="2"/>
      <c r="V1223" s="2">
        <v>1221</v>
      </c>
      <c r="W1223" s="32" t="str">
        <f t="shared" si="38"/>
        <v/>
      </c>
      <c r="X1223" s="30" t="str">
        <f>IFERROR(SUMPRODUCT((#REF!=V1223)*($P$3:$P$3003)),"")</f>
        <v/>
      </c>
    </row>
    <row r="1224" spans="7:24" x14ac:dyDescent="0.2">
      <c r="G1224" s="2"/>
      <c r="H1224" s="35"/>
      <c r="I1224" s="2"/>
      <c r="J1224" s="2"/>
      <c r="K1224" s="8" t="str">
        <f>IFERROR(VLOOKUP(J1224,data[],2,FALSE),"")</f>
        <v/>
      </c>
      <c r="L1224" s="2"/>
      <c r="M1224" s="2"/>
      <c r="N1224" s="2"/>
      <c r="O1224" s="2"/>
      <c r="P1224" s="8" t="str">
        <f t="shared" si="39"/>
        <v/>
      </c>
      <c r="Q1224" s="2"/>
      <c r="R1224" s="2"/>
      <c r="S1224" s="2"/>
      <c r="T1224" s="2"/>
      <c r="V1224" s="2">
        <v>1222</v>
      </c>
      <c r="W1224" s="32" t="str">
        <f t="shared" si="38"/>
        <v/>
      </c>
      <c r="X1224" s="30" t="str">
        <f>IFERROR(SUMPRODUCT((#REF!=V1224)*($P$3:$P$3003)),"")</f>
        <v/>
      </c>
    </row>
    <row r="1225" spans="7:24" x14ac:dyDescent="0.2">
      <c r="G1225" s="2"/>
      <c r="H1225" s="35"/>
      <c r="I1225" s="2"/>
      <c r="J1225" s="2"/>
      <c r="K1225" s="8" t="str">
        <f>IFERROR(VLOOKUP(J1225,data[],2,FALSE),"")</f>
        <v/>
      </c>
      <c r="L1225" s="2"/>
      <c r="M1225" s="2"/>
      <c r="N1225" s="2"/>
      <c r="O1225" s="2"/>
      <c r="P1225" s="8" t="str">
        <f t="shared" si="39"/>
        <v/>
      </c>
      <c r="Q1225" s="2"/>
      <c r="R1225" s="2"/>
      <c r="S1225" s="2"/>
      <c r="T1225" s="2"/>
    </row>
    <row r="1226" spans="7:24" x14ac:dyDescent="0.2">
      <c r="G1226" s="2"/>
      <c r="H1226" s="35"/>
      <c r="I1226" s="2"/>
      <c r="J1226" s="2"/>
      <c r="K1226" s="8" t="str">
        <f>IFERROR(VLOOKUP(J1226,data[],2,FALSE),"")</f>
        <v/>
      </c>
      <c r="L1226" s="2"/>
      <c r="M1226" s="2"/>
      <c r="N1226" s="2"/>
      <c r="O1226" s="2"/>
      <c r="P1226" s="8" t="str">
        <f t="shared" si="39"/>
        <v/>
      </c>
      <c r="Q1226" s="2"/>
      <c r="R1226" s="2"/>
      <c r="S1226" s="2"/>
      <c r="T1226" s="2"/>
    </row>
    <row r="1227" spans="7:24" x14ac:dyDescent="0.2">
      <c r="G1227" s="2"/>
      <c r="H1227" s="35"/>
      <c r="I1227" s="2"/>
      <c r="J1227" s="2"/>
      <c r="K1227" s="8" t="str">
        <f>IFERROR(VLOOKUP(J1227,data[],2,FALSE),"")</f>
        <v/>
      </c>
      <c r="L1227" s="2"/>
      <c r="M1227" s="2"/>
      <c r="N1227" s="2"/>
      <c r="O1227" s="2"/>
      <c r="P1227" s="8" t="str">
        <f t="shared" si="39"/>
        <v/>
      </c>
      <c r="Q1227" s="2"/>
      <c r="R1227" s="2"/>
      <c r="S1227" s="2"/>
      <c r="T1227" s="2"/>
    </row>
    <row r="1228" spans="7:24" x14ac:dyDescent="0.2">
      <c r="G1228" s="2"/>
      <c r="H1228" s="35"/>
      <c r="I1228" s="2"/>
      <c r="J1228" s="2"/>
      <c r="K1228" s="8" t="str">
        <f>IFERROR(VLOOKUP(J1228,data[],2,FALSE),"")</f>
        <v/>
      </c>
      <c r="L1228" s="2"/>
      <c r="M1228" s="2"/>
      <c r="N1228" s="2"/>
      <c r="O1228" s="2"/>
      <c r="P1228" s="8" t="str">
        <f t="shared" si="39"/>
        <v/>
      </c>
      <c r="Q1228" s="2"/>
      <c r="R1228" s="2"/>
      <c r="S1228" s="2"/>
      <c r="T1228" s="2"/>
    </row>
    <row r="1229" spans="7:24" x14ac:dyDescent="0.2">
      <c r="G1229" s="2"/>
      <c r="H1229" s="35"/>
      <c r="I1229" s="2"/>
      <c r="J1229" s="2"/>
      <c r="K1229" s="8" t="str">
        <f>IFERROR(VLOOKUP(J1229,data[],2,FALSE),"")</f>
        <v/>
      </c>
      <c r="L1229" s="2"/>
      <c r="M1229" s="2"/>
      <c r="N1229" s="2"/>
      <c r="O1229" s="2"/>
      <c r="P1229" s="8" t="str">
        <f t="shared" si="39"/>
        <v/>
      </c>
      <c r="Q1229" s="2"/>
      <c r="R1229" s="2"/>
      <c r="S1229" s="2"/>
      <c r="T1229" s="2"/>
    </row>
    <row r="1230" spans="7:24" x14ac:dyDescent="0.2">
      <c r="G1230" s="2"/>
      <c r="H1230" s="35"/>
      <c r="I1230" s="2"/>
      <c r="J1230" s="2"/>
      <c r="K1230" s="8" t="str">
        <f>IFERROR(VLOOKUP(J1230,data[],2,FALSE),"")</f>
        <v/>
      </c>
      <c r="L1230" s="2"/>
      <c r="M1230" s="2"/>
      <c r="N1230" s="2"/>
      <c r="O1230" s="2"/>
      <c r="P1230" s="8" t="str">
        <f t="shared" si="39"/>
        <v/>
      </c>
      <c r="Q1230" s="2"/>
      <c r="R1230" s="2"/>
      <c r="S1230" s="2"/>
      <c r="T1230" s="2"/>
    </row>
    <row r="1231" spans="7:24" x14ac:dyDescent="0.2">
      <c r="G1231" s="2"/>
      <c r="H1231" s="35"/>
      <c r="I1231" s="2"/>
      <c r="J1231" s="2"/>
      <c r="K1231" s="8" t="str">
        <f>IFERROR(VLOOKUP(J1231,data[],2,FALSE),"")</f>
        <v/>
      </c>
      <c r="L1231" s="2"/>
      <c r="M1231" s="2"/>
      <c r="N1231" s="2"/>
      <c r="O1231" s="2"/>
      <c r="P1231" s="8" t="str">
        <f t="shared" si="39"/>
        <v/>
      </c>
      <c r="Q1231" s="2"/>
      <c r="R1231" s="2"/>
      <c r="S1231" s="2"/>
      <c r="T1231" s="2"/>
    </row>
    <row r="1232" spans="7:24" x14ac:dyDescent="0.2">
      <c r="G1232" s="2"/>
      <c r="H1232" s="35"/>
      <c r="I1232" s="2"/>
      <c r="J1232" s="2"/>
      <c r="K1232" s="8" t="str">
        <f>IFERROR(VLOOKUP(J1232,data[],2,FALSE),"")</f>
        <v/>
      </c>
      <c r="L1232" s="2"/>
      <c r="M1232" s="2"/>
      <c r="N1232" s="2"/>
      <c r="O1232" s="2"/>
      <c r="P1232" s="8" t="str">
        <f t="shared" si="39"/>
        <v/>
      </c>
      <c r="Q1232" s="2"/>
      <c r="R1232" s="2"/>
      <c r="S1232" s="2"/>
      <c r="T1232" s="2"/>
    </row>
    <row r="1233" spans="7:20" x14ac:dyDescent="0.2">
      <c r="G1233" s="2"/>
      <c r="H1233" s="35"/>
      <c r="I1233" s="2"/>
      <c r="J1233" s="2"/>
      <c r="K1233" s="8" t="str">
        <f>IFERROR(VLOOKUP(J1233,data[],2,FALSE),"")</f>
        <v/>
      </c>
      <c r="L1233" s="2"/>
      <c r="M1233" s="2"/>
      <c r="N1233" s="2"/>
      <c r="O1233" s="2"/>
      <c r="P1233" s="8" t="str">
        <f t="shared" si="39"/>
        <v/>
      </c>
      <c r="Q1233" s="2"/>
      <c r="R1233" s="2"/>
      <c r="S1233" s="2"/>
      <c r="T1233" s="2"/>
    </row>
    <row r="1234" spans="7:20" x14ac:dyDescent="0.2">
      <c r="G1234" s="2"/>
      <c r="H1234" s="35"/>
      <c r="I1234" s="2"/>
      <c r="J1234" s="2"/>
      <c r="K1234" s="8" t="str">
        <f>IFERROR(VLOOKUP(J1234,data[],2,FALSE),"")</f>
        <v/>
      </c>
      <c r="L1234" s="2"/>
      <c r="M1234" s="2"/>
      <c r="N1234" s="2"/>
      <c r="O1234" s="2"/>
      <c r="P1234" s="8" t="str">
        <f t="shared" si="39"/>
        <v/>
      </c>
      <c r="Q1234" s="2"/>
      <c r="R1234" s="2"/>
      <c r="S1234" s="2"/>
      <c r="T1234" s="2"/>
    </row>
    <row r="1235" spans="7:20" x14ac:dyDescent="0.2">
      <c r="G1235" s="2"/>
      <c r="H1235" s="35"/>
      <c r="I1235" s="2"/>
      <c r="J1235" s="2"/>
      <c r="K1235" s="8" t="str">
        <f>IFERROR(VLOOKUP(J1235,data[],2,FALSE),"")</f>
        <v/>
      </c>
      <c r="L1235" s="2"/>
      <c r="M1235" s="2"/>
      <c r="N1235" s="2"/>
      <c r="O1235" s="2"/>
      <c r="P1235" s="8" t="str">
        <f t="shared" si="39"/>
        <v/>
      </c>
      <c r="Q1235" s="2"/>
      <c r="R1235" s="2"/>
      <c r="S1235" s="2"/>
      <c r="T1235" s="2"/>
    </row>
    <row r="1236" spans="7:20" x14ac:dyDescent="0.2">
      <c r="G1236" s="2"/>
      <c r="H1236" s="35"/>
      <c r="I1236" s="2"/>
      <c r="J1236" s="2"/>
      <c r="K1236" s="8" t="str">
        <f>IFERROR(VLOOKUP(J1236,data[],2,FALSE),"")</f>
        <v/>
      </c>
      <c r="L1236" s="2"/>
      <c r="M1236" s="2"/>
      <c r="N1236" s="2"/>
      <c r="O1236" s="2"/>
      <c r="P1236" s="8" t="str">
        <f t="shared" si="39"/>
        <v/>
      </c>
      <c r="Q1236" s="2"/>
      <c r="R1236" s="2"/>
      <c r="S1236" s="2"/>
      <c r="T1236" s="2"/>
    </row>
    <row r="1237" spans="7:20" x14ac:dyDescent="0.2">
      <c r="G1237" s="2"/>
      <c r="H1237" s="35"/>
      <c r="I1237" s="2"/>
      <c r="J1237" s="2"/>
      <c r="K1237" s="8" t="str">
        <f>IFERROR(VLOOKUP(J1237,data[],2,FALSE),"")</f>
        <v/>
      </c>
      <c r="L1237" s="2"/>
      <c r="M1237" s="2"/>
      <c r="N1237" s="2"/>
      <c r="O1237" s="2"/>
      <c r="P1237" s="8" t="str">
        <f t="shared" si="39"/>
        <v/>
      </c>
      <c r="Q1237" s="2"/>
      <c r="R1237" s="2"/>
      <c r="S1237" s="2"/>
      <c r="T1237" s="2"/>
    </row>
    <row r="1238" spans="7:20" x14ac:dyDescent="0.2">
      <c r="G1238" s="2"/>
      <c r="H1238" s="35"/>
      <c r="I1238" s="2"/>
      <c r="J1238" s="2"/>
      <c r="K1238" s="8" t="str">
        <f>IFERROR(VLOOKUP(J1238,data[],2,FALSE),"")</f>
        <v/>
      </c>
      <c r="L1238" s="2"/>
      <c r="M1238" s="2"/>
      <c r="N1238" s="2"/>
      <c r="O1238" s="2"/>
      <c r="P1238" s="8" t="str">
        <f t="shared" si="39"/>
        <v/>
      </c>
      <c r="Q1238" s="2"/>
      <c r="R1238" s="2"/>
      <c r="S1238" s="2"/>
      <c r="T1238" s="2"/>
    </row>
    <row r="1239" spans="7:20" x14ac:dyDescent="0.2">
      <c r="G1239" s="2"/>
      <c r="H1239" s="35"/>
      <c r="I1239" s="2"/>
      <c r="J1239" s="2"/>
      <c r="K1239" s="8" t="str">
        <f>IFERROR(VLOOKUP(J1239,data[],2,FALSE),"")</f>
        <v/>
      </c>
      <c r="L1239" s="2"/>
      <c r="M1239" s="2"/>
      <c r="N1239" s="2"/>
      <c r="O1239" s="2"/>
      <c r="P1239" s="8" t="str">
        <f t="shared" si="39"/>
        <v/>
      </c>
      <c r="Q1239" s="2"/>
      <c r="R1239" s="2"/>
      <c r="S1239" s="2"/>
      <c r="T1239" s="2"/>
    </row>
    <row r="1240" spans="7:20" x14ac:dyDescent="0.2">
      <c r="G1240" s="2"/>
      <c r="H1240" s="35"/>
      <c r="I1240" s="2"/>
      <c r="J1240" s="2"/>
      <c r="K1240" s="8" t="str">
        <f>IFERROR(VLOOKUP(J1240,data[],2,FALSE),"")</f>
        <v/>
      </c>
      <c r="L1240" s="2"/>
      <c r="M1240" s="2"/>
      <c r="N1240" s="2"/>
      <c r="O1240" s="2"/>
      <c r="P1240" s="8" t="str">
        <f t="shared" si="39"/>
        <v/>
      </c>
      <c r="Q1240" s="2"/>
      <c r="R1240" s="2"/>
      <c r="S1240" s="2"/>
      <c r="T1240" s="2"/>
    </row>
    <row r="1241" spans="7:20" x14ac:dyDescent="0.2">
      <c r="G1241" s="2"/>
      <c r="H1241" s="35"/>
      <c r="I1241" s="2"/>
      <c r="J1241" s="2"/>
      <c r="K1241" s="8" t="str">
        <f>IFERROR(VLOOKUP(J1241,data[],2,FALSE),"")</f>
        <v/>
      </c>
      <c r="L1241" s="2"/>
      <c r="M1241" s="2"/>
      <c r="N1241" s="2"/>
      <c r="O1241" s="2"/>
      <c r="P1241" s="8" t="str">
        <f t="shared" si="39"/>
        <v/>
      </c>
      <c r="Q1241" s="2"/>
      <c r="R1241" s="2"/>
      <c r="S1241" s="2"/>
      <c r="T1241" s="2"/>
    </row>
    <row r="1242" spans="7:20" x14ac:dyDescent="0.2">
      <c r="G1242" s="2"/>
      <c r="H1242" s="35"/>
      <c r="I1242" s="2"/>
      <c r="J1242" s="2"/>
      <c r="K1242" s="8" t="str">
        <f>IFERROR(VLOOKUP(J1242,data[],2,FALSE),"")</f>
        <v/>
      </c>
      <c r="L1242" s="2"/>
      <c r="M1242" s="2"/>
      <c r="N1242" s="2"/>
      <c r="O1242" s="2"/>
      <c r="P1242" s="8" t="str">
        <f t="shared" si="39"/>
        <v/>
      </c>
      <c r="Q1242" s="2"/>
      <c r="R1242" s="2"/>
      <c r="S1242" s="2"/>
      <c r="T1242" s="2"/>
    </row>
    <row r="1243" spans="7:20" x14ac:dyDescent="0.2">
      <c r="G1243" s="2"/>
      <c r="H1243" s="35"/>
      <c r="I1243" s="2"/>
      <c r="J1243" s="2"/>
      <c r="K1243" s="8" t="str">
        <f>IFERROR(VLOOKUP(J1243,data[],2,FALSE),"")</f>
        <v/>
      </c>
      <c r="L1243" s="2"/>
      <c r="M1243" s="2"/>
      <c r="N1243" s="2"/>
      <c r="O1243" s="2"/>
      <c r="P1243" s="8" t="str">
        <f t="shared" si="39"/>
        <v/>
      </c>
      <c r="Q1243" s="2"/>
      <c r="R1243" s="2"/>
      <c r="S1243" s="2"/>
      <c r="T1243" s="2"/>
    </row>
    <row r="1244" spans="7:20" x14ac:dyDescent="0.2">
      <c r="G1244" s="2"/>
      <c r="H1244" s="35"/>
      <c r="I1244" s="2"/>
      <c r="J1244" s="2"/>
      <c r="K1244" s="8" t="str">
        <f>IFERROR(VLOOKUP(J1244,data[],2,FALSE),"")</f>
        <v/>
      </c>
      <c r="L1244" s="2"/>
      <c r="M1244" s="2"/>
      <c r="N1244" s="2"/>
      <c r="O1244" s="2"/>
      <c r="P1244" s="8" t="str">
        <f t="shared" si="39"/>
        <v/>
      </c>
      <c r="Q1244" s="2"/>
      <c r="R1244" s="2"/>
      <c r="S1244" s="2"/>
      <c r="T1244" s="2"/>
    </row>
    <row r="1245" spans="7:20" x14ac:dyDescent="0.2">
      <c r="G1245" s="2"/>
      <c r="H1245" s="35"/>
      <c r="I1245" s="2"/>
      <c r="J1245" s="2"/>
      <c r="K1245" s="8" t="str">
        <f>IFERROR(VLOOKUP(J1245,data[],2,FALSE),"")</f>
        <v/>
      </c>
      <c r="L1245" s="2"/>
      <c r="M1245" s="2"/>
      <c r="N1245" s="2"/>
      <c r="O1245" s="2"/>
      <c r="P1245" s="8" t="str">
        <f t="shared" si="39"/>
        <v/>
      </c>
      <c r="Q1245" s="2"/>
      <c r="R1245" s="2"/>
      <c r="S1245" s="2"/>
      <c r="T1245" s="2"/>
    </row>
    <row r="1246" spans="7:20" x14ac:dyDescent="0.2">
      <c r="G1246" s="2"/>
      <c r="H1246" s="35"/>
      <c r="I1246" s="2"/>
      <c r="J1246" s="2"/>
      <c r="K1246" s="8" t="str">
        <f>IFERROR(VLOOKUP(J1246,data[],2,FALSE),"")</f>
        <v/>
      </c>
      <c r="L1246" s="2"/>
      <c r="M1246" s="2"/>
      <c r="N1246" s="2"/>
      <c r="O1246" s="2"/>
      <c r="P1246" s="8" t="str">
        <f t="shared" si="39"/>
        <v/>
      </c>
      <c r="Q1246" s="2"/>
      <c r="R1246" s="2"/>
      <c r="S1246" s="2"/>
      <c r="T1246" s="2"/>
    </row>
    <row r="1247" spans="7:20" x14ac:dyDescent="0.2">
      <c r="G1247" s="2"/>
      <c r="H1247" s="35"/>
      <c r="I1247" s="2"/>
      <c r="J1247" s="2"/>
      <c r="K1247" s="8" t="str">
        <f>IFERROR(VLOOKUP(J1247,data[],2,FALSE),"")</f>
        <v/>
      </c>
      <c r="L1247" s="2"/>
      <c r="M1247" s="2"/>
      <c r="N1247" s="2"/>
      <c r="O1247" s="2"/>
      <c r="P1247" s="8" t="str">
        <f t="shared" si="39"/>
        <v/>
      </c>
      <c r="Q1247" s="2"/>
      <c r="R1247" s="2"/>
      <c r="S1247" s="2"/>
      <c r="T1247" s="2"/>
    </row>
    <row r="1248" spans="7:20" x14ac:dyDescent="0.2">
      <c r="G1248" s="2"/>
      <c r="H1248" s="35"/>
      <c r="I1248" s="2"/>
      <c r="J1248" s="2"/>
      <c r="K1248" s="8" t="str">
        <f>IFERROR(VLOOKUP(J1248,data[],2,FALSE),"")</f>
        <v/>
      </c>
      <c r="L1248" s="2"/>
      <c r="M1248" s="2"/>
      <c r="N1248" s="2"/>
      <c r="O1248" s="2"/>
      <c r="P1248" s="8" t="str">
        <f t="shared" si="39"/>
        <v/>
      </c>
      <c r="Q1248" s="2"/>
      <c r="R1248" s="2"/>
      <c r="S1248" s="2"/>
      <c r="T1248" s="2"/>
    </row>
    <row r="1249" spans="7:20" x14ac:dyDescent="0.2">
      <c r="G1249" s="2"/>
      <c r="H1249" s="35"/>
      <c r="I1249" s="2"/>
      <c r="J1249" s="2"/>
      <c r="K1249" s="8" t="str">
        <f>IFERROR(VLOOKUP(J1249,data[],2,FALSE),"")</f>
        <v/>
      </c>
      <c r="L1249" s="2"/>
      <c r="M1249" s="2"/>
      <c r="N1249" s="2"/>
      <c r="O1249" s="2"/>
      <c r="P1249" s="8" t="str">
        <f t="shared" si="39"/>
        <v/>
      </c>
      <c r="Q1249" s="2"/>
      <c r="R1249" s="2"/>
      <c r="S1249" s="2"/>
      <c r="T1249" s="2"/>
    </row>
    <row r="1250" spans="7:20" x14ac:dyDescent="0.2">
      <c r="G1250" s="2"/>
      <c r="H1250" s="35"/>
      <c r="I1250" s="2"/>
      <c r="J1250" s="2"/>
      <c r="K1250" s="8" t="str">
        <f>IFERROR(VLOOKUP(J1250,data[],2,FALSE),"")</f>
        <v/>
      </c>
      <c r="L1250" s="2"/>
      <c r="M1250" s="2"/>
      <c r="N1250" s="2"/>
      <c r="O1250" s="2"/>
      <c r="P1250" s="8" t="str">
        <f t="shared" si="39"/>
        <v/>
      </c>
      <c r="Q1250" s="2"/>
      <c r="R1250" s="2"/>
      <c r="S1250" s="2"/>
      <c r="T1250" s="2"/>
    </row>
    <row r="1251" spans="7:20" x14ac:dyDescent="0.2">
      <c r="G1251" s="2"/>
      <c r="H1251" s="35"/>
      <c r="I1251" s="2"/>
      <c r="J1251" s="2"/>
      <c r="K1251" s="8" t="str">
        <f>IFERROR(VLOOKUP(J1251,data[],2,FALSE),"")</f>
        <v/>
      </c>
      <c r="L1251" s="2"/>
      <c r="M1251" s="2"/>
      <c r="N1251" s="2"/>
      <c r="O1251" s="2"/>
      <c r="P1251" s="8" t="str">
        <f t="shared" si="39"/>
        <v/>
      </c>
      <c r="Q1251" s="2"/>
      <c r="R1251" s="2"/>
      <c r="S1251" s="2"/>
      <c r="T1251" s="2"/>
    </row>
    <row r="1252" spans="7:20" x14ac:dyDescent="0.2">
      <c r="G1252" s="2"/>
      <c r="H1252" s="35"/>
      <c r="I1252" s="2"/>
      <c r="J1252" s="2"/>
      <c r="K1252" s="8" t="str">
        <f>IFERROR(VLOOKUP(J1252,data[],2,FALSE),"")</f>
        <v/>
      </c>
      <c r="L1252" s="2"/>
      <c r="M1252" s="2"/>
      <c r="N1252" s="2"/>
      <c r="O1252" s="2"/>
      <c r="P1252" s="8" t="str">
        <f t="shared" si="39"/>
        <v/>
      </c>
      <c r="Q1252" s="2"/>
      <c r="R1252" s="2"/>
      <c r="S1252" s="2"/>
      <c r="T1252" s="2"/>
    </row>
    <row r="1253" spans="7:20" x14ac:dyDescent="0.2">
      <c r="G1253" s="2"/>
      <c r="H1253" s="35"/>
      <c r="I1253" s="2"/>
      <c r="J1253" s="2"/>
      <c r="K1253" s="8" t="str">
        <f>IFERROR(VLOOKUP(J1253,data[],2,FALSE),"")</f>
        <v/>
      </c>
      <c r="L1253" s="2"/>
      <c r="M1253" s="2"/>
      <c r="N1253" s="2"/>
      <c r="O1253" s="2"/>
      <c r="P1253" s="8" t="str">
        <f t="shared" si="39"/>
        <v/>
      </c>
      <c r="Q1253" s="2"/>
      <c r="R1253" s="2"/>
      <c r="S1253" s="2"/>
      <c r="T1253" s="2"/>
    </row>
    <row r="1254" spans="7:20" x14ac:dyDescent="0.2">
      <c r="G1254" s="2"/>
      <c r="H1254" s="35"/>
      <c r="I1254" s="2"/>
      <c r="J1254" s="2"/>
      <c r="K1254" s="8" t="str">
        <f>IFERROR(VLOOKUP(J1254,data[],2,FALSE),"")</f>
        <v/>
      </c>
      <c r="L1254" s="2"/>
      <c r="M1254" s="2"/>
      <c r="N1254" s="2"/>
      <c r="O1254" s="2"/>
      <c r="P1254" s="8" t="str">
        <f t="shared" si="39"/>
        <v/>
      </c>
      <c r="Q1254" s="2"/>
      <c r="R1254" s="2"/>
      <c r="S1254" s="2"/>
      <c r="T1254" s="2"/>
    </row>
    <row r="1255" spans="7:20" x14ac:dyDescent="0.2">
      <c r="G1255" s="2"/>
      <c r="H1255" s="35"/>
      <c r="I1255" s="2"/>
      <c r="J1255" s="2"/>
      <c r="K1255" s="8" t="str">
        <f>IFERROR(VLOOKUP(J1255,data[],2,FALSE),"")</f>
        <v/>
      </c>
      <c r="L1255" s="2"/>
      <c r="M1255" s="2"/>
      <c r="N1255" s="2"/>
      <c r="O1255" s="2"/>
      <c r="P1255" s="8" t="str">
        <f t="shared" si="39"/>
        <v/>
      </c>
      <c r="Q1255" s="2"/>
      <c r="R1255" s="2"/>
      <c r="S1255" s="2"/>
      <c r="T1255" s="2"/>
    </row>
    <row r="1256" spans="7:20" x14ac:dyDescent="0.2">
      <c r="G1256" s="2"/>
      <c r="H1256" s="35"/>
      <c r="I1256" s="2"/>
      <c r="J1256" s="2"/>
      <c r="K1256" s="8" t="str">
        <f>IFERROR(VLOOKUP(J1256,data[],2,FALSE),"")</f>
        <v/>
      </c>
      <c r="L1256" s="2"/>
      <c r="M1256" s="2"/>
      <c r="N1256" s="2"/>
      <c r="O1256" s="2"/>
      <c r="P1256" s="8" t="str">
        <f t="shared" si="39"/>
        <v/>
      </c>
      <c r="Q1256" s="2"/>
      <c r="R1256" s="2"/>
      <c r="S1256" s="2"/>
      <c r="T1256" s="2"/>
    </row>
    <row r="1257" spans="7:20" x14ac:dyDescent="0.2">
      <c r="G1257" s="2"/>
      <c r="H1257" s="35"/>
      <c r="I1257" s="2"/>
      <c r="J1257" s="2"/>
      <c r="K1257" s="8" t="str">
        <f>IFERROR(VLOOKUP(J1257,data[],2,FALSE),"")</f>
        <v/>
      </c>
      <c r="L1257" s="2"/>
      <c r="M1257" s="2"/>
      <c r="N1257" s="2"/>
      <c r="O1257" s="2"/>
      <c r="P1257" s="8" t="str">
        <f t="shared" si="39"/>
        <v/>
      </c>
      <c r="Q1257" s="2"/>
      <c r="R1257" s="2"/>
      <c r="S1257" s="2"/>
      <c r="T1257" s="2"/>
    </row>
    <row r="1258" spans="7:20" x14ac:dyDescent="0.2">
      <c r="G1258" s="2"/>
      <c r="H1258" s="35"/>
      <c r="I1258" s="2"/>
      <c r="J1258" s="2"/>
      <c r="K1258" s="8" t="str">
        <f>IFERROR(VLOOKUP(J1258,data[],2,FALSE),"")</f>
        <v/>
      </c>
      <c r="L1258" s="2"/>
      <c r="M1258" s="2"/>
      <c r="N1258" s="2"/>
      <c r="O1258" s="2"/>
      <c r="P1258" s="8" t="str">
        <f t="shared" si="39"/>
        <v/>
      </c>
      <c r="Q1258" s="2"/>
      <c r="R1258" s="2"/>
      <c r="S1258" s="2"/>
      <c r="T1258" s="2"/>
    </row>
    <row r="1259" spans="7:20" x14ac:dyDescent="0.2">
      <c r="G1259" s="2"/>
      <c r="H1259" s="35"/>
      <c r="I1259" s="2"/>
      <c r="J1259" s="2"/>
      <c r="K1259" s="8" t="str">
        <f>IFERROR(VLOOKUP(J1259,data[],2,FALSE),"")</f>
        <v/>
      </c>
      <c r="L1259" s="2"/>
      <c r="M1259" s="2"/>
      <c r="N1259" s="2"/>
      <c r="O1259" s="2"/>
      <c r="P1259" s="8" t="str">
        <f t="shared" si="39"/>
        <v/>
      </c>
      <c r="Q1259" s="2"/>
      <c r="R1259" s="2"/>
      <c r="S1259" s="2"/>
      <c r="T1259" s="2"/>
    </row>
    <row r="1260" spans="7:20" x14ac:dyDescent="0.2">
      <c r="G1260" s="2"/>
      <c r="H1260" s="35"/>
      <c r="I1260" s="2"/>
      <c r="J1260" s="2"/>
      <c r="K1260" s="8" t="str">
        <f>IFERROR(VLOOKUP(J1260,data[],2,FALSE),"")</f>
        <v/>
      </c>
      <c r="L1260" s="2"/>
      <c r="M1260" s="2"/>
      <c r="N1260" s="2"/>
      <c r="O1260" s="2"/>
      <c r="P1260" s="8" t="str">
        <f t="shared" si="39"/>
        <v/>
      </c>
      <c r="Q1260" s="2"/>
      <c r="R1260" s="2"/>
      <c r="S1260" s="2"/>
      <c r="T1260" s="2"/>
    </row>
    <row r="1261" spans="7:20" x14ac:dyDescent="0.2">
      <c r="G1261" s="2"/>
      <c r="H1261" s="35"/>
      <c r="I1261" s="2"/>
      <c r="J1261" s="2"/>
      <c r="K1261" s="8" t="str">
        <f>IFERROR(VLOOKUP(J1261,data[],2,FALSE),"")</f>
        <v/>
      </c>
      <c r="L1261" s="2"/>
      <c r="M1261" s="2"/>
      <c r="N1261" s="2"/>
      <c r="O1261" s="2"/>
      <c r="P1261" s="8" t="str">
        <f t="shared" si="39"/>
        <v/>
      </c>
      <c r="Q1261" s="2"/>
      <c r="R1261" s="2"/>
      <c r="S1261" s="2"/>
      <c r="T1261" s="2"/>
    </row>
    <row r="1262" spans="7:20" x14ac:dyDescent="0.2">
      <c r="G1262" s="2"/>
      <c r="H1262" s="35"/>
      <c r="I1262" s="2"/>
      <c r="J1262" s="2"/>
      <c r="K1262" s="8" t="str">
        <f>IFERROR(VLOOKUP(J1262,data[],2,FALSE),"")</f>
        <v/>
      </c>
      <c r="L1262" s="2"/>
      <c r="M1262" s="2"/>
      <c r="N1262" s="2"/>
      <c r="O1262" s="2"/>
      <c r="P1262" s="8" t="str">
        <f t="shared" si="39"/>
        <v/>
      </c>
      <c r="Q1262" s="2"/>
      <c r="R1262" s="2"/>
      <c r="S1262" s="2"/>
      <c r="T1262" s="2"/>
    </row>
    <row r="1263" spans="7:20" x14ac:dyDescent="0.2">
      <c r="G1263" s="2"/>
      <c r="H1263" s="35"/>
      <c r="I1263" s="2"/>
      <c r="J1263" s="2"/>
      <c r="K1263" s="8" t="str">
        <f>IFERROR(VLOOKUP(J1263,data[],2,FALSE),"")</f>
        <v/>
      </c>
      <c r="L1263" s="2"/>
      <c r="M1263" s="2"/>
      <c r="N1263" s="2"/>
      <c r="O1263" s="2"/>
      <c r="P1263" s="8" t="str">
        <f t="shared" si="39"/>
        <v/>
      </c>
      <c r="Q1263" s="2"/>
      <c r="R1263" s="2"/>
      <c r="S1263" s="2"/>
      <c r="T1263" s="2"/>
    </row>
    <row r="1264" spans="7:20" x14ac:dyDescent="0.2">
      <c r="G1264" s="2"/>
      <c r="H1264" s="35"/>
      <c r="I1264" s="2"/>
      <c r="J1264" s="2"/>
      <c r="K1264" s="8" t="str">
        <f>IFERROR(VLOOKUP(J1264,data[],2,FALSE),"")</f>
        <v/>
      </c>
      <c r="L1264" s="2"/>
      <c r="M1264" s="2"/>
      <c r="N1264" s="2"/>
      <c r="O1264" s="2"/>
      <c r="P1264" s="8" t="str">
        <f t="shared" si="39"/>
        <v/>
      </c>
      <c r="Q1264" s="2"/>
      <c r="R1264" s="2"/>
      <c r="S1264" s="2"/>
      <c r="T1264" s="2"/>
    </row>
    <row r="1265" spans="7:20" x14ac:dyDescent="0.2">
      <c r="G1265" s="2"/>
      <c r="H1265" s="35"/>
      <c r="I1265" s="2"/>
      <c r="J1265" s="2"/>
      <c r="K1265" s="8" t="str">
        <f>IFERROR(VLOOKUP(J1265,data[],2,FALSE),"")</f>
        <v/>
      </c>
      <c r="L1265" s="2"/>
      <c r="M1265" s="2"/>
      <c r="N1265" s="2"/>
      <c r="O1265" s="2"/>
      <c r="P1265" s="8" t="str">
        <f t="shared" si="39"/>
        <v/>
      </c>
      <c r="Q1265" s="2"/>
      <c r="R1265" s="2"/>
      <c r="S1265" s="2"/>
      <c r="T1265" s="2"/>
    </row>
    <row r="1266" spans="7:20" x14ac:dyDescent="0.2">
      <c r="G1266" s="2"/>
      <c r="H1266" s="35"/>
      <c r="I1266" s="2"/>
      <c r="J1266" s="2"/>
      <c r="K1266" s="8" t="str">
        <f>IFERROR(VLOOKUP(J1266,data[],2,FALSE),"")</f>
        <v/>
      </c>
      <c r="L1266" s="2"/>
      <c r="M1266" s="2"/>
      <c r="N1266" s="2"/>
      <c r="O1266" s="2"/>
      <c r="P1266" s="8" t="str">
        <f t="shared" si="39"/>
        <v/>
      </c>
      <c r="Q1266" s="2"/>
      <c r="R1266" s="2"/>
      <c r="S1266" s="2"/>
      <c r="T1266" s="2"/>
    </row>
    <row r="1267" spans="7:20" x14ac:dyDescent="0.2">
      <c r="G1267" s="2"/>
      <c r="H1267" s="35"/>
      <c r="I1267" s="2"/>
      <c r="J1267" s="2"/>
      <c r="K1267" s="8" t="str">
        <f>IFERROR(VLOOKUP(J1267,data[],2,FALSE),"")</f>
        <v/>
      </c>
      <c r="L1267" s="2"/>
      <c r="M1267" s="2"/>
      <c r="N1267" s="2"/>
      <c r="O1267" s="2"/>
      <c r="P1267" s="8" t="str">
        <f t="shared" si="39"/>
        <v/>
      </c>
      <c r="Q1267" s="2"/>
      <c r="R1267" s="2"/>
      <c r="S1267" s="2"/>
      <c r="T1267" s="2"/>
    </row>
    <row r="1268" spans="7:20" x14ac:dyDescent="0.2">
      <c r="G1268" s="2"/>
      <c r="H1268" s="35"/>
      <c r="I1268" s="2"/>
      <c r="J1268" s="2"/>
      <c r="K1268" s="8" t="str">
        <f>IFERROR(VLOOKUP(J1268,data[],2,FALSE),"")</f>
        <v/>
      </c>
      <c r="L1268" s="2"/>
      <c r="M1268" s="2"/>
      <c r="N1268" s="2"/>
      <c r="O1268" s="2"/>
      <c r="P1268" s="8" t="str">
        <f t="shared" si="39"/>
        <v/>
      </c>
      <c r="Q1268" s="2"/>
      <c r="R1268" s="2"/>
      <c r="S1268" s="2"/>
      <c r="T1268" s="2"/>
    </row>
    <row r="1269" spans="7:20" x14ac:dyDescent="0.2">
      <c r="G1269" s="2"/>
      <c r="H1269" s="35"/>
      <c r="I1269" s="2"/>
      <c r="J1269" s="2"/>
      <c r="K1269" s="8" t="str">
        <f>IFERROR(VLOOKUP(J1269,data[],2,FALSE),"")</f>
        <v/>
      </c>
      <c r="L1269" s="2"/>
      <c r="M1269" s="2"/>
      <c r="N1269" s="2"/>
      <c r="O1269" s="2"/>
      <c r="P1269" s="8" t="str">
        <f t="shared" si="39"/>
        <v/>
      </c>
      <c r="Q1269" s="2"/>
      <c r="R1269" s="2"/>
      <c r="S1269" s="2"/>
      <c r="T1269" s="2"/>
    </row>
    <row r="1270" spans="7:20" x14ac:dyDescent="0.2">
      <c r="G1270" s="2"/>
      <c r="H1270" s="35"/>
      <c r="I1270" s="2"/>
      <c r="J1270" s="2"/>
      <c r="K1270" s="8" t="str">
        <f>IFERROR(VLOOKUP(J1270,data[],2,FALSE),"")</f>
        <v/>
      </c>
      <c r="L1270" s="2"/>
      <c r="M1270" s="2"/>
      <c r="N1270" s="2"/>
      <c r="O1270" s="2"/>
      <c r="P1270" s="8" t="str">
        <f t="shared" si="39"/>
        <v/>
      </c>
      <c r="Q1270" s="2"/>
      <c r="R1270" s="2"/>
      <c r="S1270" s="2"/>
      <c r="T1270" s="2"/>
    </row>
    <row r="1271" spans="7:20" x14ac:dyDescent="0.2">
      <c r="G1271" s="2"/>
      <c r="H1271" s="35"/>
      <c r="I1271" s="2"/>
      <c r="J1271" s="2"/>
      <c r="K1271" s="8" t="str">
        <f>IFERROR(VLOOKUP(J1271,data[],2,FALSE),"")</f>
        <v/>
      </c>
      <c r="L1271" s="2"/>
      <c r="M1271" s="2"/>
      <c r="N1271" s="2"/>
      <c r="O1271" s="2"/>
      <c r="P1271" s="8" t="str">
        <f t="shared" si="39"/>
        <v/>
      </c>
      <c r="Q1271" s="2"/>
      <c r="R1271" s="2"/>
      <c r="S1271" s="2"/>
      <c r="T1271" s="2"/>
    </row>
    <row r="1272" spans="7:20" x14ac:dyDescent="0.2">
      <c r="G1272" s="2"/>
      <c r="H1272" s="35"/>
      <c r="I1272" s="2"/>
      <c r="J1272" s="2"/>
      <c r="K1272" s="8" t="str">
        <f>IFERROR(VLOOKUP(J1272,data[],2,FALSE),"")</f>
        <v/>
      </c>
      <c r="L1272" s="2"/>
      <c r="M1272" s="2"/>
      <c r="N1272" s="2"/>
      <c r="O1272" s="2"/>
      <c r="P1272" s="8" t="str">
        <f t="shared" si="39"/>
        <v/>
      </c>
      <c r="Q1272" s="2"/>
      <c r="R1272" s="2"/>
      <c r="S1272" s="2"/>
      <c r="T1272" s="2"/>
    </row>
    <row r="1273" spans="7:20" x14ac:dyDescent="0.2">
      <c r="G1273" s="2"/>
      <c r="H1273" s="35"/>
      <c r="I1273" s="2"/>
      <c r="J1273" s="2"/>
      <c r="K1273" s="8" t="str">
        <f>IFERROR(VLOOKUP(J1273,data[],2,FALSE),"")</f>
        <v/>
      </c>
      <c r="L1273" s="2"/>
      <c r="M1273" s="2"/>
      <c r="N1273" s="2"/>
      <c r="O1273" s="2"/>
      <c r="P1273" s="8" t="str">
        <f t="shared" si="39"/>
        <v/>
      </c>
      <c r="Q1273" s="2"/>
      <c r="R1273" s="2"/>
      <c r="S1273" s="2"/>
      <c r="T1273" s="2"/>
    </row>
    <row r="1274" spans="7:20" x14ac:dyDescent="0.2">
      <c r="G1274" s="2"/>
      <c r="H1274" s="35"/>
      <c r="I1274" s="2"/>
      <c r="J1274" s="2"/>
      <c r="K1274" s="8" t="str">
        <f>IFERROR(VLOOKUP(J1274,data[],2,FALSE),"")</f>
        <v/>
      </c>
      <c r="L1274" s="2"/>
      <c r="M1274" s="2"/>
      <c r="N1274" s="2"/>
      <c r="O1274" s="2"/>
      <c r="P1274" s="8" t="str">
        <f t="shared" si="39"/>
        <v/>
      </c>
      <c r="Q1274" s="2"/>
      <c r="R1274" s="2"/>
      <c r="S1274" s="2"/>
      <c r="T1274" s="2"/>
    </row>
    <row r="1275" spans="7:20" x14ac:dyDescent="0.2">
      <c r="G1275" s="2"/>
      <c r="H1275" s="35"/>
      <c r="I1275" s="2"/>
      <c r="J1275" s="2"/>
      <c r="K1275" s="8" t="str">
        <f>IFERROR(VLOOKUP(J1275,data[],2,FALSE),"")</f>
        <v/>
      </c>
      <c r="L1275" s="2"/>
      <c r="M1275" s="2"/>
      <c r="N1275" s="2"/>
      <c r="O1275" s="2"/>
      <c r="P1275" s="8" t="str">
        <f t="shared" si="39"/>
        <v/>
      </c>
      <c r="Q1275" s="2"/>
      <c r="R1275" s="2"/>
      <c r="S1275" s="2"/>
      <c r="T1275" s="2"/>
    </row>
    <row r="1276" spans="7:20" x14ac:dyDescent="0.2">
      <c r="G1276" s="2"/>
      <c r="H1276" s="35"/>
      <c r="I1276" s="2"/>
      <c r="J1276" s="2"/>
      <c r="K1276" s="8" t="str">
        <f>IFERROR(VLOOKUP(J1276,data[],2,FALSE),"")</f>
        <v/>
      </c>
      <c r="L1276" s="2"/>
      <c r="M1276" s="2"/>
      <c r="N1276" s="2"/>
      <c r="O1276" s="2"/>
      <c r="P1276" s="8" t="str">
        <f t="shared" si="39"/>
        <v/>
      </c>
      <c r="Q1276" s="2"/>
      <c r="R1276" s="2"/>
      <c r="S1276" s="2"/>
      <c r="T1276" s="2"/>
    </row>
    <row r="1277" spans="7:20" x14ac:dyDescent="0.2">
      <c r="G1277" s="2"/>
      <c r="H1277" s="35"/>
      <c r="I1277" s="2"/>
      <c r="J1277" s="2"/>
      <c r="K1277" s="8" t="str">
        <f>IFERROR(VLOOKUP(J1277,data[],2,FALSE),"")</f>
        <v/>
      </c>
      <c r="L1277" s="2"/>
      <c r="M1277" s="2"/>
      <c r="N1277" s="2"/>
      <c r="O1277" s="2"/>
      <c r="P1277" s="8" t="str">
        <f t="shared" si="39"/>
        <v/>
      </c>
      <c r="Q1277" s="2"/>
      <c r="R1277" s="2"/>
      <c r="S1277" s="2"/>
      <c r="T1277" s="2"/>
    </row>
    <row r="1278" spans="7:20" x14ac:dyDescent="0.2">
      <c r="G1278" s="2"/>
      <c r="H1278" s="35"/>
      <c r="I1278" s="2"/>
      <c r="J1278" s="2"/>
      <c r="K1278" s="8" t="str">
        <f>IFERROR(VLOOKUP(J1278,data[],2,FALSE),"")</f>
        <v/>
      </c>
      <c r="L1278" s="2"/>
      <c r="M1278" s="2"/>
      <c r="N1278" s="2"/>
      <c r="O1278" s="2"/>
      <c r="P1278" s="8" t="str">
        <f t="shared" si="39"/>
        <v/>
      </c>
      <c r="Q1278" s="2"/>
      <c r="R1278" s="2"/>
      <c r="S1278" s="2"/>
      <c r="T1278" s="2"/>
    </row>
    <row r="1279" spans="7:20" x14ac:dyDescent="0.2">
      <c r="G1279" s="2"/>
      <c r="H1279" s="35"/>
      <c r="I1279" s="2"/>
      <c r="J1279" s="2"/>
      <c r="K1279" s="8" t="str">
        <f>IFERROR(VLOOKUP(J1279,data[],2,FALSE),"")</f>
        <v/>
      </c>
      <c r="L1279" s="2"/>
      <c r="M1279" s="2"/>
      <c r="N1279" s="2"/>
      <c r="O1279" s="2"/>
      <c r="P1279" s="8" t="str">
        <f t="shared" si="39"/>
        <v/>
      </c>
      <c r="Q1279" s="2"/>
      <c r="R1279" s="2"/>
      <c r="S1279" s="2"/>
      <c r="T1279" s="2"/>
    </row>
    <row r="1280" spans="7:20" x14ac:dyDescent="0.2">
      <c r="G1280" s="2"/>
      <c r="H1280" s="35"/>
      <c r="I1280" s="2"/>
      <c r="J1280" s="2"/>
      <c r="K1280" s="8" t="str">
        <f>IFERROR(VLOOKUP(J1280,data[],2,FALSE),"")</f>
        <v/>
      </c>
      <c r="L1280" s="2"/>
      <c r="M1280" s="2"/>
      <c r="N1280" s="2"/>
      <c r="O1280" s="2"/>
      <c r="P1280" s="8" t="str">
        <f t="shared" si="39"/>
        <v/>
      </c>
      <c r="Q1280" s="2"/>
      <c r="R1280" s="2"/>
      <c r="S1280" s="2"/>
      <c r="T1280" s="2"/>
    </row>
    <row r="1281" spans="7:20" x14ac:dyDescent="0.2">
      <c r="G1281" s="2"/>
      <c r="H1281" s="35"/>
      <c r="I1281" s="2"/>
      <c r="J1281" s="2"/>
      <c r="K1281" s="8" t="str">
        <f>IFERROR(VLOOKUP(J1281,data[],2,FALSE),"")</f>
        <v/>
      </c>
      <c r="L1281" s="2"/>
      <c r="M1281" s="2"/>
      <c r="N1281" s="2"/>
      <c r="O1281" s="2"/>
      <c r="P1281" s="8" t="str">
        <f t="shared" si="39"/>
        <v/>
      </c>
      <c r="Q1281" s="2"/>
      <c r="R1281" s="2"/>
      <c r="S1281" s="2"/>
      <c r="T1281" s="2"/>
    </row>
    <row r="1282" spans="7:20" x14ac:dyDescent="0.2">
      <c r="G1282" s="2"/>
      <c r="H1282" s="35"/>
      <c r="I1282" s="2"/>
      <c r="J1282" s="2"/>
      <c r="K1282" s="8" t="str">
        <f>IFERROR(VLOOKUP(J1282,data[],2,FALSE),"")</f>
        <v/>
      </c>
      <c r="L1282" s="2"/>
      <c r="M1282" s="2"/>
      <c r="N1282" s="2"/>
      <c r="O1282" s="2"/>
      <c r="P1282" s="8" t="str">
        <f t="shared" si="39"/>
        <v/>
      </c>
      <c r="Q1282" s="2"/>
      <c r="R1282" s="2"/>
      <c r="S1282" s="2"/>
      <c r="T1282" s="2"/>
    </row>
    <row r="1283" spans="7:20" x14ac:dyDescent="0.2">
      <c r="G1283" s="2"/>
      <c r="H1283" s="35"/>
      <c r="I1283" s="2"/>
      <c r="J1283" s="2"/>
      <c r="K1283" s="8" t="str">
        <f>IFERROR(VLOOKUP(J1283,data[],2,FALSE),"")</f>
        <v/>
      </c>
      <c r="L1283" s="2"/>
      <c r="M1283" s="2"/>
      <c r="N1283" s="2"/>
      <c r="O1283" s="2"/>
      <c r="P1283" s="8" t="str">
        <f t="shared" si="39"/>
        <v/>
      </c>
      <c r="Q1283" s="2"/>
      <c r="R1283" s="2"/>
      <c r="S1283" s="2"/>
      <c r="T1283" s="2"/>
    </row>
    <row r="1284" spans="7:20" x14ac:dyDescent="0.2">
      <c r="G1284" s="2"/>
      <c r="H1284" s="35"/>
      <c r="I1284" s="2"/>
      <c r="J1284" s="2"/>
      <c r="K1284" s="8" t="str">
        <f>IFERROR(VLOOKUP(J1284,data[],2,FALSE),"")</f>
        <v/>
      </c>
      <c r="L1284" s="2"/>
      <c r="M1284" s="2"/>
      <c r="N1284" s="2"/>
      <c r="O1284" s="2"/>
      <c r="P1284" s="8" t="str">
        <f t="shared" ref="P1284:P1347" si="40">IF(J1284="","",SUM(L1284:N1284)*(O1284)+(Q1284-R1284))</f>
        <v/>
      </c>
      <c r="Q1284" s="2"/>
      <c r="R1284" s="2"/>
      <c r="S1284" s="2"/>
      <c r="T1284" s="2"/>
    </row>
    <row r="1285" spans="7:20" x14ac:dyDescent="0.2">
      <c r="G1285" s="2"/>
      <c r="H1285" s="35"/>
      <c r="I1285" s="2"/>
      <c r="J1285" s="2"/>
      <c r="K1285" s="8" t="str">
        <f>IFERROR(VLOOKUP(J1285,data[],2,FALSE),"")</f>
        <v/>
      </c>
      <c r="L1285" s="2"/>
      <c r="M1285" s="2"/>
      <c r="N1285" s="2"/>
      <c r="O1285" s="2"/>
      <c r="P1285" s="8" t="str">
        <f t="shared" si="40"/>
        <v/>
      </c>
      <c r="Q1285" s="2"/>
      <c r="R1285" s="2"/>
      <c r="S1285" s="2"/>
      <c r="T1285" s="2"/>
    </row>
    <row r="1286" spans="7:20" x14ac:dyDescent="0.2">
      <c r="G1286" s="2"/>
      <c r="H1286" s="35"/>
      <c r="I1286" s="2"/>
      <c r="J1286" s="2"/>
      <c r="K1286" s="8" t="str">
        <f>IFERROR(VLOOKUP(J1286,data[],2,FALSE),"")</f>
        <v/>
      </c>
      <c r="L1286" s="2"/>
      <c r="M1286" s="2"/>
      <c r="N1286" s="2"/>
      <c r="O1286" s="2"/>
      <c r="P1286" s="8" t="str">
        <f t="shared" si="40"/>
        <v/>
      </c>
      <c r="Q1286" s="2"/>
      <c r="R1286" s="2"/>
      <c r="S1286" s="2"/>
      <c r="T1286" s="2"/>
    </row>
    <row r="1287" spans="7:20" x14ac:dyDescent="0.2">
      <c r="G1287" s="2"/>
      <c r="H1287" s="35"/>
      <c r="I1287" s="2"/>
      <c r="J1287" s="2"/>
      <c r="K1287" s="8" t="str">
        <f>IFERROR(VLOOKUP(J1287,data[],2,FALSE),"")</f>
        <v/>
      </c>
      <c r="L1287" s="2"/>
      <c r="M1287" s="2"/>
      <c r="N1287" s="2"/>
      <c r="O1287" s="2"/>
      <c r="P1287" s="8" t="str">
        <f t="shared" si="40"/>
        <v/>
      </c>
      <c r="Q1287" s="2"/>
      <c r="R1287" s="2"/>
      <c r="S1287" s="2"/>
      <c r="T1287" s="2"/>
    </row>
    <row r="1288" spans="7:20" x14ac:dyDescent="0.2">
      <c r="G1288" s="2"/>
      <c r="H1288" s="35"/>
      <c r="I1288" s="2"/>
      <c r="J1288" s="2"/>
      <c r="K1288" s="8" t="str">
        <f>IFERROR(VLOOKUP(J1288,data[],2,FALSE),"")</f>
        <v/>
      </c>
      <c r="L1288" s="2"/>
      <c r="M1288" s="2"/>
      <c r="N1288" s="2"/>
      <c r="O1288" s="2"/>
      <c r="P1288" s="8" t="str">
        <f t="shared" si="40"/>
        <v/>
      </c>
      <c r="Q1288" s="2"/>
      <c r="R1288" s="2"/>
      <c r="S1288" s="2"/>
      <c r="T1288" s="2"/>
    </row>
    <row r="1289" spans="7:20" x14ac:dyDescent="0.2">
      <c r="G1289" s="2"/>
      <c r="H1289" s="35"/>
      <c r="I1289" s="2"/>
      <c r="J1289" s="2"/>
      <c r="K1289" s="8" t="str">
        <f>IFERROR(VLOOKUP(J1289,data[],2,FALSE),"")</f>
        <v/>
      </c>
      <c r="L1289" s="2"/>
      <c r="M1289" s="2"/>
      <c r="N1289" s="2"/>
      <c r="O1289" s="2"/>
      <c r="P1289" s="8" t="str">
        <f t="shared" si="40"/>
        <v/>
      </c>
      <c r="Q1289" s="2"/>
      <c r="R1289" s="2"/>
      <c r="S1289" s="2"/>
      <c r="T1289" s="2"/>
    </row>
    <row r="1290" spans="7:20" x14ac:dyDescent="0.2">
      <c r="G1290" s="2"/>
      <c r="H1290" s="35"/>
      <c r="I1290" s="2"/>
      <c r="J1290" s="2"/>
      <c r="K1290" s="8" t="str">
        <f>IFERROR(VLOOKUP(J1290,data[],2,FALSE),"")</f>
        <v/>
      </c>
      <c r="L1290" s="2"/>
      <c r="M1290" s="2"/>
      <c r="N1290" s="2"/>
      <c r="O1290" s="2"/>
      <c r="P1290" s="8" t="str">
        <f t="shared" si="40"/>
        <v/>
      </c>
      <c r="Q1290" s="2"/>
      <c r="R1290" s="2"/>
      <c r="S1290" s="2"/>
      <c r="T1290" s="2"/>
    </row>
    <row r="1291" spans="7:20" x14ac:dyDescent="0.2">
      <c r="G1291" s="2"/>
      <c r="H1291" s="35"/>
      <c r="I1291" s="2"/>
      <c r="J1291" s="2"/>
      <c r="K1291" s="8" t="str">
        <f>IFERROR(VLOOKUP(J1291,data[],2,FALSE),"")</f>
        <v/>
      </c>
      <c r="L1291" s="2"/>
      <c r="M1291" s="2"/>
      <c r="N1291" s="2"/>
      <c r="O1291" s="2"/>
      <c r="P1291" s="8" t="str">
        <f t="shared" si="40"/>
        <v/>
      </c>
      <c r="Q1291" s="2"/>
      <c r="R1291" s="2"/>
      <c r="S1291" s="2"/>
      <c r="T1291" s="2"/>
    </row>
    <row r="1292" spans="7:20" x14ac:dyDescent="0.2">
      <c r="G1292" s="2"/>
      <c r="H1292" s="35"/>
      <c r="I1292" s="2"/>
      <c r="J1292" s="2"/>
      <c r="K1292" s="8" t="str">
        <f>IFERROR(VLOOKUP(J1292,data[],2,FALSE),"")</f>
        <v/>
      </c>
      <c r="L1292" s="2"/>
      <c r="M1292" s="2"/>
      <c r="N1292" s="2"/>
      <c r="O1292" s="2"/>
      <c r="P1292" s="8" t="str">
        <f t="shared" si="40"/>
        <v/>
      </c>
      <c r="Q1292" s="2"/>
      <c r="R1292" s="2"/>
      <c r="S1292" s="2"/>
      <c r="T1292" s="2"/>
    </row>
    <row r="1293" spans="7:20" x14ac:dyDescent="0.2">
      <c r="G1293" s="2"/>
      <c r="H1293" s="35"/>
      <c r="I1293" s="2"/>
      <c r="J1293" s="2"/>
      <c r="K1293" s="8" t="str">
        <f>IFERROR(VLOOKUP(J1293,data[],2,FALSE),"")</f>
        <v/>
      </c>
      <c r="L1293" s="2"/>
      <c r="M1293" s="2"/>
      <c r="N1293" s="2"/>
      <c r="O1293" s="2"/>
      <c r="P1293" s="8" t="str">
        <f t="shared" si="40"/>
        <v/>
      </c>
      <c r="Q1293" s="2"/>
      <c r="R1293" s="2"/>
      <c r="S1293" s="2"/>
      <c r="T1293" s="2"/>
    </row>
    <row r="1294" spans="7:20" x14ac:dyDescent="0.2">
      <c r="G1294" s="2"/>
      <c r="H1294" s="35"/>
      <c r="I1294" s="2"/>
      <c r="J1294" s="2"/>
      <c r="K1294" s="8" t="str">
        <f>IFERROR(VLOOKUP(J1294,data[],2,FALSE),"")</f>
        <v/>
      </c>
      <c r="L1294" s="2"/>
      <c r="M1294" s="2"/>
      <c r="N1294" s="2"/>
      <c r="O1294" s="2"/>
      <c r="P1294" s="8" t="str">
        <f t="shared" si="40"/>
        <v/>
      </c>
      <c r="Q1294" s="2"/>
      <c r="R1294" s="2"/>
      <c r="S1294" s="2"/>
      <c r="T1294" s="2"/>
    </row>
    <row r="1295" spans="7:20" x14ac:dyDescent="0.2">
      <c r="G1295" s="2"/>
      <c r="H1295" s="35"/>
      <c r="I1295" s="2"/>
      <c r="J1295" s="2"/>
      <c r="K1295" s="8" t="str">
        <f>IFERROR(VLOOKUP(J1295,data[],2,FALSE),"")</f>
        <v/>
      </c>
      <c r="L1295" s="2"/>
      <c r="M1295" s="2"/>
      <c r="N1295" s="2"/>
      <c r="O1295" s="2"/>
      <c r="P1295" s="8" t="str">
        <f t="shared" si="40"/>
        <v/>
      </c>
      <c r="Q1295" s="2"/>
      <c r="R1295" s="2"/>
      <c r="S1295" s="2"/>
      <c r="T1295" s="2"/>
    </row>
    <row r="1296" spans="7:20" x14ac:dyDescent="0.2">
      <c r="G1296" s="2"/>
      <c r="H1296" s="35"/>
      <c r="I1296" s="2"/>
      <c r="J1296" s="2"/>
      <c r="K1296" s="8" t="str">
        <f>IFERROR(VLOOKUP(J1296,data[],2,FALSE),"")</f>
        <v/>
      </c>
      <c r="L1296" s="2"/>
      <c r="M1296" s="2"/>
      <c r="N1296" s="2"/>
      <c r="O1296" s="2"/>
      <c r="P1296" s="8" t="str">
        <f t="shared" si="40"/>
        <v/>
      </c>
      <c r="Q1296" s="2"/>
      <c r="R1296" s="2"/>
      <c r="S1296" s="2"/>
      <c r="T1296" s="2"/>
    </row>
    <row r="1297" spans="7:20" x14ac:dyDescent="0.2">
      <c r="G1297" s="2"/>
      <c r="H1297" s="35"/>
      <c r="I1297" s="2"/>
      <c r="J1297" s="2"/>
      <c r="K1297" s="8" t="str">
        <f>IFERROR(VLOOKUP(J1297,data[],2,FALSE),"")</f>
        <v/>
      </c>
      <c r="L1297" s="2"/>
      <c r="M1297" s="2"/>
      <c r="N1297" s="2"/>
      <c r="O1297" s="2"/>
      <c r="P1297" s="8" t="str">
        <f t="shared" si="40"/>
        <v/>
      </c>
      <c r="Q1297" s="2"/>
      <c r="R1297" s="2"/>
      <c r="S1297" s="2"/>
      <c r="T1297" s="2"/>
    </row>
    <row r="1298" spans="7:20" x14ac:dyDescent="0.2">
      <c r="G1298" s="2"/>
      <c r="H1298" s="35"/>
      <c r="I1298" s="2"/>
      <c r="J1298" s="2"/>
      <c r="K1298" s="8" t="str">
        <f>IFERROR(VLOOKUP(J1298,data[],2,FALSE),"")</f>
        <v/>
      </c>
      <c r="L1298" s="2"/>
      <c r="M1298" s="2"/>
      <c r="N1298" s="2"/>
      <c r="O1298" s="2"/>
      <c r="P1298" s="8" t="str">
        <f t="shared" si="40"/>
        <v/>
      </c>
      <c r="Q1298" s="2"/>
      <c r="R1298" s="2"/>
      <c r="S1298" s="2"/>
      <c r="T1298" s="2"/>
    </row>
    <row r="1299" spans="7:20" x14ac:dyDescent="0.2">
      <c r="G1299" s="2"/>
      <c r="H1299" s="35"/>
      <c r="I1299" s="2"/>
      <c r="J1299" s="2"/>
      <c r="K1299" s="8" t="str">
        <f>IFERROR(VLOOKUP(J1299,data[],2,FALSE),"")</f>
        <v/>
      </c>
      <c r="L1299" s="2"/>
      <c r="M1299" s="2"/>
      <c r="N1299" s="2"/>
      <c r="O1299" s="2"/>
      <c r="P1299" s="8" t="str">
        <f t="shared" si="40"/>
        <v/>
      </c>
      <c r="Q1299" s="2"/>
      <c r="R1299" s="2"/>
      <c r="S1299" s="2"/>
      <c r="T1299" s="2"/>
    </row>
    <row r="1300" spans="7:20" x14ac:dyDescent="0.2">
      <c r="G1300" s="2"/>
      <c r="H1300" s="35"/>
      <c r="I1300" s="2"/>
      <c r="J1300" s="2"/>
      <c r="K1300" s="8" t="str">
        <f>IFERROR(VLOOKUP(J1300,data[],2,FALSE),"")</f>
        <v/>
      </c>
      <c r="L1300" s="2"/>
      <c r="M1300" s="2"/>
      <c r="N1300" s="2"/>
      <c r="O1300" s="2"/>
      <c r="P1300" s="8" t="str">
        <f t="shared" si="40"/>
        <v/>
      </c>
      <c r="Q1300" s="2"/>
      <c r="R1300" s="2"/>
      <c r="S1300" s="2"/>
      <c r="T1300" s="2"/>
    </row>
    <row r="1301" spans="7:20" x14ac:dyDescent="0.2">
      <c r="G1301" s="2"/>
      <c r="H1301" s="35"/>
      <c r="I1301" s="2"/>
      <c r="J1301" s="2"/>
      <c r="K1301" s="8" t="str">
        <f>IFERROR(VLOOKUP(J1301,data[],2,FALSE),"")</f>
        <v/>
      </c>
      <c r="L1301" s="2"/>
      <c r="M1301" s="2"/>
      <c r="N1301" s="2"/>
      <c r="O1301" s="2"/>
      <c r="P1301" s="8" t="str">
        <f t="shared" si="40"/>
        <v/>
      </c>
      <c r="Q1301" s="2"/>
      <c r="R1301" s="2"/>
      <c r="S1301" s="2"/>
      <c r="T1301" s="2"/>
    </row>
    <row r="1302" spans="7:20" x14ac:dyDescent="0.2">
      <c r="G1302" s="2"/>
      <c r="H1302" s="35"/>
      <c r="I1302" s="2"/>
      <c r="J1302" s="2"/>
      <c r="K1302" s="8" t="str">
        <f>IFERROR(VLOOKUP(J1302,data[],2,FALSE),"")</f>
        <v/>
      </c>
      <c r="L1302" s="2"/>
      <c r="M1302" s="2"/>
      <c r="N1302" s="2"/>
      <c r="O1302" s="2"/>
      <c r="P1302" s="8" t="str">
        <f t="shared" si="40"/>
        <v/>
      </c>
      <c r="Q1302" s="2"/>
      <c r="R1302" s="2"/>
      <c r="S1302" s="2"/>
      <c r="T1302" s="2"/>
    </row>
    <row r="1303" spans="7:20" x14ac:dyDescent="0.2">
      <c r="G1303" s="2"/>
      <c r="H1303" s="35"/>
      <c r="I1303" s="2"/>
      <c r="J1303" s="2"/>
      <c r="K1303" s="8" t="str">
        <f>IFERROR(VLOOKUP(J1303,data[],2,FALSE),"")</f>
        <v/>
      </c>
      <c r="L1303" s="2"/>
      <c r="M1303" s="2"/>
      <c r="N1303" s="2"/>
      <c r="O1303" s="2"/>
      <c r="P1303" s="8" t="str">
        <f t="shared" si="40"/>
        <v/>
      </c>
      <c r="Q1303" s="2"/>
      <c r="R1303" s="2"/>
      <c r="S1303" s="2"/>
      <c r="T1303" s="2"/>
    </row>
    <row r="1304" spans="7:20" x14ac:dyDescent="0.2">
      <c r="G1304" s="2"/>
      <c r="H1304" s="35"/>
      <c r="I1304" s="2"/>
      <c r="J1304" s="2"/>
      <c r="K1304" s="8" t="str">
        <f>IFERROR(VLOOKUP(J1304,data[],2,FALSE),"")</f>
        <v/>
      </c>
      <c r="L1304" s="2"/>
      <c r="M1304" s="2"/>
      <c r="N1304" s="2"/>
      <c r="O1304" s="2"/>
      <c r="P1304" s="8" t="str">
        <f t="shared" si="40"/>
        <v/>
      </c>
      <c r="Q1304" s="2"/>
      <c r="R1304" s="2"/>
      <c r="S1304" s="2"/>
      <c r="T1304" s="2"/>
    </row>
    <row r="1305" spans="7:20" x14ac:dyDescent="0.2">
      <c r="G1305" s="2"/>
      <c r="H1305" s="35"/>
      <c r="I1305" s="2"/>
      <c r="J1305" s="2"/>
      <c r="K1305" s="8" t="str">
        <f>IFERROR(VLOOKUP(J1305,data[],2,FALSE),"")</f>
        <v/>
      </c>
      <c r="L1305" s="2"/>
      <c r="M1305" s="2"/>
      <c r="N1305" s="2"/>
      <c r="O1305" s="2"/>
      <c r="P1305" s="8" t="str">
        <f t="shared" si="40"/>
        <v/>
      </c>
      <c r="Q1305" s="2"/>
      <c r="R1305" s="2"/>
      <c r="S1305" s="2"/>
      <c r="T1305" s="2"/>
    </row>
    <row r="1306" spans="7:20" x14ac:dyDescent="0.2">
      <c r="G1306" s="2"/>
      <c r="H1306" s="35"/>
      <c r="I1306" s="2"/>
      <c r="J1306" s="2"/>
      <c r="K1306" s="8" t="str">
        <f>IFERROR(VLOOKUP(J1306,data[],2,FALSE),"")</f>
        <v/>
      </c>
      <c r="L1306" s="2"/>
      <c r="M1306" s="2"/>
      <c r="N1306" s="2"/>
      <c r="O1306" s="2"/>
      <c r="P1306" s="8" t="str">
        <f t="shared" si="40"/>
        <v/>
      </c>
      <c r="Q1306" s="2"/>
      <c r="R1306" s="2"/>
      <c r="S1306" s="2"/>
      <c r="T1306" s="2"/>
    </row>
    <row r="1307" spans="7:20" x14ac:dyDescent="0.2">
      <c r="G1307" s="2"/>
      <c r="H1307" s="35"/>
      <c r="I1307" s="2"/>
      <c r="J1307" s="2"/>
      <c r="K1307" s="8" t="str">
        <f>IFERROR(VLOOKUP(J1307,data[],2,FALSE),"")</f>
        <v/>
      </c>
      <c r="L1307" s="2"/>
      <c r="M1307" s="2"/>
      <c r="N1307" s="2"/>
      <c r="O1307" s="2"/>
      <c r="P1307" s="8" t="str">
        <f t="shared" si="40"/>
        <v/>
      </c>
      <c r="Q1307" s="2"/>
      <c r="R1307" s="2"/>
      <c r="S1307" s="2"/>
      <c r="T1307" s="2"/>
    </row>
    <row r="1308" spans="7:20" x14ac:dyDescent="0.2">
      <c r="G1308" s="2"/>
      <c r="H1308" s="35"/>
      <c r="I1308" s="2"/>
      <c r="J1308" s="2"/>
      <c r="K1308" s="8" t="str">
        <f>IFERROR(VLOOKUP(J1308,data[],2,FALSE),"")</f>
        <v/>
      </c>
      <c r="L1308" s="2"/>
      <c r="M1308" s="2"/>
      <c r="N1308" s="2"/>
      <c r="O1308" s="2"/>
      <c r="P1308" s="8" t="str">
        <f t="shared" si="40"/>
        <v/>
      </c>
      <c r="Q1308" s="2"/>
      <c r="R1308" s="2"/>
      <c r="S1308" s="2"/>
      <c r="T1308" s="2"/>
    </row>
    <row r="1309" spans="7:20" x14ac:dyDescent="0.2">
      <c r="G1309" s="2"/>
      <c r="H1309" s="35"/>
      <c r="I1309" s="2"/>
      <c r="J1309" s="2"/>
      <c r="K1309" s="8" t="str">
        <f>IFERROR(VLOOKUP(J1309,data[],2,FALSE),"")</f>
        <v/>
      </c>
      <c r="L1309" s="2"/>
      <c r="M1309" s="2"/>
      <c r="N1309" s="2"/>
      <c r="O1309" s="2"/>
      <c r="P1309" s="8" t="str">
        <f t="shared" si="40"/>
        <v/>
      </c>
      <c r="Q1309" s="2"/>
      <c r="R1309" s="2"/>
      <c r="S1309" s="2"/>
      <c r="T1309" s="2"/>
    </row>
    <row r="1310" spans="7:20" x14ac:dyDescent="0.2">
      <c r="G1310" s="2"/>
      <c r="H1310" s="35"/>
      <c r="I1310" s="2"/>
      <c r="J1310" s="2"/>
      <c r="K1310" s="8" t="str">
        <f>IFERROR(VLOOKUP(J1310,data[],2,FALSE),"")</f>
        <v/>
      </c>
      <c r="L1310" s="2"/>
      <c r="M1310" s="2"/>
      <c r="N1310" s="2"/>
      <c r="O1310" s="2"/>
      <c r="P1310" s="8" t="str">
        <f t="shared" si="40"/>
        <v/>
      </c>
      <c r="Q1310" s="2"/>
      <c r="R1310" s="2"/>
      <c r="S1310" s="2"/>
      <c r="T1310" s="2"/>
    </row>
    <row r="1311" spans="7:20" x14ac:dyDescent="0.2">
      <c r="G1311" s="2"/>
      <c r="H1311" s="35"/>
      <c r="I1311" s="2"/>
      <c r="J1311" s="2"/>
      <c r="K1311" s="8" t="str">
        <f>IFERROR(VLOOKUP(J1311,data[],2,FALSE),"")</f>
        <v/>
      </c>
      <c r="L1311" s="2"/>
      <c r="M1311" s="2"/>
      <c r="N1311" s="2"/>
      <c r="O1311" s="2"/>
      <c r="P1311" s="8" t="str">
        <f t="shared" si="40"/>
        <v/>
      </c>
      <c r="Q1311" s="2"/>
      <c r="R1311" s="2"/>
      <c r="S1311" s="2"/>
      <c r="T1311" s="2"/>
    </row>
    <row r="1312" spans="7:20" x14ac:dyDescent="0.2">
      <c r="G1312" s="2"/>
      <c r="H1312" s="35"/>
      <c r="I1312" s="2"/>
      <c r="J1312" s="2"/>
      <c r="K1312" s="8" t="str">
        <f>IFERROR(VLOOKUP(J1312,data[],2,FALSE),"")</f>
        <v/>
      </c>
      <c r="L1312" s="2"/>
      <c r="M1312" s="2"/>
      <c r="N1312" s="2"/>
      <c r="O1312" s="2"/>
      <c r="P1312" s="8" t="str">
        <f t="shared" si="40"/>
        <v/>
      </c>
      <c r="Q1312" s="2"/>
      <c r="R1312" s="2"/>
      <c r="S1312" s="2"/>
      <c r="T1312" s="2"/>
    </row>
    <row r="1313" spans="7:20" x14ac:dyDescent="0.2">
      <c r="G1313" s="2"/>
      <c r="H1313" s="35"/>
      <c r="I1313" s="2"/>
      <c r="J1313" s="2"/>
      <c r="K1313" s="8" t="str">
        <f>IFERROR(VLOOKUP(J1313,data[],2,FALSE),"")</f>
        <v/>
      </c>
      <c r="L1313" s="2"/>
      <c r="M1313" s="2"/>
      <c r="N1313" s="2"/>
      <c r="O1313" s="2"/>
      <c r="P1313" s="8" t="str">
        <f t="shared" si="40"/>
        <v/>
      </c>
      <c r="Q1313" s="2"/>
      <c r="R1313" s="2"/>
      <c r="S1313" s="2"/>
      <c r="T1313" s="2"/>
    </row>
    <row r="1314" spans="7:20" x14ac:dyDescent="0.2">
      <c r="G1314" s="2"/>
      <c r="H1314" s="35"/>
      <c r="I1314" s="2"/>
      <c r="J1314" s="2"/>
      <c r="K1314" s="8" t="str">
        <f>IFERROR(VLOOKUP(J1314,data[],2,FALSE),"")</f>
        <v/>
      </c>
      <c r="L1314" s="2"/>
      <c r="M1314" s="2"/>
      <c r="N1314" s="2"/>
      <c r="O1314" s="2"/>
      <c r="P1314" s="8" t="str">
        <f t="shared" si="40"/>
        <v/>
      </c>
      <c r="Q1314" s="2"/>
      <c r="R1314" s="2"/>
      <c r="S1314" s="2"/>
      <c r="T1314" s="2"/>
    </row>
    <row r="1315" spans="7:20" x14ac:dyDescent="0.2">
      <c r="G1315" s="2"/>
      <c r="H1315" s="35"/>
      <c r="I1315" s="2"/>
      <c r="J1315" s="2"/>
      <c r="K1315" s="8" t="str">
        <f>IFERROR(VLOOKUP(J1315,data[],2,FALSE),"")</f>
        <v/>
      </c>
      <c r="L1315" s="2"/>
      <c r="M1315" s="2"/>
      <c r="N1315" s="2"/>
      <c r="O1315" s="2"/>
      <c r="P1315" s="8" t="str">
        <f t="shared" si="40"/>
        <v/>
      </c>
      <c r="Q1315" s="2"/>
      <c r="R1315" s="2"/>
      <c r="S1315" s="2"/>
      <c r="T1315" s="2"/>
    </row>
    <row r="1316" spans="7:20" x14ac:dyDescent="0.2">
      <c r="G1316" s="2"/>
      <c r="H1316" s="35"/>
      <c r="I1316" s="2"/>
      <c r="J1316" s="2"/>
      <c r="K1316" s="8" t="str">
        <f>IFERROR(VLOOKUP(J1316,data[],2,FALSE),"")</f>
        <v/>
      </c>
      <c r="L1316" s="2"/>
      <c r="M1316" s="2"/>
      <c r="N1316" s="2"/>
      <c r="O1316" s="2"/>
      <c r="P1316" s="8" t="str">
        <f t="shared" si="40"/>
        <v/>
      </c>
      <c r="Q1316" s="2"/>
      <c r="R1316" s="2"/>
      <c r="S1316" s="2"/>
      <c r="T1316" s="2"/>
    </row>
    <row r="1317" spans="7:20" x14ac:dyDescent="0.2">
      <c r="G1317" s="2"/>
      <c r="H1317" s="35"/>
      <c r="I1317" s="2"/>
      <c r="J1317" s="2"/>
      <c r="K1317" s="8" t="str">
        <f>IFERROR(VLOOKUP(J1317,data[],2,FALSE),"")</f>
        <v/>
      </c>
      <c r="L1317" s="2"/>
      <c r="M1317" s="2"/>
      <c r="N1317" s="2"/>
      <c r="O1317" s="2"/>
      <c r="P1317" s="8" t="str">
        <f t="shared" si="40"/>
        <v/>
      </c>
      <c r="Q1317" s="2"/>
      <c r="R1317" s="2"/>
      <c r="S1317" s="2"/>
      <c r="T1317" s="2"/>
    </row>
    <row r="1318" spans="7:20" x14ac:dyDescent="0.2">
      <c r="G1318" s="2"/>
      <c r="H1318" s="35"/>
      <c r="I1318" s="2"/>
      <c r="J1318" s="2"/>
      <c r="K1318" s="8" t="str">
        <f>IFERROR(VLOOKUP(J1318,data[],2,FALSE),"")</f>
        <v/>
      </c>
      <c r="L1318" s="2"/>
      <c r="M1318" s="2"/>
      <c r="N1318" s="2"/>
      <c r="O1318" s="2"/>
      <c r="P1318" s="8" t="str">
        <f t="shared" si="40"/>
        <v/>
      </c>
      <c r="Q1318" s="2"/>
      <c r="R1318" s="2"/>
      <c r="S1318" s="2"/>
      <c r="T1318" s="2"/>
    </row>
    <row r="1319" spans="7:20" x14ac:dyDescent="0.2">
      <c r="G1319" s="2"/>
      <c r="H1319" s="35"/>
      <c r="I1319" s="2"/>
      <c r="J1319" s="2"/>
      <c r="K1319" s="8" t="str">
        <f>IFERROR(VLOOKUP(J1319,data[],2,FALSE),"")</f>
        <v/>
      </c>
      <c r="L1319" s="2"/>
      <c r="M1319" s="2"/>
      <c r="N1319" s="2"/>
      <c r="O1319" s="2"/>
      <c r="P1319" s="8" t="str">
        <f t="shared" si="40"/>
        <v/>
      </c>
      <c r="Q1319" s="2"/>
      <c r="R1319" s="2"/>
      <c r="S1319" s="2"/>
      <c r="T1319" s="2"/>
    </row>
    <row r="1320" spans="7:20" x14ac:dyDescent="0.2">
      <c r="G1320" s="2"/>
      <c r="H1320" s="35"/>
      <c r="I1320" s="2"/>
      <c r="J1320" s="2"/>
      <c r="K1320" s="8" t="str">
        <f>IFERROR(VLOOKUP(J1320,data[],2,FALSE),"")</f>
        <v/>
      </c>
      <c r="L1320" s="2"/>
      <c r="M1320" s="2"/>
      <c r="N1320" s="2"/>
      <c r="O1320" s="2"/>
      <c r="P1320" s="8" t="str">
        <f t="shared" si="40"/>
        <v/>
      </c>
      <c r="Q1320" s="2"/>
      <c r="R1320" s="2"/>
      <c r="S1320" s="2"/>
      <c r="T1320" s="2"/>
    </row>
    <row r="1321" spans="7:20" x14ac:dyDescent="0.2">
      <c r="G1321" s="2"/>
      <c r="H1321" s="35"/>
      <c r="I1321" s="2"/>
      <c r="J1321" s="2"/>
      <c r="K1321" s="8" t="str">
        <f>IFERROR(VLOOKUP(J1321,data[],2,FALSE),"")</f>
        <v/>
      </c>
      <c r="L1321" s="2"/>
      <c r="M1321" s="2"/>
      <c r="N1321" s="2"/>
      <c r="O1321" s="2"/>
      <c r="P1321" s="8" t="str">
        <f t="shared" si="40"/>
        <v/>
      </c>
      <c r="Q1321" s="2"/>
      <c r="R1321" s="2"/>
      <c r="S1321" s="2"/>
      <c r="T1321" s="2"/>
    </row>
    <row r="1322" spans="7:20" x14ac:dyDescent="0.2">
      <c r="G1322" s="2"/>
      <c r="H1322" s="35"/>
      <c r="I1322" s="2"/>
      <c r="J1322" s="2"/>
      <c r="K1322" s="8" t="str">
        <f>IFERROR(VLOOKUP(J1322,data[],2,FALSE),"")</f>
        <v/>
      </c>
      <c r="L1322" s="2"/>
      <c r="M1322" s="2"/>
      <c r="N1322" s="2"/>
      <c r="O1322" s="2"/>
      <c r="P1322" s="8" t="str">
        <f t="shared" si="40"/>
        <v/>
      </c>
      <c r="Q1322" s="2"/>
      <c r="R1322" s="2"/>
      <c r="S1322" s="2"/>
      <c r="T1322" s="2"/>
    </row>
    <row r="1323" spans="7:20" x14ac:dyDescent="0.2">
      <c r="G1323" s="2"/>
      <c r="H1323" s="35"/>
      <c r="I1323" s="2"/>
      <c r="J1323" s="2"/>
      <c r="K1323" s="8" t="str">
        <f>IFERROR(VLOOKUP(J1323,data[],2,FALSE),"")</f>
        <v/>
      </c>
      <c r="L1323" s="2"/>
      <c r="M1323" s="2"/>
      <c r="N1323" s="2"/>
      <c r="O1323" s="2"/>
      <c r="P1323" s="8" t="str">
        <f t="shared" si="40"/>
        <v/>
      </c>
      <c r="Q1323" s="2"/>
      <c r="R1323" s="2"/>
      <c r="S1323" s="2"/>
      <c r="T1323" s="2"/>
    </row>
    <row r="1324" spans="7:20" x14ac:dyDescent="0.2">
      <c r="G1324" s="2"/>
      <c r="H1324" s="35"/>
      <c r="I1324" s="2"/>
      <c r="J1324" s="2"/>
      <c r="K1324" s="8" t="str">
        <f>IFERROR(VLOOKUP(J1324,data[],2,FALSE),"")</f>
        <v/>
      </c>
      <c r="L1324" s="2"/>
      <c r="M1324" s="2"/>
      <c r="N1324" s="2"/>
      <c r="O1324" s="2"/>
      <c r="P1324" s="8" t="str">
        <f t="shared" si="40"/>
        <v/>
      </c>
      <c r="Q1324" s="2"/>
      <c r="R1324" s="2"/>
      <c r="S1324" s="2"/>
      <c r="T1324" s="2"/>
    </row>
    <row r="1325" spans="7:20" x14ac:dyDescent="0.2">
      <c r="G1325" s="2"/>
      <c r="H1325" s="35"/>
      <c r="I1325" s="2"/>
      <c r="J1325" s="2"/>
      <c r="K1325" s="8" t="str">
        <f>IFERROR(VLOOKUP(J1325,data[],2,FALSE),"")</f>
        <v/>
      </c>
      <c r="L1325" s="2"/>
      <c r="M1325" s="2"/>
      <c r="N1325" s="2"/>
      <c r="O1325" s="2"/>
      <c r="P1325" s="8" t="str">
        <f t="shared" si="40"/>
        <v/>
      </c>
      <c r="Q1325" s="2"/>
      <c r="R1325" s="2"/>
      <c r="S1325" s="2"/>
      <c r="T1325" s="2"/>
    </row>
    <row r="1326" spans="7:20" x14ac:dyDescent="0.2">
      <c r="G1326" s="2"/>
      <c r="H1326" s="35"/>
      <c r="I1326" s="2"/>
      <c r="J1326" s="2"/>
      <c r="K1326" s="8" t="str">
        <f>IFERROR(VLOOKUP(J1326,data[],2,FALSE),"")</f>
        <v/>
      </c>
      <c r="L1326" s="2"/>
      <c r="M1326" s="2"/>
      <c r="N1326" s="2"/>
      <c r="O1326" s="2"/>
      <c r="P1326" s="8" t="str">
        <f t="shared" si="40"/>
        <v/>
      </c>
      <c r="Q1326" s="2"/>
      <c r="R1326" s="2"/>
      <c r="S1326" s="2"/>
      <c r="T1326" s="2"/>
    </row>
    <row r="1327" spans="7:20" x14ac:dyDescent="0.2">
      <c r="G1327" s="2"/>
      <c r="H1327" s="35"/>
      <c r="I1327" s="2"/>
      <c r="J1327" s="2"/>
      <c r="K1327" s="8" t="str">
        <f>IFERROR(VLOOKUP(J1327,data[],2,FALSE),"")</f>
        <v/>
      </c>
      <c r="L1327" s="2"/>
      <c r="M1327" s="2"/>
      <c r="N1327" s="2"/>
      <c r="O1327" s="2"/>
      <c r="P1327" s="8" t="str">
        <f t="shared" si="40"/>
        <v/>
      </c>
      <c r="Q1327" s="2"/>
      <c r="R1327" s="2"/>
      <c r="S1327" s="2"/>
      <c r="T1327" s="2"/>
    </row>
    <row r="1328" spans="7:20" x14ac:dyDescent="0.2">
      <c r="G1328" s="2"/>
      <c r="H1328" s="35"/>
      <c r="I1328" s="2"/>
      <c r="J1328" s="2"/>
      <c r="K1328" s="8" t="str">
        <f>IFERROR(VLOOKUP(J1328,data[],2,FALSE),"")</f>
        <v/>
      </c>
      <c r="L1328" s="2"/>
      <c r="M1328" s="2"/>
      <c r="N1328" s="2"/>
      <c r="O1328" s="2"/>
      <c r="P1328" s="8" t="str">
        <f t="shared" si="40"/>
        <v/>
      </c>
      <c r="Q1328" s="2"/>
      <c r="R1328" s="2"/>
      <c r="S1328" s="2"/>
      <c r="T1328" s="2"/>
    </row>
    <row r="1329" spans="7:20" x14ac:dyDescent="0.2">
      <c r="G1329" s="2"/>
      <c r="H1329" s="35"/>
      <c r="I1329" s="2"/>
      <c r="J1329" s="2"/>
      <c r="K1329" s="8" t="str">
        <f>IFERROR(VLOOKUP(J1329,data[],2,FALSE),"")</f>
        <v/>
      </c>
      <c r="L1329" s="2"/>
      <c r="M1329" s="2"/>
      <c r="N1329" s="2"/>
      <c r="O1329" s="2"/>
      <c r="P1329" s="8" t="str">
        <f t="shared" si="40"/>
        <v/>
      </c>
      <c r="Q1329" s="2"/>
      <c r="R1329" s="2"/>
      <c r="S1329" s="2"/>
      <c r="T1329" s="2"/>
    </row>
    <row r="1330" spans="7:20" x14ac:dyDescent="0.2">
      <c r="G1330" s="2"/>
      <c r="H1330" s="35"/>
      <c r="I1330" s="2"/>
      <c r="J1330" s="2"/>
      <c r="K1330" s="8" t="str">
        <f>IFERROR(VLOOKUP(J1330,data[],2,FALSE),"")</f>
        <v/>
      </c>
      <c r="L1330" s="2"/>
      <c r="M1330" s="2"/>
      <c r="N1330" s="2"/>
      <c r="O1330" s="2"/>
      <c r="P1330" s="8" t="str">
        <f t="shared" si="40"/>
        <v/>
      </c>
      <c r="Q1330" s="2"/>
      <c r="R1330" s="2"/>
      <c r="S1330" s="2"/>
      <c r="T1330" s="2"/>
    </row>
    <row r="1331" spans="7:20" x14ac:dyDescent="0.2">
      <c r="G1331" s="2"/>
      <c r="H1331" s="35"/>
      <c r="I1331" s="2"/>
      <c r="J1331" s="2"/>
      <c r="K1331" s="8" t="str">
        <f>IFERROR(VLOOKUP(J1331,data[],2,FALSE),"")</f>
        <v/>
      </c>
      <c r="L1331" s="2"/>
      <c r="M1331" s="2"/>
      <c r="N1331" s="2"/>
      <c r="O1331" s="2"/>
      <c r="P1331" s="8" t="str">
        <f t="shared" si="40"/>
        <v/>
      </c>
      <c r="Q1331" s="2"/>
      <c r="R1331" s="2"/>
      <c r="S1331" s="2"/>
      <c r="T1331" s="2"/>
    </row>
    <row r="1332" spans="7:20" x14ac:dyDescent="0.2">
      <c r="G1332" s="2"/>
      <c r="H1332" s="35"/>
      <c r="I1332" s="2"/>
      <c r="J1332" s="2"/>
      <c r="K1332" s="8" t="str">
        <f>IFERROR(VLOOKUP(J1332,data[],2,FALSE),"")</f>
        <v/>
      </c>
      <c r="L1332" s="2"/>
      <c r="M1332" s="2"/>
      <c r="N1332" s="2"/>
      <c r="O1332" s="2"/>
      <c r="P1332" s="8" t="str">
        <f t="shared" si="40"/>
        <v/>
      </c>
      <c r="Q1332" s="2"/>
      <c r="R1332" s="2"/>
      <c r="S1332" s="2"/>
      <c r="T1332" s="2"/>
    </row>
    <row r="1333" spans="7:20" x14ac:dyDescent="0.2">
      <c r="G1333" s="2"/>
      <c r="H1333" s="35"/>
      <c r="I1333" s="2"/>
      <c r="J1333" s="2"/>
      <c r="K1333" s="8" t="str">
        <f>IFERROR(VLOOKUP(J1333,data[],2,FALSE),"")</f>
        <v/>
      </c>
      <c r="L1333" s="2"/>
      <c r="M1333" s="2"/>
      <c r="N1333" s="2"/>
      <c r="O1333" s="2"/>
      <c r="P1333" s="8" t="str">
        <f t="shared" si="40"/>
        <v/>
      </c>
      <c r="Q1333" s="2"/>
      <c r="R1333" s="2"/>
      <c r="S1333" s="2"/>
      <c r="T1333" s="2"/>
    </row>
    <row r="1334" spans="7:20" x14ac:dyDescent="0.2">
      <c r="G1334" s="2"/>
      <c r="H1334" s="35"/>
      <c r="I1334" s="2"/>
      <c r="J1334" s="2"/>
      <c r="K1334" s="8" t="str">
        <f>IFERROR(VLOOKUP(J1334,data[],2,FALSE),"")</f>
        <v/>
      </c>
      <c r="L1334" s="2"/>
      <c r="M1334" s="2"/>
      <c r="N1334" s="2"/>
      <c r="O1334" s="2"/>
      <c r="P1334" s="8" t="str">
        <f t="shared" si="40"/>
        <v/>
      </c>
      <c r="Q1334" s="2"/>
      <c r="R1334" s="2"/>
      <c r="S1334" s="2"/>
      <c r="T1334" s="2"/>
    </row>
    <row r="1335" spans="7:20" x14ac:dyDescent="0.2">
      <c r="G1335" s="2"/>
      <c r="H1335" s="35"/>
      <c r="I1335" s="2"/>
      <c r="J1335" s="2"/>
      <c r="K1335" s="8" t="str">
        <f>IFERROR(VLOOKUP(J1335,data[],2,FALSE),"")</f>
        <v/>
      </c>
      <c r="L1335" s="2"/>
      <c r="M1335" s="2"/>
      <c r="N1335" s="2"/>
      <c r="O1335" s="2"/>
      <c r="P1335" s="8" t="str">
        <f t="shared" si="40"/>
        <v/>
      </c>
      <c r="Q1335" s="2"/>
      <c r="R1335" s="2"/>
      <c r="S1335" s="2"/>
      <c r="T1335" s="2"/>
    </row>
    <row r="1336" spans="7:20" x14ac:dyDescent="0.2">
      <c r="G1336" s="2"/>
      <c r="H1336" s="35"/>
      <c r="I1336" s="2"/>
      <c r="J1336" s="2"/>
      <c r="K1336" s="8" t="str">
        <f>IFERROR(VLOOKUP(J1336,data[],2,FALSE),"")</f>
        <v/>
      </c>
      <c r="L1336" s="2"/>
      <c r="M1336" s="2"/>
      <c r="N1336" s="2"/>
      <c r="O1336" s="2"/>
      <c r="P1336" s="8" t="str">
        <f t="shared" si="40"/>
        <v/>
      </c>
      <c r="Q1336" s="2"/>
      <c r="R1336" s="2"/>
      <c r="S1336" s="2"/>
      <c r="T1336" s="2"/>
    </row>
    <row r="1337" spans="7:20" x14ac:dyDescent="0.2">
      <c r="G1337" s="2"/>
      <c r="H1337" s="35"/>
      <c r="I1337" s="2"/>
      <c r="J1337" s="2"/>
      <c r="K1337" s="8" t="str">
        <f>IFERROR(VLOOKUP(J1337,data[],2,FALSE),"")</f>
        <v/>
      </c>
      <c r="L1337" s="2"/>
      <c r="M1337" s="2"/>
      <c r="N1337" s="2"/>
      <c r="O1337" s="2"/>
      <c r="P1337" s="8" t="str">
        <f t="shared" si="40"/>
        <v/>
      </c>
      <c r="Q1337" s="2"/>
      <c r="R1337" s="2"/>
      <c r="S1337" s="2"/>
      <c r="T1337" s="2"/>
    </row>
    <row r="1338" spans="7:20" x14ac:dyDescent="0.2">
      <c r="G1338" s="2"/>
      <c r="H1338" s="35"/>
      <c r="I1338" s="2"/>
      <c r="J1338" s="2"/>
      <c r="K1338" s="8" t="str">
        <f>IFERROR(VLOOKUP(J1338,data[],2,FALSE),"")</f>
        <v/>
      </c>
      <c r="L1338" s="2"/>
      <c r="M1338" s="2"/>
      <c r="N1338" s="2"/>
      <c r="O1338" s="2"/>
      <c r="P1338" s="8" t="str">
        <f t="shared" si="40"/>
        <v/>
      </c>
      <c r="Q1338" s="2"/>
      <c r="R1338" s="2"/>
      <c r="S1338" s="2"/>
      <c r="T1338" s="2"/>
    </row>
    <row r="1339" spans="7:20" x14ac:dyDescent="0.2">
      <c r="G1339" s="2"/>
      <c r="H1339" s="35"/>
      <c r="I1339" s="2"/>
      <c r="J1339" s="2"/>
      <c r="K1339" s="8" t="str">
        <f>IFERROR(VLOOKUP(J1339,data[],2,FALSE),"")</f>
        <v/>
      </c>
      <c r="L1339" s="2"/>
      <c r="M1339" s="2"/>
      <c r="N1339" s="2"/>
      <c r="O1339" s="2"/>
      <c r="P1339" s="8" t="str">
        <f t="shared" si="40"/>
        <v/>
      </c>
      <c r="Q1339" s="2"/>
      <c r="R1339" s="2"/>
      <c r="S1339" s="2"/>
      <c r="T1339" s="2"/>
    </row>
    <row r="1340" spans="7:20" x14ac:dyDescent="0.2">
      <c r="G1340" s="2"/>
      <c r="H1340" s="35"/>
      <c r="I1340" s="2"/>
      <c r="J1340" s="2"/>
      <c r="K1340" s="8" t="str">
        <f>IFERROR(VLOOKUP(J1340,data[],2,FALSE),"")</f>
        <v/>
      </c>
      <c r="L1340" s="2"/>
      <c r="M1340" s="2"/>
      <c r="N1340" s="2"/>
      <c r="O1340" s="2"/>
      <c r="P1340" s="8" t="str">
        <f t="shared" si="40"/>
        <v/>
      </c>
      <c r="Q1340" s="2"/>
      <c r="R1340" s="2"/>
      <c r="S1340" s="2"/>
      <c r="T1340" s="2"/>
    </row>
    <row r="1341" spans="7:20" x14ac:dyDescent="0.2">
      <c r="G1341" s="2"/>
      <c r="H1341" s="35"/>
      <c r="I1341" s="2"/>
      <c r="J1341" s="2"/>
      <c r="K1341" s="8" t="str">
        <f>IFERROR(VLOOKUP(J1341,data[],2,FALSE),"")</f>
        <v/>
      </c>
      <c r="L1341" s="2"/>
      <c r="M1341" s="2"/>
      <c r="N1341" s="2"/>
      <c r="O1341" s="2"/>
      <c r="P1341" s="8" t="str">
        <f t="shared" si="40"/>
        <v/>
      </c>
      <c r="Q1341" s="2"/>
      <c r="R1341" s="2"/>
      <c r="S1341" s="2"/>
      <c r="T1341" s="2"/>
    </row>
    <row r="1342" spans="7:20" x14ac:dyDescent="0.2">
      <c r="G1342" s="2"/>
      <c r="H1342" s="35"/>
      <c r="I1342" s="2"/>
      <c r="J1342" s="2"/>
      <c r="K1342" s="8" t="str">
        <f>IFERROR(VLOOKUP(J1342,data[],2,FALSE),"")</f>
        <v/>
      </c>
      <c r="L1342" s="2"/>
      <c r="M1342" s="2"/>
      <c r="N1342" s="2"/>
      <c r="O1342" s="2"/>
      <c r="P1342" s="8" t="str">
        <f t="shared" si="40"/>
        <v/>
      </c>
      <c r="Q1342" s="2"/>
      <c r="R1342" s="2"/>
      <c r="S1342" s="2"/>
      <c r="T1342" s="2"/>
    </row>
    <row r="1343" spans="7:20" x14ac:dyDescent="0.2">
      <c r="G1343" s="2"/>
      <c r="H1343" s="35"/>
      <c r="I1343" s="2"/>
      <c r="J1343" s="2"/>
      <c r="K1343" s="8" t="str">
        <f>IFERROR(VLOOKUP(J1343,data[],2,FALSE),"")</f>
        <v/>
      </c>
      <c r="L1343" s="2"/>
      <c r="M1343" s="2"/>
      <c r="N1343" s="2"/>
      <c r="O1343" s="2"/>
      <c r="P1343" s="8" t="str">
        <f t="shared" si="40"/>
        <v/>
      </c>
      <c r="Q1343" s="2"/>
      <c r="R1343" s="2"/>
      <c r="S1343" s="2"/>
      <c r="T1343" s="2"/>
    </row>
    <row r="1344" spans="7:20" x14ac:dyDescent="0.2">
      <c r="G1344" s="2"/>
      <c r="H1344" s="35"/>
      <c r="I1344" s="2"/>
      <c r="J1344" s="2"/>
      <c r="K1344" s="8" t="str">
        <f>IFERROR(VLOOKUP(J1344,data[],2,FALSE),"")</f>
        <v/>
      </c>
      <c r="L1344" s="2"/>
      <c r="M1344" s="2"/>
      <c r="N1344" s="2"/>
      <c r="O1344" s="2"/>
      <c r="P1344" s="8" t="str">
        <f t="shared" si="40"/>
        <v/>
      </c>
      <c r="Q1344" s="2"/>
      <c r="R1344" s="2"/>
      <c r="S1344" s="2"/>
      <c r="T1344" s="2"/>
    </row>
    <row r="1345" spans="7:20" x14ac:dyDescent="0.2">
      <c r="G1345" s="2"/>
      <c r="H1345" s="35"/>
      <c r="I1345" s="2"/>
      <c r="J1345" s="2"/>
      <c r="K1345" s="8" t="str">
        <f>IFERROR(VLOOKUP(J1345,data[],2,FALSE),"")</f>
        <v/>
      </c>
      <c r="L1345" s="2"/>
      <c r="M1345" s="2"/>
      <c r="N1345" s="2"/>
      <c r="O1345" s="2"/>
      <c r="P1345" s="8" t="str">
        <f t="shared" si="40"/>
        <v/>
      </c>
      <c r="Q1345" s="2"/>
      <c r="R1345" s="2"/>
      <c r="S1345" s="2"/>
      <c r="T1345" s="2"/>
    </row>
    <row r="1346" spans="7:20" x14ac:dyDescent="0.2">
      <c r="G1346" s="2"/>
      <c r="H1346" s="35"/>
      <c r="I1346" s="2"/>
      <c r="J1346" s="2"/>
      <c r="K1346" s="8" t="str">
        <f>IFERROR(VLOOKUP(J1346,data[],2,FALSE),"")</f>
        <v/>
      </c>
      <c r="L1346" s="2"/>
      <c r="M1346" s="2"/>
      <c r="N1346" s="2"/>
      <c r="O1346" s="2"/>
      <c r="P1346" s="8" t="str">
        <f t="shared" si="40"/>
        <v/>
      </c>
      <c r="Q1346" s="2"/>
      <c r="R1346" s="2"/>
      <c r="S1346" s="2"/>
      <c r="T1346" s="2"/>
    </row>
    <row r="1347" spans="7:20" x14ac:dyDescent="0.2">
      <c r="G1347" s="2"/>
      <c r="H1347" s="35"/>
      <c r="I1347" s="2"/>
      <c r="J1347" s="2"/>
      <c r="K1347" s="8" t="str">
        <f>IFERROR(VLOOKUP(J1347,data[],2,FALSE),"")</f>
        <v/>
      </c>
      <c r="L1347" s="2"/>
      <c r="M1347" s="2"/>
      <c r="N1347" s="2"/>
      <c r="O1347" s="2"/>
      <c r="P1347" s="8" t="str">
        <f t="shared" si="40"/>
        <v/>
      </c>
      <c r="Q1347" s="2"/>
      <c r="R1347" s="2"/>
      <c r="S1347" s="2"/>
      <c r="T1347" s="2"/>
    </row>
    <row r="1348" spans="7:20" x14ac:dyDescent="0.2">
      <c r="G1348" s="2"/>
      <c r="H1348" s="35"/>
      <c r="I1348" s="2"/>
      <c r="J1348" s="2"/>
      <c r="K1348" s="8" t="str">
        <f>IFERROR(VLOOKUP(J1348,data[],2,FALSE),"")</f>
        <v/>
      </c>
      <c r="L1348" s="2"/>
      <c r="M1348" s="2"/>
      <c r="N1348" s="2"/>
      <c r="O1348" s="2"/>
      <c r="P1348" s="8" t="str">
        <f t="shared" ref="P1348:P1411" si="41">IF(J1348="","",SUM(L1348:N1348)*(O1348)+(Q1348-R1348))</f>
        <v/>
      </c>
      <c r="Q1348" s="2"/>
      <c r="R1348" s="2"/>
      <c r="S1348" s="2"/>
      <c r="T1348" s="2"/>
    </row>
    <row r="1349" spans="7:20" x14ac:dyDescent="0.2">
      <c r="G1349" s="2"/>
      <c r="H1349" s="35"/>
      <c r="I1349" s="2"/>
      <c r="J1349" s="2"/>
      <c r="K1349" s="8" t="str">
        <f>IFERROR(VLOOKUP(J1349,data[],2,FALSE),"")</f>
        <v/>
      </c>
      <c r="L1349" s="2"/>
      <c r="M1349" s="2"/>
      <c r="N1349" s="2"/>
      <c r="O1349" s="2"/>
      <c r="P1349" s="8" t="str">
        <f t="shared" si="41"/>
        <v/>
      </c>
      <c r="Q1349" s="2"/>
      <c r="R1349" s="2"/>
      <c r="S1349" s="2"/>
      <c r="T1349" s="2"/>
    </row>
    <row r="1350" spans="7:20" x14ac:dyDescent="0.2">
      <c r="G1350" s="2"/>
      <c r="H1350" s="35"/>
      <c r="I1350" s="2"/>
      <c r="J1350" s="2"/>
      <c r="K1350" s="8" t="str">
        <f>IFERROR(VLOOKUP(J1350,data[],2,FALSE),"")</f>
        <v/>
      </c>
      <c r="L1350" s="2"/>
      <c r="M1350" s="2"/>
      <c r="N1350" s="2"/>
      <c r="O1350" s="2"/>
      <c r="P1350" s="8" t="str">
        <f t="shared" si="41"/>
        <v/>
      </c>
      <c r="Q1350" s="2"/>
      <c r="R1350" s="2"/>
      <c r="S1350" s="2"/>
      <c r="T1350" s="2"/>
    </row>
    <row r="1351" spans="7:20" x14ac:dyDescent="0.2">
      <c r="G1351" s="2"/>
      <c r="H1351" s="35"/>
      <c r="I1351" s="2"/>
      <c r="J1351" s="2"/>
      <c r="K1351" s="8" t="str">
        <f>IFERROR(VLOOKUP(J1351,data[],2,FALSE),"")</f>
        <v/>
      </c>
      <c r="L1351" s="2"/>
      <c r="M1351" s="2"/>
      <c r="N1351" s="2"/>
      <c r="O1351" s="2"/>
      <c r="P1351" s="8" t="str">
        <f t="shared" si="41"/>
        <v/>
      </c>
      <c r="Q1351" s="2"/>
      <c r="R1351" s="2"/>
      <c r="S1351" s="2"/>
      <c r="T1351" s="2"/>
    </row>
    <row r="1352" spans="7:20" x14ac:dyDescent="0.2">
      <c r="G1352" s="2"/>
      <c r="H1352" s="35"/>
      <c r="I1352" s="2"/>
      <c r="J1352" s="2"/>
      <c r="K1352" s="8" t="str">
        <f>IFERROR(VLOOKUP(J1352,data[],2,FALSE),"")</f>
        <v/>
      </c>
      <c r="L1352" s="2"/>
      <c r="M1352" s="2"/>
      <c r="N1352" s="2"/>
      <c r="O1352" s="2"/>
      <c r="P1352" s="8" t="str">
        <f t="shared" si="41"/>
        <v/>
      </c>
      <c r="Q1352" s="2"/>
      <c r="R1352" s="2"/>
      <c r="S1352" s="2"/>
      <c r="T1352" s="2"/>
    </row>
    <row r="1353" spans="7:20" x14ac:dyDescent="0.2">
      <c r="G1353" s="2"/>
      <c r="H1353" s="35"/>
      <c r="I1353" s="2"/>
      <c r="J1353" s="2"/>
      <c r="K1353" s="8" t="str">
        <f>IFERROR(VLOOKUP(J1353,data[],2,FALSE),"")</f>
        <v/>
      </c>
      <c r="L1353" s="2"/>
      <c r="M1353" s="2"/>
      <c r="N1353" s="2"/>
      <c r="O1353" s="2"/>
      <c r="P1353" s="8" t="str">
        <f t="shared" si="41"/>
        <v/>
      </c>
      <c r="Q1353" s="2"/>
      <c r="R1353" s="2"/>
      <c r="S1353" s="2"/>
      <c r="T1353" s="2"/>
    </row>
    <row r="1354" spans="7:20" x14ac:dyDescent="0.2">
      <c r="G1354" s="2"/>
      <c r="H1354" s="35"/>
      <c r="I1354" s="2"/>
      <c r="J1354" s="2"/>
      <c r="K1354" s="8" t="str">
        <f>IFERROR(VLOOKUP(J1354,data[],2,FALSE),"")</f>
        <v/>
      </c>
      <c r="L1354" s="2"/>
      <c r="M1354" s="2"/>
      <c r="N1354" s="2"/>
      <c r="O1354" s="2"/>
      <c r="P1354" s="8" t="str">
        <f t="shared" si="41"/>
        <v/>
      </c>
      <c r="Q1354" s="2"/>
      <c r="R1354" s="2"/>
      <c r="S1354" s="2"/>
      <c r="T1354" s="2"/>
    </row>
    <row r="1355" spans="7:20" x14ac:dyDescent="0.2">
      <c r="G1355" s="2"/>
      <c r="H1355" s="35"/>
      <c r="I1355" s="2"/>
      <c r="J1355" s="2"/>
      <c r="K1355" s="8" t="str">
        <f>IFERROR(VLOOKUP(J1355,data[],2,FALSE),"")</f>
        <v/>
      </c>
      <c r="L1355" s="2"/>
      <c r="M1355" s="2"/>
      <c r="N1355" s="2"/>
      <c r="O1355" s="2"/>
      <c r="P1355" s="8" t="str">
        <f t="shared" si="41"/>
        <v/>
      </c>
      <c r="Q1355" s="2"/>
      <c r="R1355" s="2"/>
      <c r="S1355" s="2"/>
      <c r="T1355" s="2"/>
    </row>
    <row r="1356" spans="7:20" x14ac:dyDescent="0.2">
      <c r="G1356" s="2"/>
      <c r="H1356" s="35"/>
      <c r="I1356" s="2"/>
      <c r="J1356" s="2"/>
      <c r="K1356" s="8" t="str">
        <f>IFERROR(VLOOKUP(J1356,data[],2,FALSE),"")</f>
        <v/>
      </c>
      <c r="L1356" s="2"/>
      <c r="M1356" s="2"/>
      <c r="N1356" s="2"/>
      <c r="O1356" s="2"/>
      <c r="P1356" s="8" t="str">
        <f t="shared" si="41"/>
        <v/>
      </c>
      <c r="Q1356" s="2"/>
      <c r="R1356" s="2"/>
      <c r="S1356" s="2"/>
      <c r="T1356" s="2"/>
    </row>
    <row r="1357" spans="7:20" x14ac:dyDescent="0.2">
      <c r="G1357" s="2"/>
      <c r="H1357" s="35"/>
      <c r="I1357" s="2"/>
      <c r="J1357" s="2"/>
      <c r="K1357" s="8" t="str">
        <f>IFERROR(VLOOKUP(J1357,data[],2,FALSE),"")</f>
        <v/>
      </c>
      <c r="L1357" s="2"/>
      <c r="M1357" s="2"/>
      <c r="N1357" s="2"/>
      <c r="O1357" s="2"/>
      <c r="P1357" s="8" t="str">
        <f t="shared" si="41"/>
        <v/>
      </c>
      <c r="Q1357" s="2"/>
      <c r="R1357" s="2"/>
      <c r="S1357" s="2"/>
      <c r="T1357" s="2"/>
    </row>
    <row r="1358" spans="7:20" x14ac:dyDescent="0.2">
      <c r="G1358" s="2"/>
      <c r="H1358" s="35"/>
      <c r="I1358" s="2"/>
      <c r="J1358" s="2"/>
      <c r="K1358" s="8" t="str">
        <f>IFERROR(VLOOKUP(J1358,data[],2,FALSE),"")</f>
        <v/>
      </c>
      <c r="L1358" s="2"/>
      <c r="M1358" s="2"/>
      <c r="N1358" s="2"/>
      <c r="O1358" s="2"/>
      <c r="P1358" s="8" t="str">
        <f t="shared" si="41"/>
        <v/>
      </c>
      <c r="Q1358" s="2"/>
      <c r="R1358" s="2"/>
      <c r="S1358" s="2"/>
      <c r="T1358" s="2"/>
    </row>
    <row r="1359" spans="7:20" x14ac:dyDescent="0.2">
      <c r="G1359" s="2"/>
      <c r="H1359" s="35"/>
      <c r="I1359" s="2"/>
      <c r="J1359" s="2"/>
      <c r="K1359" s="8" t="str">
        <f>IFERROR(VLOOKUP(J1359,data[],2,FALSE),"")</f>
        <v/>
      </c>
      <c r="L1359" s="2"/>
      <c r="M1359" s="2"/>
      <c r="N1359" s="2"/>
      <c r="O1359" s="2"/>
      <c r="P1359" s="8" t="str">
        <f t="shared" si="41"/>
        <v/>
      </c>
      <c r="Q1359" s="2"/>
      <c r="R1359" s="2"/>
      <c r="S1359" s="2"/>
      <c r="T1359" s="2"/>
    </row>
    <row r="1360" spans="7:20" x14ac:dyDescent="0.2">
      <c r="G1360" s="2"/>
      <c r="H1360" s="35"/>
      <c r="I1360" s="2"/>
      <c r="J1360" s="2"/>
      <c r="K1360" s="8" t="str">
        <f>IFERROR(VLOOKUP(J1360,data[],2,FALSE),"")</f>
        <v/>
      </c>
      <c r="L1360" s="2"/>
      <c r="M1360" s="2"/>
      <c r="N1360" s="2"/>
      <c r="O1360" s="2"/>
      <c r="P1360" s="8" t="str">
        <f t="shared" si="41"/>
        <v/>
      </c>
      <c r="Q1360" s="2"/>
      <c r="R1360" s="2"/>
      <c r="S1360" s="2"/>
      <c r="T1360" s="2"/>
    </row>
    <row r="1361" spans="7:20" x14ac:dyDescent="0.2">
      <c r="G1361" s="2"/>
      <c r="H1361" s="35"/>
      <c r="I1361" s="2"/>
      <c r="J1361" s="2"/>
      <c r="K1361" s="8" t="str">
        <f>IFERROR(VLOOKUP(J1361,data[],2,FALSE),"")</f>
        <v/>
      </c>
      <c r="L1361" s="2"/>
      <c r="M1361" s="2"/>
      <c r="N1361" s="2"/>
      <c r="O1361" s="2"/>
      <c r="P1361" s="8" t="str">
        <f t="shared" si="41"/>
        <v/>
      </c>
      <c r="Q1361" s="2"/>
      <c r="R1361" s="2"/>
      <c r="S1361" s="2"/>
      <c r="T1361" s="2"/>
    </row>
    <row r="1362" spans="7:20" x14ac:dyDescent="0.2">
      <c r="G1362" s="2"/>
      <c r="H1362" s="35"/>
      <c r="I1362" s="2"/>
      <c r="J1362" s="2"/>
      <c r="K1362" s="8" t="str">
        <f>IFERROR(VLOOKUP(J1362,data[],2,FALSE),"")</f>
        <v/>
      </c>
      <c r="L1362" s="2"/>
      <c r="M1362" s="2"/>
      <c r="N1362" s="2"/>
      <c r="O1362" s="2"/>
      <c r="P1362" s="8" t="str">
        <f t="shared" si="41"/>
        <v/>
      </c>
      <c r="Q1362" s="2"/>
      <c r="R1362" s="2"/>
      <c r="S1362" s="2"/>
      <c r="T1362" s="2"/>
    </row>
    <row r="1363" spans="7:20" x14ac:dyDescent="0.2">
      <c r="G1363" s="2"/>
      <c r="H1363" s="35"/>
      <c r="I1363" s="2"/>
      <c r="J1363" s="2"/>
      <c r="K1363" s="8" t="str">
        <f>IFERROR(VLOOKUP(J1363,data[],2,FALSE),"")</f>
        <v/>
      </c>
      <c r="L1363" s="2"/>
      <c r="M1363" s="2"/>
      <c r="N1363" s="2"/>
      <c r="O1363" s="2"/>
      <c r="P1363" s="8" t="str">
        <f t="shared" si="41"/>
        <v/>
      </c>
      <c r="Q1363" s="2"/>
      <c r="R1363" s="2"/>
      <c r="S1363" s="2"/>
      <c r="T1363" s="2"/>
    </row>
    <row r="1364" spans="7:20" x14ac:dyDescent="0.2">
      <c r="G1364" s="2"/>
      <c r="H1364" s="35"/>
      <c r="I1364" s="2"/>
      <c r="J1364" s="2"/>
      <c r="K1364" s="8" t="str">
        <f>IFERROR(VLOOKUP(J1364,data[],2,FALSE),"")</f>
        <v/>
      </c>
      <c r="L1364" s="2"/>
      <c r="M1364" s="2"/>
      <c r="N1364" s="2"/>
      <c r="O1364" s="2"/>
      <c r="P1364" s="8" t="str">
        <f t="shared" si="41"/>
        <v/>
      </c>
      <c r="Q1364" s="2"/>
      <c r="R1364" s="2"/>
      <c r="S1364" s="2"/>
      <c r="T1364" s="2"/>
    </row>
    <row r="1365" spans="7:20" x14ac:dyDescent="0.2">
      <c r="G1365" s="2"/>
      <c r="H1365" s="35"/>
      <c r="I1365" s="2"/>
      <c r="J1365" s="2"/>
      <c r="K1365" s="8" t="str">
        <f>IFERROR(VLOOKUP(J1365,data[],2,FALSE),"")</f>
        <v/>
      </c>
      <c r="L1365" s="2"/>
      <c r="M1365" s="2"/>
      <c r="N1365" s="2"/>
      <c r="O1365" s="2"/>
      <c r="P1365" s="8" t="str">
        <f t="shared" si="41"/>
        <v/>
      </c>
      <c r="Q1365" s="2"/>
      <c r="R1365" s="2"/>
      <c r="S1365" s="2"/>
      <c r="T1365" s="2"/>
    </row>
    <row r="1366" spans="7:20" x14ac:dyDescent="0.2">
      <c r="G1366" s="2"/>
      <c r="H1366" s="35"/>
      <c r="I1366" s="2"/>
      <c r="J1366" s="2"/>
      <c r="K1366" s="8" t="str">
        <f>IFERROR(VLOOKUP(J1366,data[],2,FALSE),"")</f>
        <v/>
      </c>
      <c r="L1366" s="2"/>
      <c r="M1366" s="2"/>
      <c r="N1366" s="2"/>
      <c r="O1366" s="2"/>
      <c r="P1366" s="8" t="str">
        <f t="shared" si="41"/>
        <v/>
      </c>
      <c r="Q1366" s="2"/>
      <c r="R1366" s="2"/>
      <c r="S1366" s="2"/>
      <c r="T1366" s="2"/>
    </row>
    <row r="1367" spans="7:20" x14ac:dyDescent="0.2">
      <c r="G1367" s="2"/>
      <c r="H1367" s="35"/>
      <c r="I1367" s="2"/>
      <c r="J1367" s="2"/>
      <c r="K1367" s="8" t="str">
        <f>IFERROR(VLOOKUP(J1367,data[],2,FALSE),"")</f>
        <v/>
      </c>
      <c r="L1367" s="2"/>
      <c r="M1367" s="2"/>
      <c r="N1367" s="2"/>
      <c r="O1367" s="2"/>
      <c r="P1367" s="8" t="str">
        <f t="shared" si="41"/>
        <v/>
      </c>
      <c r="Q1367" s="2"/>
      <c r="R1367" s="2"/>
      <c r="S1367" s="2"/>
      <c r="T1367" s="2"/>
    </row>
    <row r="1368" spans="7:20" x14ac:dyDescent="0.2">
      <c r="G1368" s="2"/>
      <c r="H1368" s="35"/>
      <c r="I1368" s="2"/>
      <c r="J1368" s="2"/>
      <c r="K1368" s="8" t="str">
        <f>IFERROR(VLOOKUP(J1368,data[],2,FALSE),"")</f>
        <v/>
      </c>
      <c r="L1368" s="2"/>
      <c r="M1368" s="2"/>
      <c r="N1368" s="2"/>
      <c r="O1368" s="2"/>
      <c r="P1368" s="8" t="str">
        <f t="shared" si="41"/>
        <v/>
      </c>
      <c r="Q1368" s="2"/>
      <c r="R1368" s="2"/>
      <c r="S1368" s="2"/>
      <c r="T1368" s="2"/>
    </row>
    <row r="1369" spans="7:20" x14ac:dyDescent="0.2">
      <c r="G1369" s="2"/>
      <c r="H1369" s="35"/>
      <c r="I1369" s="2"/>
      <c r="J1369" s="2"/>
      <c r="K1369" s="8" t="str">
        <f>IFERROR(VLOOKUP(J1369,data[],2,FALSE),"")</f>
        <v/>
      </c>
      <c r="L1369" s="2"/>
      <c r="M1369" s="2"/>
      <c r="N1369" s="2"/>
      <c r="O1369" s="2"/>
      <c r="P1369" s="8" t="str">
        <f t="shared" si="41"/>
        <v/>
      </c>
      <c r="Q1369" s="2"/>
      <c r="R1369" s="2"/>
      <c r="S1369" s="2"/>
      <c r="T1369" s="2"/>
    </row>
    <row r="1370" spans="7:20" x14ac:dyDescent="0.2">
      <c r="G1370" s="2"/>
      <c r="H1370" s="35"/>
      <c r="I1370" s="2"/>
      <c r="J1370" s="2"/>
      <c r="K1370" s="8" t="str">
        <f>IFERROR(VLOOKUP(J1370,data[],2,FALSE),"")</f>
        <v/>
      </c>
      <c r="L1370" s="2"/>
      <c r="M1370" s="2"/>
      <c r="N1370" s="2"/>
      <c r="O1370" s="2"/>
      <c r="P1370" s="8" t="str">
        <f t="shared" si="41"/>
        <v/>
      </c>
      <c r="Q1370" s="2"/>
      <c r="R1370" s="2"/>
      <c r="S1370" s="2"/>
      <c r="T1370" s="2"/>
    </row>
    <row r="1371" spans="7:20" x14ac:dyDescent="0.2">
      <c r="G1371" s="2"/>
      <c r="H1371" s="35"/>
      <c r="I1371" s="2"/>
      <c r="J1371" s="2"/>
      <c r="K1371" s="8" t="str">
        <f>IFERROR(VLOOKUP(J1371,data[],2,FALSE),"")</f>
        <v/>
      </c>
      <c r="L1371" s="2"/>
      <c r="M1371" s="2"/>
      <c r="N1371" s="2"/>
      <c r="O1371" s="2"/>
      <c r="P1371" s="8" t="str">
        <f t="shared" si="41"/>
        <v/>
      </c>
      <c r="Q1371" s="2"/>
      <c r="R1371" s="2"/>
      <c r="S1371" s="2"/>
      <c r="T1371" s="2"/>
    </row>
    <row r="1372" spans="7:20" x14ac:dyDescent="0.2">
      <c r="G1372" s="2"/>
      <c r="H1372" s="35"/>
      <c r="I1372" s="2"/>
      <c r="J1372" s="2"/>
      <c r="K1372" s="8" t="str">
        <f>IFERROR(VLOOKUP(J1372,data[],2,FALSE),"")</f>
        <v/>
      </c>
      <c r="L1372" s="2"/>
      <c r="M1372" s="2"/>
      <c r="N1372" s="2"/>
      <c r="O1372" s="2"/>
      <c r="P1372" s="8" t="str">
        <f t="shared" si="41"/>
        <v/>
      </c>
      <c r="Q1372" s="2"/>
      <c r="R1372" s="2"/>
      <c r="S1372" s="2"/>
      <c r="T1372" s="2"/>
    </row>
    <row r="1373" spans="7:20" x14ac:dyDescent="0.2">
      <c r="G1373" s="2"/>
      <c r="H1373" s="35"/>
      <c r="I1373" s="2"/>
      <c r="J1373" s="2"/>
      <c r="K1373" s="8" t="str">
        <f>IFERROR(VLOOKUP(J1373,data[],2,FALSE),"")</f>
        <v/>
      </c>
      <c r="L1373" s="2"/>
      <c r="M1373" s="2"/>
      <c r="N1373" s="2"/>
      <c r="O1373" s="2"/>
      <c r="P1373" s="8" t="str">
        <f t="shared" si="41"/>
        <v/>
      </c>
      <c r="Q1373" s="2"/>
      <c r="R1373" s="2"/>
      <c r="S1373" s="2"/>
      <c r="T1373" s="2"/>
    </row>
    <row r="1374" spans="7:20" x14ac:dyDescent="0.2">
      <c r="G1374" s="2"/>
      <c r="H1374" s="35"/>
      <c r="I1374" s="2"/>
      <c r="J1374" s="2"/>
      <c r="K1374" s="8" t="str">
        <f>IFERROR(VLOOKUP(J1374,data[],2,FALSE),"")</f>
        <v/>
      </c>
      <c r="L1374" s="2"/>
      <c r="M1374" s="2"/>
      <c r="N1374" s="2"/>
      <c r="O1374" s="2"/>
      <c r="P1374" s="8" t="str">
        <f t="shared" si="41"/>
        <v/>
      </c>
      <c r="Q1374" s="2"/>
      <c r="R1374" s="2"/>
      <c r="S1374" s="2"/>
      <c r="T1374" s="2"/>
    </row>
    <row r="1375" spans="7:20" x14ac:dyDescent="0.2">
      <c r="G1375" s="2"/>
      <c r="H1375" s="35"/>
      <c r="I1375" s="2"/>
      <c r="J1375" s="2"/>
      <c r="K1375" s="8" t="str">
        <f>IFERROR(VLOOKUP(J1375,data[],2,FALSE),"")</f>
        <v/>
      </c>
      <c r="L1375" s="2"/>
      <c r="M1375" s="2"/>
      <c r="N1375" s="2"/>
      <c r="O1375" s="2"/>
      <c r="P1375" s="8" t="str">
        <f t="shared" si="41"/>
        <v/>
      </c>
      <c r="Q1375" s="2"/>
      <c r="R1375" s="2"/>
      <c r="S1375" s="2"/>
      <c r="T1375" s="2"/>
    </row>
    <row r="1376" spans="7:20" x14ac:dyDescent="0.2">
      <c r="G1376" s="2"/>
      <c r="H1376" s="35"/>
      <c r="I1376" s="2"/>
      <c r="J1376" s="2"/>
      <c r="K1376" s="8" t="str">
        <f>IFERROR(VLOOKUP(J1376,data[],2,FALSE),"")</f>
        <v/>
      </c>
      <c r="L1376" s="2"/>
      <c r="M1376" s="2"/>
      <c r="N1376" s="2"/>
      <c r="O1376" s="2"/>
      <c r="P1376" s="8" t="str">
        <f t="shared" si="41"/>
        <v/>
      </c>
      <c r="Q1376" s="2"/>
      <c r="R1376" s="2"/>
      <c r="S1376" s="2"/>
      <c r="T1376" s="2"/>
    </row>
    <row r="1377" spans="7:20" x14ac:dyDescent="0.2">
      <c r="G1377" s="2"/>
      <c r="H1377" s="35"/>
      <c r="I1377" s="2"/>
      <c r="J1377" s="2"/>
      <c r="K1377" s="8" t="str">
        <f>IFERROR(VLOOKUP(J1377,data[],2,FALSE),"")</f>
        <v/>
      </c>
      <c r="L1377" s="2"/>
      <c r="M1377" s="2"/>
      <c r="N1377" s="2"/>
      <c r="O1377" s="2"/>
      <c r="P1377" s="8" t="str">
        <f t="shared" si="41"/>
        <v/>
      </c>
      <c r="Q1377" s="2"/>
      <c r="R1377" s="2"/>
      <c r="S1377" s="2"/>
      <c r="T1377" s="2"/>
    </row>
    <row r="1378" spans="7:20" x14ac:dyDescent="0.2">
      <c r="G1378" s="2"/>
      <c r="H1378" s="35"/>
      <c r="I1378" s="2"/>
      <c r="J1378" s="2"/>
      <c r="K1378" s="8" t="str">
        <f>IFERROR(VLOOKUP(J1378,data[],2,FALSE),"")</f>
        <v/>
      </c>
      <c r="L1378" s="2"/>
      <c r="M1378" s="2"/>
      <c r="N1378" s="2"/>
      <c r="O1378" s="2"/>
      <c r="P1378" s="8" t="str">
        <f t="shared" si="41"/>
        <v/>
      </c>
      <c r="Q1378" s="2"/>
      <c r="R1378" s="2"/>
      <c r="S1378" s="2"/>
      <c r="T1378" s="2"/>
    </row>
    <row r="1379" spans="7:20" x14ac:dyDescent="0.2">
      <c r="G1379" s="2"/>
      <c r="H1379" s="35"/>
      <c r="I1379" s="2"/>
      <c r="J1379" s="2"/>
      <c r="K1379" s="8" t="str">
        <f>IFERROR(VLOOKUP(J1379,data[],2,FALSE),"")</f>
        <v/>
      </c>
      <c r="L1379" s="2"/>
      <c r="M1379" s="2"/>
      <c r="N1379" s="2"/>
      <c r="O1379" s="2"/>
      <c r="P1379" s="8" t="str">
        <f t="shared" si="41"/>
        <v/>
      </c>
      <c r="Q1379" s="2"/>
      <c r="R1379" s="2"/>
      <c r="S1379" s="2"/>
      <c r="T1379" s="2"/>
    </row>
    <row r="1380" spans="7:20" x14ac:dyDescent="0.2">
      <c r="G1380" s="2"/>
      <c r="H1380" s="35"/>
      <c r="I1380" s="2"/>
      <c r="J1380" s="2"/>
      <c r="K1380" s="8" t="str">
        <f>IFERROR(VLOOKUP(J1380,data[],2,FALSE),"")</f>
        <v/>
      </c>
      <c r="L1380" s="2"/>
      <c r="M1380" s="2"/>
      <c r="N1380" s="2"/>
      <c r="O1380" s="2"/>
      <c r="P1380" s="8" t="str">
        <f t="shared" si="41"/>
        <v/>
      </c>
      <c r="Q1380" s="2"/>
      <c r="R1380" s="2"/>
      <c r="S1380" s="2"/>
      <c r="T1380" s="2"/>
    </row>
    <row r="1381" spans="7:20" x14ac:dyDescent="0.2">
      <c r="G1381" s="2"/>
      <c r="H1381" s="35"/>
      <c r="I1381" s="2"/>
      <c r="J1381" s="2"/>
      <c r="K1381" s="8" t="str">
        <f>IFERROR(VLOOKUP(J1381,data[],2,FALSE),"")</f>
        <v/>
      </c>
      <c r="L1381" s="2"/>
      <c r="M1381" s="2"/>
      <c r="N1381" s="2"/>
      <c r="O1381" s="2"/>
      <c r="P1381" s="8" t="str">
        <f t="shared" si="41"/>
        <v/>
      </c>
      <c r="Q1381" s="2"/>
      <c r="R1381" s="2"/>
      <c r="S1381" s="2"/>
      <c r="T1381" s="2"/>
    </row>
    <row r="1382" spans="7:20" x14ac:dyDescent="0.2">
      <c r="G1382" s="2"/>
      <c r="H1382" s="35"/>
      <c r="I1382" s="2"/>
      <c r="J1382" s="2"/>
      <c r="K1382" s="8" t="str">
        <f>IFERROR(VLOOKUP(J1382,data[],2,FALSE),"")</f>
        <v/>
      </c>
      <c r="L1382" s="2"/>
      <c r="M1382" s="2"/>
      <c r="N1382" s="2"/>
      <c r="O1382" s="2"/>
      <c r="P1382" s="8" t="str">
        <f t="shared" si="41"/>
        <v/>
      </c>
      <c r="Q1382" s="2"/>
      <c r="R1382" s="2"/>
      <c r="S1382" s="2"/>
      <c r="T1382" s="2"/>
    </row>
    <row r="1383" spans="7:20" x14ac:dyDescent="0.2">
      <c r="G1383" s="2"/>
      <c r="H1383" s="35"/>
      <c r="I1383" s="2"/>
      <c r="J1383" s="2"/>
      <c r="K1383" s="8" t="str">
        <f>IFERROR(VLOOKUP(J1383,data[],2,FALSE),"")</f>
        <v/>
      </c>
      <c r="L1383" s="2"/>
      <c r="M1383" s="2"/>
      <c r="N1383" s="2"/>
      <c r="O1383" s="2"/>
      <c r="P1383" s="8" t="str">
        <f t="shared" si="41"/>
        <v/>
      </c>
      <c r="Q1383" s="2"/>
      <c r="R1383" s="2"/>
      <c r="S1383" s="2"/>
      <c r="T1383" s="2"/>
    </row>
    <row r="1384" spans="7:20" x14ac:dyDescent="0.2">
      <c r="G1384" s="2"/>
      <c r="H1384" s="35"/>
      <c r="I1384" s="2"/>
      <c r="J1384" s="2"/>
      <c r="K1384" s="8" t="str">
        <f>IFERROR(VLOOKUP(J1384,data[],2,FALSE),"")</f>
        <v/>
      </c>
      <c r="L1384" s="2"/>
      <c r="M1384" s="2"/>
      <c r="N1384" s="2"/>
      <c r="O1384" s="2"/>
      <c r="P1384" s="8" t="str">
        <f t="shared" si="41"/>
        <v/>
      </c>
      <c r="Q1384" s="2"/>
      <c r="R1384" s="2"/>
      <c r="S1384" s="2"/>
      <c r="T1384" s="2"/>
    </row>
    <row r="1385" spans="7:20" x14ac:dyDescent="0.2">
      <c r="G1385" s="2"/>
      <c r="H1385" s="35"/>
      <c r="I1385" s="2"/>
      <c r="J1385" s="2"/>
      <c r="K1385" s="8" t="str">
        <f>IFERROR(VLOOKUP(J1385,data[],2,FALSE),"")</f>
        <v/>
      </c>
      <c r="L1385" s="2"/>
      <c r="M1385" s="2"/>
      <c r="N1385" s="2"/>
      <c r="O1385" s="2"/>
      <c r="P1385" s="8" t="str">
        <f t="shared" si="41"/>
        <v/>
      </c>
      <c r="Q1385" s="2"/>
      <c r="R1385" s="2"/>
      <c r="S1385" s="2"/>
      <c r="T1385" s="2"/>
    </row>
    <row r="1386" spans="7:20" x14ac:dyDescent="0.2">
      <c r="G1386" s="2"/>
      <c r="H1386" s="35"/>
      <c r="I1386" s="2"/>
      <c r="J1386" s="2"/>
      <c r="K1386" s="8" t="str">
        <f>IFERROR(VLOOKUP(J1386,data[],2,FALSE),"")</f>
        <v/>
      </c>
      <c r="L1386" s="2"/>
      <c r="M1386" s="2"/>
      <c r="N1386" s="2"/>
      <c r="O1386" s="2"/>
      <c r="P1386" s="8" t="str">
        <f t="shared" si="41"/>
        <v/>
      </c>
      <c r="Q1386" s="2"/>
      <c r="R1386" s="2"/>
      <c r="S1386" s="2"/>
      <c r="T1386" s="2"/>
    </row>
    <row r="1387" spans="7:20" x14ac:dyDescent="0.2">
      <c r="G1387" s="2"/>
      <c r="H1387" s="35"/>
      <c r="I1387" s="2"/>
      <c r="J1387" s="2"/>
      <c r="K1387" s="8" t="str">
        <f>IFERROR(VLOOKUP(J1387,data[],2,FALSE),"")</f>
        <v/>
      </c>
      <c r="L1387" s="2"/>
      <c r="M1387" s="2"/>
      <c r="N1387" s="2"/>
      <c r="O1387" s="2"/>
      <c r="P1387" s="8" t="str">
        <f t="shared" si="41"/>
        <v/>
      </c>
      <c r="Q1387" s="2"/>
      <c r="R1387" s="2"/>
      <c r="S1387" s="2"/>
      <c r="T1387" s="2"/>
    </row>
    <row r="1388" spans="7:20" x14ac:dyDescent="0.2">
      <c r="G1388" s="2"/>
      <c r="H1388" s="35"/>
      <c r="I1388" s="2"/>
      <c r="J1388" s="2"/>
      <c r="K1388" s="8" t="str">
        <f>IFERROR(VLOOKUP(J1388,data[],2,FALSE),"")</f>
        <v/>
      </c>
      <c r="L1388" s="2"/>
      <c r="M1388" s="2"/>
      <c r="N1388" s="2"/>
      <c r="O1388" s="2"/>
      <c r="P1388" s="8" t="str">
        <f t="shared" si="41"/>
        <v/>
      </c>
      <c r="Q1388" s="2"/>
      <c r="R1388" s="2"/>
      <c r="S1388" s="2"/>
      <c r="T1388" s="2"/>
    </row>
    <row r="1389" spans="7:20" x14ac:dyDescent="0.2">
      <c r="G1389" s="2"/>
      <c r="H1389" s="35"/>
      <c r="I1389" s="2"/>
      <c r="J1389" s="2"/>
      <c r="K1389" s="8" t="str">
        <f>IFERROR(VLOOKUP(J1389,data[],2,FALSE),"")</f>
        <v/>
      </c>
      <c r="L1389" s="2"/>
      <c r="M1389" s="2"/>
      <c r="N1389" s="2"/>
      <c r="O1389" s="2"/>
      <c r="P1389" s="8" t="str">
        <f t="shared" si="41"/>
        <v/>
      </c>
      <c r="Q1389" s="2"/>
      <c r="R1389" s="2"/>
      <c r="S1389" s="2"/>
      <c r="T1389" s="2"/>
    </row>
    <row r="1390" spans="7:20" x14ac:dyDescent="0.2">
      <c r="G1390" s="2"/>
      <c r="H1390" s="35"/>
      <c r="I1390" s="2"/>
      <c r="J1390" s="2"/>
      <c r="K1390" s="8" t="str">
        <f>IFERROR(VLOOKUP(J1390,data[],2,FALSE),"")</f>
        <v/>
      </c>
      <c r="L1390" s="2"/>
      <c r="M1390" s="2"/>
      <c r="N1390" s="2"/>
      <c r="O1390" s="2"/>
      <c r="P1390" s="8" t="str">
        <f t="shared" si="41"/>
        <v/>
      </c>
      <c r="Q1390" s="2"/>
      <c r="R1390" s="2"/>
      <c r="S1390" s="2"/>
      <c r="T1390" s="2"/>
    </row>
    <row r="1391" spans="7:20" x14ac:dyDescent="0.2">
      <c r="G1391" s="2"/>
      <c r="H1391" s="35"/>
      <c r="I1391" s="2"/>
      <c r="J1391" s="2"/>
      <c r="K1391" s="8" t="str">
        <f>IFERROR(VLOOKUP(J1391,data[],2,FALSE),"")</f>
        <v/>
      </c>
      <c r="L1391" s="2"/>
      <c r="M1391" s="2"/>
      <c r="N1391" s="2"/>
      <c r="O1391" s="2"/>
      <c r="P1391" s="8" t="str">
        <f t="shared" si="41"/>
        <v/>
      </c>
      <c r="Q1391" s="2"/>
      <c r="R1391" s="2"/>
      <c r="S1391" s="2"/>
      <c r="T1391" s="2"/>
    </row>
    <row r="1392" spans="7:20" x14ac:dyDescent="0.2">
      <c r="G1392" s="2"/>
      <c r="H1392" s="35"/>
      <c r="I1392" s="2"/>
      <c r="J1392" s="2"/>
      <c r="K1392" s="8" t="str">
        <f>IFERROR(VLOOKUP(J1392,data[],2,FALSE),"")</f>
        <v/>
      </c>
      <c r="L1392" s="2"/>
      <c r="M1392" s="2"/>
      <c r="N1392" s="2"/>
      <c r="O1392" s="2"/>
      <c r="P1392" s="8" t="str">
        <f t="shared" si="41"/>
        <v/>
      </c>
      <c r="Q1392" s="2"/>
      <c r="R1392" s="2"/>
      <c r="S1392" s="2"/>
      <c r="T1392" s="2"/>
    </row>
    <row r="1393" spans="7:20" x14ac:dyDescent="0.2">
      <c r="G1393" s="2"/>
      <c r="H1393" s="35"/>
      <c r="I1393" s="2"/>
      <c r="J1393" s="2"/>
      <c r="K1393" s="8" t="str">
        <f>IFERROR(VLOOKUP(J1393,data[],2,FALSE),"")</f>
        <v/>
      </c>
      <c r="L1393" s="2"/>
      <c r="M1393" s="2"/>
      <c r="N1393" s="2"/>
      <c r="O1393" s="2"/>
      <c r="P1393" s="8" t="str">
        <f t="shared" si="41"/>
        <v/>
      </c>
      <c r="Q1393" s="2"/>
      <c r="R1393" s="2"/>
      <c r="S1393" s="2"/>
      <c r="T1393" s="2"/>
    </row>
    <row r="1394" spans="7:20" x14ac:dyDescent="0.2">
      <c r="G1394" s="2"/>
      <c r="H1394" s="35"/>
      <c r="I1394" s="2"/>
      <c r="J1394" s="2"/>
      <c r="K1394" s="8" t="str">
        <f>IFERROR(VLOOKUP(J1394,data[],2,FALSE),"")</f>
        <v/>
      </c>
      <c r="L1394" s="2"/>
      <c r="M1394" s="2"/>
      <c r="N1394" s="2"/>
      <c r="O1394" s="2"/>
      <c r="P1394" s="8" t="str">
        <f t="shared" si="41"/>
        <v/>
      </c>
      <c r="Q1394" s="2"/>
      <c r="R1394" s="2"/>
      <c r="S1394" s="2"/>
      <c r="T1394" s="2"/>
    </row>
    <row r="1395" spans="7:20" x14ac:dyDescent="0.2">
      <c r="G1395" s="2"/>
      <c r="H1395" s="35"/>
      <c r="I1395" s="2"/>
      <c r="J1395" s="2"/>
      <c r="K1395" s="8" t="str">
        <f>IFERROR(VLOOKUP(J1395,data[],2,FALSE),"")</f>
        <v/>
      </c>
      <c r="L1395" s="2"/>
      <c r="M1395" s="2"/>
      <c r="N1395" s="2"/>
      <c r="O1395" s="2"/>
      <c r="P1395" s="8" t="str">
        <f t="shared" si="41"/>
        <v/>
      </c>
      <c r="Q1395" s="2"/>
      <c r="R1395" s="2"/>
      <c r="S1395" s="2"/>
      <c r="T1395" s="2"/>
    </row>
    <row r="1396" spans="7:20" x14ac:dyDescent="0.2">
      <c r="G1396" s="2"/>
      <c r="H1396" s="35"/>
      <c r="I1396" s="2"/>
      <c r="J1396" s="2"/>
      <c r="K1396" s="8" t="str">
        <f>IFERROR(VLOOKUP(J1396,data[],2,FALSE),"")</f>
        <v/>
      </c>
      <c r="L1396" s="2"/>
      <c r="M1396" s="2"/>
      <c r="N1396" s="2"/>
      <c r="O1396" s="2"/>
      <c r="P1396" s="8" t="str">
        <f t="shared" si="41"/>
        <v/>
      </c>
      <c r="Q1396" s="2"/>
      <c r="R1396" s="2"/>
      <c r="S1396" s="2"/>
      <c r="T1396" s="2"/>
    </row>
    <row r="1397" spans="7:20" x14ac:dyDescent="0.2">
      <c r="G1397" s="2"/>
      <c r="H1397" s="35"/>
      <c r="I1397" s="2"/>
      <c r="J1397" s="2"/>
      <c r="K1397" s="8" t="str">
        <f>IFERROR(VLOOKUP(J1397,data[],2,FALSE),"")</f>
        <v/>
      </c>
      <c r="L1397" s="2"/>
      <c r="M1397" s="2"/>
      <c r="N1397" s="2"/>
      <c r="O1397" s="2"/>
      <c r="P1397" s="8" t="str">
        <f t="shared" si="41"/>
        <v/>
      </c>
      <c r="Q1397" s="2"/>
      <c r="R1397" s="2"/>
      <c r="S1397" s="2"/>
      <c r="T1397" s="2"/>
    </row>
    <row r="1398" spans="7:20" x14ac:dyDescent="0.2">
      <c r="G1398" s="2"/>
      <c r="H1398" s="35"/>
      <c r="I1398" s="2"/>
      <c r="J1398" s="2"/>
      <c r="K1398" s="8" t="str">
        <f>IFERROR(VLOOKUP(J1398,data[],2,FALSE),"")</f>
        <v/>
      </c>
      <c r="L1398" s="2"/>
      <c r="M1398" s="2"/>
      <c r="N1398" s="2"/>
      <c r="O1398" s="2"/>
      <c r="P1398" s="8" t="str">
        <f t="shared" si="41"/>
        <v/>
      </c>
      <c r="Q1398" s="2"/>
      <c r="R1398" s="2"/>
      <c r="S1398" s="2"/>
      <c r="T1398" s="2"/>
    </row>
    <row r="1399" spans="7:20" x14ac:dyDescent="0.2">
      <c r="G1399" s="2"/>
      <c r="H1399" s="35"/>
      <c r="I1399" s="2"/>
      <c r="J1399" s="2"/>
      <c r="K1399" s="8" t="str">
        <f>IFERROR(VLOOKUP(J1399,data[],2,FALSE),"")</f>
        <v/>
      </c>
      <c r="L1399" s="2"/>
      <c r="M1399" s="2"/>
      <c r="N1399" s="2"/>
      <c r="O1399" s="2"/>
      <c r="P1399" s="8" t="str">
        <f t="shared" si="41"/>
        <v/>
      </c>
      <c r="Q1399" s="2"/>
      <c r="R1399" s="2"/>
      <c r="S1399" s="2"/>
      <c r="T1399" s="2"/>
    </row>
    <row r="1400" spans="7:20" x14ac:dyDescent="0.2">
      <c r="G1400" s="2"/>
      <c r="H1400" s="35"/>
      <c r="I1400" s="2"/>
      <c r="J1400" s="2"/>
      <c r="K1400" s="8" t="str">
        <f>IFERROR(VLOOKUP(J1400,data[],2,FALSE),"")</f>
        <v/>
      </c>
      <c r="L1400" s="2"/>
      <c r="M1400" s="2"/>
      <c r="N1400" s="2"/>
      <c r="O1400" s="2"/>
      <c r="P1400" s="8" t="str">
        <f t="shared" si="41"/>
        <v/>
      </c>
      <c r="Q1400" s="2"/>
      <c r="R1400" s="2"/>
      <c r="S1400" s="2"/>
      <c r="T1400" s="2"/>
    </row>
    <row r="1401" spans="7:20" x14ac:dyDescent="0.2">
      <c r="G1401" s="2"/>
      <c r="H1401" s="35"/>
      <c r="I1401" s="2"/>
      <c r="J1401" s="2"/>
      <c r="K1401" s="8" t="str">
        <f>IFERROR(VLOOKUP(J1401,data[],2,FALSE),"")</f>
        <v/>
      </c>
      <c r="L1401" s="2"/>
      <c r="M1401" s="2"/>
      <c r="N1401" s="2"/>
      <c r="O1401" s="2"/>
      <c r="P1401" s="8" t="str">
        <f t="shared" si="41"/>
        <v/>
      </c>
      <c r="Q1401" s="2"/>
      <c r="R1401" s="2"/>
      <c r="S1401" s="2"/>
      <c r="T1401" s="2"/>
    </row>
    <row r="1402" spans="7:20" x14ac:dyDescent="0.2">
      <c r="G1402" s="2"/>
      <c r="H1402" s="35"/>
      <c r="I1402" s="2"/>
      <c r="J1402" s="2"/>
      <c r="K1402" s="8" t="str">
        <f>IFERROR(VLOOKUP(J1402,data[],2,FALSE),"")</f>
        <v/>
      </c>
      <c r="L1402" s="2"/>
      <c r="M1402" s="2"/>
      <c r="N1402" s="2"/>
      <c r="O1402" s="2"/>
      <c r="P1402" s="8" t="str">
        <f t="shared" si="41"/>
        <v/>
      </c>
      <c r="Q1402" s="2"/>
      <c r="R1402" s="2"/>
      <c r="S1402" s="2"/>
      <c r="T1402" s="2"/>
    </row>
    <row r="1403" spans="7:20" x14ac:dyDescent="0.2">
      <c r="G1403" s="2"/>
      <c r="H1403" s="35"/>
      <c r="I1403" s="2"/>
      <c r="J1403" s="2"/>
      <c r="K1403" s="8" t="str">
        <f>IFERROR(VLOOKUP(J1403,data[],2,FALSE),"")</f>
        <v/>
      </c>
      <c r="L1403" s="2"/>
      <c r="M1403" s="2"/>
      <c r="N1403" s="2"/>
      <c r="O1403" s="2"/>
      <c r="P1403" s="8" t="str">
        <f t="shared" si="41"/>
        <v/>
      </c>
      <c r="Q1403" s="2"/>
      <c r="R1403" s="2"/>
      <c r="S1403" s="2"/>
      <c r="T1403" s="2"/>
    </row>
    <row r="1404" spans="7:20" x14ac:dyDescent="0.2">
      <c r="G1404" s="2"/>
      <c r="H1404" s="35"/>
      <c r="I1404" s="2"/>
      <c r="J1404" s="2"/>
      <c r="K1404" s="8" t="str">
        <f>IFERROR(VLOOKUP(J1404,data[],2,FALSE),"")</f>
        <v/>
      </c>
      <c r="L1404" s="2"/>
      <c r="M1404" s="2"/>
      <c r="N1404" s="2"/>
      <c r="O1404" s="2"/>
      <c r="P1404" s="8" t="str">
        <f t="shared" si="41"/>
        <v/>
      </c>
      <c r="Q1404" s="2"/>
      <c r="R1404" s="2"/>
      <c r="S1404" s="2"/>
      <c r="T1404" s="2"/>
    </row>
    <row r="1405" spans="7:20" x14ac:dyDescent="0.2">
      <c r="G1405" s="2"/>
      <c r="H1405" s="35"/>
      <c r="I1405" s="2"/>
      <c r="J1405" s="2"/>
      <c r="K1405" s="8" t="str">
        <f>IFERROR(VLOOKUP(J1405,data[],2,FALSE),"")</f>
        <v/>
      </c>
      <c r="L1405" s="2"/>
      <c r="M1405" s="2"/>
      <c r="N1405" s="2"/>
      <c r="O1405" s="2"/>
      <c r="P1405" s="8" t="str">
        <f t="shared" si="41"/>
        <v/>
      </c>
      <c r="Q1405" s="2"/>
      <c r="R1405" s="2"/>
      <c r="S1405" s="2"/>
      <c r="T1405" s="2"/>
    </row>
    <row r="1406" spans="7:20" x14ac:dyDescent="0.2">
      <c r="G1406" s="2"/>
      <c r="H1406" s="35"/>
      <c r="I1406" s="2"/>
      <c r="J1406" s="2"/>
      <c r="K1406" s="8" t="str">
        <f>IFERROR(VLOOKUP(J1406,data[],2,FALSE),"")</f>
        <v/>
      </c>
      <c r="L1406" s="2"/>
      <c r="M1406" s="2"/>
      <c r="N1406" s="2"/>
      <c r="O1406" s="2"/>
      <c r="P1406" s="8" t="str">
        <f t="shared" si="41"/>
        <v/>
      </c>
      <c r="Q1406" s="2"/>
      <c r="R1406" s="2"/>
      <c r="S1406" s="2"/>
      <c r="T1406" s="2"/>
    </row>
    <row r="1407" spans="7:20" x14ac:dyDescent="0.2">
      <c r="G1407" s="2"/>
      <c r="H1407" s="35"/>
      <c r="I1407" s="2"/>
      <c r="J1407" s="2"/>
      <c r="K1407" s="8" t="str">
        <f>IFERROR(VLOOKUP(J1407,data[],2,FALSE),"")</f>
        <v/>
      </c>
      <c r="L1407" s="2"/>
      <c r="M1407" s="2"/>
      <c r="N1407" s="2"/>
      <c r="O1407" s="2"/>
      <c r="P1407" s="8" t="str">
        <f t="shared" si="41"/>
        <v/>
      </c>
      <c r="Q1407" s="2"/>
      <c r="R1407" s="2"/>
      <c r="S1407" s="2"/>
      <c r="T1407" s="2"/>
    </row>
    <row r="1408" spans="7:20" x14ac:dyDescent="0.2">
      <c r="G1408" s="2"/>
      <c r="H1408" s="35"/>
      <c r="I1408" s="2"/>
      <c r="J1408" s="2"/>
      <c r="K1408" s="8" t="str">
        <f>IFERROR(VLOOKUP(J1408,data[],2,FALSE),"")</f>
        <v/>
      </c>
      <c r="L1408" s="2"/>
      <c r="M1408" s="2"/>
      <c r="N1408" s="2"/>
      <c r="O1408" s="2"/>
      <c r="P1408" s="8" t="str">
        <f t="shared" si="41"/>
        <v/>
      </c>
      <c r="Q1408" s="2"/>
      <c r="R1408" s="2"/>
      <c r="S1408" s="2"/>
      <c r="T1408" s="2"/>
    </row>
    <row r="1409" spans="7:20" x14ac:dyDescent="0.2">
      <c r="G1409" s="2"/>
      <c r="H1409" s="35"/>
      <c r="I1409" s="2"/>
      <c r="J1409" s="2"/>
      <c r="K1409" s="8" t="str">
        <f>IFERROR(VLOOKUP(J1409,data[],2,FALSE),"")</f>
        <v/>
      </c>
      <c r="L1409" s="2"/>
      <c r="M1409" s="2"/>
      <c r="N1409" s="2"/>
      <c r="O1409" s="2"/>
      <c r="P1409" s="8" t="str">
        <f t="shared" si="41"/>
        <v/>
      </c>
      <c r="Q1409" s="2"/>
      <c r="R1409" s="2"/>
      <c r="S1409" s="2"/>
      <c r="T1409" s="2"/>
    </row>
    <row r="1410" spans="7:20" x14ac:dyDescent="0.2">
      <c r="G1410" s="2"/>
      <c r="H1410" s="35"/>
      <c r="I1410" s="2"/>
      <c r="J1410" s="2"/>
      <c r="K1410" s="8" t="str">
        <f>IFERROR(VLOOKUP(J1410,data[],2,FALSE),"")</f>
        <v/>
      </c>
      <c r="L1410" s="2"/>
      <c r="M1410" s="2"/>
      <c r="N1410" s="2"/>
      <c r="O1410" s="2"/>
      <c r="P1410" s="8" t="str">
        <f t="shared" si="41"/>
        <v/>
      </c>
      <c r="Q1410" s="2"/>
      <c r="R1410" s="2"/>
      <c r="S1410" s="2"/>
      <c r="T1410" s="2"/>
    </row>
    <row r="1411" spans="7:20" x14ac:dyDescent="0.2">
      <c r="G1411" s="2"/>
      <c r="H1411" s="35"/>
      <c r="I1411" s="2"/>
      <c r="J1411" s="2"/>
      <c r="K1411" s="8" t="str">
        <f>IFERROR(VLOOKUP(J1411,data[],2,FALSE),"")</f>
        <v/>
      </c>
      <c r="L1411" s="2"/>
      <c r="M1411" s="2"/>
      <c r="N1411" s="2"/>
      <c r="O1411" s="2"/>
      <c r="P1411" s="8" t="str">
        <f t="shared" si="41"/>
        <v/>
      </c>
      <c r="Q1411" s="2"/>
      <c r="R1411" s="2"/>
      <c r="S1411" s="2"/>
      <c r="T1411" s="2"/>
    </row>
    <row r="1412" spans="7:20" x14ac:dyDescent="0.2">
      <c r="G1412" s="2"/>
      <c r="H1412" s="35"/>
      <c r="I1412" s="2"/>
      <c r="J1412" s="2"/>
      <c r="K1412" s="8" t="str">
        <f>IFERROR(VLOOKUP(J1412,data[],2,FALSE),"")</f>
        <v/>
      </c>
      <c r="L1412" s="2"/>
      <c r="M1412" s="2"/>
      <c r="N1412" s="2"/>
      <c r="O1412" s="2"/>
      <c r="P1412" s="8" t="str">
        <f t="shared" ref="P1412:P1475" si="42">IF(J1412="","",SUM(L1412:N1412)*(O1412)+(Q1412-R1412))</f>
        <v/>
      </c>
      <c r="Q1412" s="2"/>
      <c r="R1412" s="2"/>
      <c r="S1412" s="2"/>
      <c r="T1412" s="2"/>
    </row>
    <row r="1413" spans="7:20" x14ac:dyDescent="0.2">
      <c r="G1413" s="2"/>
      <c r="H1413" s="35"/>
      <c r="I1413" s="2"/>
      <c r="J1413" s="2"/>
      <c r="K1413" s="8" t="str">
        <f>IFERROR(VLOOKUP(J1413,data[],2,FALSE),"")</f>
        <v/>
      </c>
      <c r="L1413" s="2"/>
      <c r="M1413" s="2"/>
      <c r="N1413" s="2"/>
      <c r="O1413" s="2"/>
      <c r="P1413" s="8" t="str">
        <f t="shared" si="42"/>
        <v/>
      </c>
      <c r="Q1413" s="2"/>
      <c r="R1413" s="2"/>
      <c r="S1413" s="2"/>
      <c r="T1413" s="2"/>
    </row>
    <row r="1414" spans="7:20" x14ac:dyDescent="0.2">
      <c r="G1414" s="2"/>
      <c r="H1414" s="35"/>
      <c r="I1414" s="2"/>
      <c r="J1414" s="2"/>
      <c r="K1414" s="8" t="str">
        <f>IFERROR(VLOOKUP(J1414,data[],2,FALSE),"")</f>
        <v/>
      </c>
      <c r="L1414" s="2"/>
      <c r="M1414" s="2"/>
      <c r="N1414" s="2"/>
      <c r="O1414" s="2"/>
      <c r="P1414" s="8" t="str">
        <f t="shared" si="42"/>
        <v/>
      </c>
      <c r="Q1414" s="2"/>
      <c r="R1414" s="2"/>
      <c r="S1414" s="2"/>
      <c r="T1414" s="2"/>
    </row>
    <row r="1415" spans="7:20" x14ac:dyDescent="0.2">
      <c r="G1415" s="2"/>
      <c r="H1415" s="35"/>
      <c r="I1415" s="2"/>
      <c r="J1415" s="2"/>
      <c r="K1415" s="8" t="str">
        <f>IFERROR(VLOOKUP(J1415,data[],2,FALSE),"")</f>
        <v/>
      </c>
      <c r="L1415" s="2"/>
      <c r="M1415" s="2"/>
      <c r="N1415" s="2"/>
      <c r="O1415" s="2"/>
      <c r="P1415" s="8" t="str">
        <f t="shared" si="42"/>
        <v/>
      </c>
      <c r="Q1415" s="2"/>
      <c r="R1415" s="2"/>
      <c r="S1415" s="2"/>
      <c r="T1415" s="2"/>
    </row>
    <row r="1416" spans="7:20" x14ac:dyDescent="0.2">
      <c r="G1416" s="2"/>
      <c r="H1416" s="35"/>
      <c r="I1416" s="2"/>
      <c r="J1416" s="2"/>
      <c r="K1416" s="8" t="str">
        <f>IFERROR(VLOOKUP(J1416,data[],2,FALSE),"")</f>
        <v/>
      </c>
      <c r="L1416" s="2"/>
      <c r="M1416" s="2"/>
      <c r="N1416" s="2"/>
      <c r="O1416" s="2"/>
      <c r="P1416" s="8" t="str">
        <f t="shared" si="42"/>
        <v/>
      </c>
      <c r="Q1416" s="2"/>
      <c r="R1416" s="2"/>
      <c r="S1416" s="2"/>
      <c r="T1416" s="2"/>
    </row>
    <row r="1417" spans="7:20" x14ac:dyDescent="0.2">
      <c r="G1417" s="2"/>
      <c r="H1417" s="35"/>
      <c r="I1417" s="2"/>
      <c r="J1417" s="2"/>
      <c r="K1417" s="8" t="str">
        <f>IFERROR(VLOOKUP(J1417,data[],2,FALSE),"")</f>
        <v/>
      </c>
      <c r="L1417" s="2"/>
      <c r="M1417" s="2"/>
      <c r="N1417" s="2"/>
      <c r="O1417" s="2"/>
      <c r="P1417" s="8" t="str">
        <f t="shared" si="42"/>
        <v/>
      </c>
      <c r="Q1417" s="2"/>
      <c r="R1417" s="2"/>
      <c r="S1417" s="2"/>
      <c r="T1417" s="2"/>
    </row>
    <row r="1418" spans="7:20" x14ac:dyDescent="0.2">
      <c r="G1418" s="2"/>
      <c r="H1418" s="35"/>
      <c r="I1418" s="2"/>
      <c r="J1418" s="2"/>
      <c r="K1418" s="8" t="str">
        <f>IFERROR(VLOOKUP(J1418,data[],2,FALSE),"")</f>
        <v/>
      </c>
      <c r="L1418" s="2"/>
      <c r="M1418" s="2"/>
      <c r="N1418" s="2"/>
      <c r="O1418" s="2"/>
      <c r="P1418" s="8" t="str">
        <f t="shared" si="42"/>
        <v/>
      </c>
      <c r="Q1418" s="2"/>
      <c r="R1418" s="2"/>
      <c r="S1418" s="2"/>
      <c r="T1418" s="2"/>
    </row>
    <row r="1419" spans="7:20" x14ac:dyDescent="0.2">
      <c r="G1419" s="2"/>
      <c r="H1419" s="35"/>
      <c r="I1419" s="2"/>
      <c r="J1419" s="2"/>
      <c r="K1419" s="8" t="str">
        <f>IFERROR(VLOOKUP(J1419,data[],2,FALSE),"")</f>
        <v/>
      </c>
      <c r="L1419" s="2"/>
      <c r="M1419" s="2"/>
      <c r="N1419" s="2"/>
      <c r="O1419" s="2"/>
      <c r="P1419" s="8" t="str">
        <f t="shared" si="42"/>
        <v/>
      </c>
      <c r="Q1419" s="2"/>
      <c r="R1419" s="2"/>
      <c r="S1419" s="2"/>
      <c r="T1419" s="2"/>
    </row>
    <row r="1420" spans="7:20" x14ac:dyDescent="0.2">
      <c r="G1420" s="2"/>
      <c r="H1420" s="35"/>
      <c r="I1420" s="2"/>
      <c r="J1420" s="2"/>
      <c r="K1420" s="8" t="str">
        <f>IFERROR(VLOOKUP(J1420,data[],2,FALSE),"")</f>
        <v/>
      </c>
      <c r="L1420" s="2"/>
      <c r="M1420" s="2"/>
      <c r="N1420" s="2"/>
      <c r="O1420" s="2"/>
      <c r="P1420" s="8" t="str">
        <f t="shared" si="42"/>
        <v/>
      </c>
      <c r="Q1420" s="2"/>
      <c r="R1420" s="2"/>
      <c r="S1420" s="2"/>
      <c r="T1420" s="2"/>
    </row>
    <row r="1421" spans="7:20" x14ac:dyDescent="0.2">
      <c r="G1421" s="2"/>
      <c r="H1421" s="35"/>
      <c r="I1421" s="2"/>
      <c r="J1421" s="2"/>
      <c r="K1421" s="8" t="str">
        <f>IFERROR(VLOOKUP(J1421,data[],2,FALSE),"")</f>
        <v/>
      </c>
      <c r="L1421" s="2"/>
      <c r="M1421" s="2"/>
      <c r="N1421" s="2"/>
      <c r="O1421" s="2"/>
      <c r="P1421" s="8" t="str">
        <f t="shared" si="42"/>
        <v/>
      </c>
      <c r="Q1421" s="2"/>
      <c r="R1421" s="2"/>
      <c r="S1421" s="2"/>
      <c r="T1421" s="2"/>
    </row>
    <row r="1422" spans="7:20" x14ac:dyDescent="0.2">
      <c r="G1422" s="2"/>
      <c r="H1422" s="35"/>
      <c r="I1422" s="2"/>
      <c r="J1422" s="2"/>
      <c r="K1422" s="8" t="str">
        <f>IFERROR(VLOOKUP(J1422,data[],2,FALSE),"")</f>
        <v/>
      </c>
      <c r="L1422" s="2"/>
      <c r="M1422" s="2"/>
      <c r="N1422" s="2"/>
      <c r="O1422" s="2"/>
      <c r="P1422" s="8" t="str">
        <f t="shared" si="42"/>
        <v/>
      </c>
      <c r="Q1422" s="2"/>
      <c r="R1422" s="2"/>
      <c r="S1422" s="2"/>
      <c r="T1422" s="2"/>
    </row>
    <row r="1423" spans="7:20" x14ac:dyDescent="0.2">
      <c r="G1423" s="2"/>
      <c r="H1423" s="35"/>
      <c r="I1423" s="2"/>
      <c r="J1423" s="2"/>
      <c r="K1423" s="8" t="str">
        <f>IFERROR(VLOOKUP(J1423,data[],2,FALSE),"")</f>
        <v/>
      </c>
      <c r="L1423" s="2"/>
      <c r="M1423" s="2"/>
      <c r="N1423" s="2"/>
      <c r="O1423" s="2"/>
      <c r="P1423" s="8" t="str">
        <f t="shared" si="42"/>
        <v/>
      </c>
      <c r="Q1423" s="2"/>
      <c r="R1423" s="2"/>
      <c r="S1423" s="2"/>
      <c r="T1423" s="2"/>
    </row>
    <row r="1424" spans="7:20" x14ac:dyDescent="0.2">
      <c r="G1424" s="2"/>
      <c r="H1424" s="35"/>
      <c r="I1424" s="2"/>
      <c r="J1424" s="2"/>
      <c r="K1424" s="8" t="str">
        <f>IFERROR(VLOOKUP(J1424,data[],2,FALSE),"")</f>
        <v/>
      </c>
      <c r="L1424" s="2"/>
      <c r="M1424" s="2"/>
      <c r="N1424" s="2"/>
      <c r="O1424" s="2"/>
      <c r="P1424" s="8" t="str">
        <f t="shared" si="42"/>
        <v/>
      </c>
      <c r="Q1424" s="2"/>
      <c r="R1424" s="2"/>
      <c r="S1424" s="2"/>
      <c r="T1424" s="2"/>
    </row>
    <row r="1425" spans="7:20" x14ac:dyDescent="0.2">
      <c r="G1425" s="2"/>
      <c r="H1425" s="35"/>
      <c r="I1425" s="2"/>
      <c r="J1425" s="2"/>
      <c r="K1425" s="8" t="str">
        <f>IFERROR(VLOOKUP(J1425,data[],2,FALSE),"")</f>
        <v/>
      </c>
      <c r="L1425" s="2"/>
      <c r="M1425" s="2"/>
      <c r="N1425" s="2"/>
      <c r="O1425" s="2"/>
      <c r="P1425" s="8" t="str">
        <f t="shared" si="42"/>
        <v/>
      </c>
      <c r="Q1425" s="2"/>
      <c r="R1425" s="2"/>
      <c r="S1425" s="2"/>
      <c r="T1425" s="2"/>
    </row>
    <row r="1426" spans="7:20" x14ac:dyDescent="0.2">
      <c r="G1426" s="2"/>
      <c r="H1426" s="35"/>
      <c r="I1426" s="2"/>
      <c r="J1426" s="2"/>
      <c r="K1426" s="8" t="str">
        <f>IFERROR(VLOOKUP(J1426,data[],2,FALSE),"")</f>
        <v/>
      </c>
      <c r="L1426" s="2"/>
      <c r="M1426" s="2"/>
      <c r="N1426" s="2"/>
      <c r="O1426" s="2"/>
      <c r="P1426" s="8" t="str">
        <f t="shared" si="42"/>
        <v/>
      </c>
      <c r="Q1426" s="2"/>
      <c r="R1426" s="2"/>
      <c r="S1426" s="2"/>
      <c r="T1426" s="2"/>
    </row>
    <row r="1427" spans="7:20" x14ac:dyDescent="0.2">
      <c r="G1427" s="2"/>
      <c r="H1427" s="35"/>
      <c r="I1427" s="2"/>
      <c r="J1427" s="2"/>
      <c r="K1427" s="8" t="str">
        <f>IFERROR(VLOOKUP(J1427,data[],2,FALSE),"")</f>
        <v/>
      </c>
      <c r="L1427" s="2"/>
      <c r="M1427" s="2"/>
      <c r="N1427" s="2"/>
      <c r="O1427" s="2"/>
      <c r="P1427" s="8" t="str">
        <f t="shared" si="42"/>
        <v/>
      </c>
      <c r="Q1427" s="2"/>
      <c r="R1427" s="2"/>
      <c r="S1427" s="2"/>
      <c r="T1427" s="2"/>
    </row>
    <row r="1428" spans="7:20" x14ac:dyDescent="0.2">
      <c r="G1428" s="2"/>
      <c r="H1428" s="35"/>
      <c r="I1428" s="2"/>
      <c r="J1428" s="2"/>
      <c r="K1428" s="8" t="str">
        <f>IFERROR(VLOOKUP(J1428,data[],2,FALSE),"")</f>
        <v/>
      </c>
      <c r="L1428" s="2"/>
      <c r="M1428" s="2"/>
      <c r="N1428" s="2"/>
      <c r="O1428" s="2"/>
      <c r="P1428" s="8" t="str">
        <f t="shared" si="42"/>
        <v/>
      </c>
      <c r="Q1428" s="2"/>
      <c r="R1428" s="2"/>
      <c r="S1428" s="2"/>
      <c r="T1428" s="2"/>
    </row>
    <row r="1429" spans="7:20" x14ac:dyDescent="0.2">
      <c r="G1429" s="2"/>
      <c r="H1429" s="35"/>
      <c r="I1429" s="2"/>
      <c r="J1429" s="2"/>
      <c r="K1429" s="8" t="str">
        <f>IFERROR(VLOOKUP(J1429,data[],2,FALSE),"")</f>
        <v/>
      </c>
      <c r="L1429" s="2"/>
      <c r="M1429" s="2"/>
      <c r="N1429" s="2"/>
      <c r="O1429" s="2"/>
      <c r="P1429" s="8" t="str">
        <f t="shared" si="42"/>
        <v/>
      </c>
      <c r="Q1429" s="2"/>
      <c r="R1429" s="2"/>
      <c r="S1429" s="2"/>
      <c r="T1429" s="2"/>
    </row>
    <row r="1430" spans="7:20" x14ac:dyDescent="0.2">
      <c r="G1430" s="2"/>
      <c r="H1430" s="35"/>
      <c r="I1430" s="2"/>
      <c r="J1430" s="2"/>
      <c r="K1430" s="8" t="str">
        <f>IFERROR(VLOOKUP(J1430,data[],2,FALSE),"")</f>
        <v/>
      </c>
      <c r="L1430" s="2"/>
      <c r="M1430" s="2"/>
      <c r="N1430" s="2"/>
      <c r="O1430" s="2"/>
      <c r="P1430" s="8" t="str">
        <f t="shared" si="42"/>
        <v/>
      </c>
      <c r="Q1430" s="2"/>
      <c r="R1430" s="2"/>
      <c r="S1430" s="2"/>
      <c r="T1430" s="2"/>
    </row>
    <row r="1431" spans="7:20" x14ac:dyDescent="0.2">
      <c r="G1431" s="2"/>
      <c r="H1431" s="35"/>
      <c r="I1431" s="2"/>
      <c r="J1431" s="2"/>
      <c r="K1431" s="8" t="str">
        <f>IFERROR(VLOOKUP(J1431,data[],2,FALSE),"")</f>
        <v/>
      </c>
      <c r="L1431" s="2"/>
      <c r="M1431" s="2"/>
      <c r="N1431" s="2"/>
      <c r="O1431" s="2"/>
      <c r="P1431" s="8" t="str">
        <f t="shared" si="42"/>
        <v/>
      </c>
      <c r="Q1431" s="2"/>
      <c r="R1431" s="2"/>
      <c r="S1431" s="2"/>
      <c r="T1431" s="2"/>
    </row>
    <row r="1432" spans="7:20" x14ac:dyDescent="0.2">
      <c r="G1432" s="2"/>
      <c r="H1432" s="35"/>
      <c r="I1432" s="2"/>
      <c r="J1432" s="2"/>
      <c r="K1432" s="8" t="str">
        <f>IFERROR(VLOOKUP(J1432,data[],2,FALSE),"")</f>
        <v/>
      </c>
      <c r="L1432" s="2"/>
      <c r="M1432" s="2"/>
      <c r="N1432" s="2"/>
      <c r="O1432" s="2"/>
      <c r="P1432" s="8" t="str">
        <f t="shared" si="42"/>
        <v/>
      </c>
      <c r="Q1432" s="2"/>
      <c r="R1432" s="2"/>
      <c r="S1432" s="2"/>
      <c r="T1432" s="2"/>
    </row>
    <row r="1433" spans="7:20" x14ac:dyDescent="0.2">
      <c r="G1433" s="2"/>
      <c r="H1433" s="35"/>
      <c r="I1433" s="2"/>
      <c r="J1433" s="2"/>
      <c r="K1433" s="8" t="str">
        <f>IFERROR(VLOOKUP(J1433,data[],2,FALSE),"")</f>
        <v/>
      </c>
      <c r="L1433" s="2"/>
      <c r="M1433" s="2"/>
      <c r="N1433" s="2"/>
      <c r="O1433" s="2"/>
      <c r="P1433" s="8" t="str">
        <f t="shared" si="42"/>
        <v/>
      </c>
      <c r="Q1433" s="2"/>
      <c r="R1433" s="2"/>
      <c r="S1433" s="2"/>
      <c r="T1433" s="2"/>
    </row>
    <row r="1434" spans="7:20" x14ac:dyDescent="0.2">
      <c r="G1434" s="2"/>
      <c r="H1434" s="35"/>
      <c r="I1434" s="2"/>
      <c r="J1434" s="2"/>
      <c r="K1434" s="8" t="str">
        <f>IFERROR(VLOOKUP(J1434,data[],2,FALSE),"")</f>
        <v/>
      </c>
      <c r="L1434" s="2"/>
      <c r="M1434" s="2"/>
      <c r="N1434" s="2"/>
      <c r="O1434" s="2"/>
      <c r="P1434" s="8" t="str">
        <f t="shared" si="42"/>
        <v/>
      </c>
      <c r="Q1434" s="2"/>
      <c r="R1434" s="2"/>
      <c r="S1434" s="2"/>
      <c r="T1434" s="2"/>
    </row>
    <row r="1435" spans="7:20" x14ac:dyDescent="0.2">
      <c r="G1435" s="2"/>
      <c r="H1435" s="35"/>
      <c r="I1435" s="2"/>
      <c r="J1435" s="2"/>
      <c r="K1435" s="8" t="str">
        <f>IFERROR(VLOOKUP(J1435,data[],2,FALSE),"")</f>
        <v/>
      </c>
      <c r="L1435" s="2"/>
      <c r="M1435" s="2"/>
      <c r="N1435" s="2"/>
      <c r="O1435" s="2"/>
      <c r="P1435" s="8" t="str">
        <f t="shared" si="42"/>
        <v/>
      </c>
      <c r="Q1435" s="2"/>
      <c r="R1435" s="2"/>
      <c r="S1435" s="2"/>
      <c r="T1435" s="2"/>
    </row>
    <row r="1436" spans="7:20" x14ac:dyDescent="0.2">
      <c r="G1436" s="2"/>
      <c r="H1436" s="35"/>
      <c r="I1436" s="2"/>
      <c r="J1436" s="2"/>
      <c r="K1436" s="8" t="str">
        <f>IFERROR(VLOOKUP(J1436,data[],2,FALSE),"")</f>
        <v/>
      </c>
      <c r="L1436" s="2"/>
      <c r="M1436" s="2"/>
      <c r="N1436" s="2"/>
      <c r="O1436" s="2"/>
      <c r="P1436" s="8" t="str">
        <f t="shared" si="42"/>
        <v/>
      </c>
      <c r="Q1436" s="2"/>
      <c r="R1436" s="2"/>
      <c r="S1436" s="2"/>
      <c r="T1436" s="2"/>
    </row>
    <row r="1437" spans="7:20" x14ac:dyDescent="0.2">
      <c r="G1437" s="2"/>
      <c r="H1437" s="35"/>
      <c r="I1437" s="2"/>
      <c r="J1437" s="2"/>
      <c r="K1437" s="8" t="str">
        <f>IFERROR(VLOOKUP(J1437,data[],2,FALSE),"")</f>
        <v/>
      </c>
      <c r="L1437" s="2"/>
      <c r="M1437" s="2"/>
      <c r="N1437" s="2"/>
      <c r="O1437" s="2"/>
      <c r="P1437" s="8" t="str">
        <f t="shared" si="42"/>
        <v/>
      </c>
      <c r="Q1437" s="2"/>
      <c r="R1437" s="2"/>
      <c r="S1437" s="2"/>
      <c r="T1437" s="2"/>
    </row>
    <row r="1438" spans="7:20" x14ac:dyDescent="0.2">
      <c r="G1438" s="2"/>
      <c r="H1438" s="35"/>
      <c r="I1438" s="2"/>
      <c r="J1438" s="2"/>
      <c r="K1438" s="8" t="str">
        <f>IFERROR(VLOOKUP(J1438,data[],2,FALSE),"")</f>
        <v/>
      </c>
      <c r="L1438" s="2"/>
      <c r="M1438" s="2"/>
      <c r="N1438" s="2"/>
      <c r="O1438" s="2"/>
      <c r="P1438" s="8" t="str">
        <f t="shared" si="42"/>
        <v/>
      </c>
      <c r="Q1438" s="2"/>
      <c r="R1438" s="2"/>
      <c r="S1438" s="2"/>
      <c r="T1438" s="2"/>
    </row>
    <row r="1439" spans="7:20" x14ac:dyDescent="0.2">
      <c r="G1439" s="2"/>
      <c r="H1439" s="35"/>
      <c r="I1439" s="2"/>
      <c r="J1439" s="2"/>
      <c r="K1439" s="8" t="str">
        <f>IFERROR(VLOOKUP(J1439,data[],2,FALSE),"")</f>
        <v/>
      </c>
      <c r="L1439" s="2"/>
      <c r="M1439" s="2"/>
      <c r="N1439" s="2"/>
      <c r="O1439" s="2"/>
      <c r="P1439" s="8" t="str">
        <f t="shared" si="42"/>
        <v/>
      </c>
      <c r="Q1439" s="2"/>
      <c r="R1439" s="2"/>
      <c r="S1439" s="2"/>
      <c r="T1439" s="2"/>
    </row>
    <row r="1440" spans="7:20" x14ac:dyDescent="0.2">
      <c r="G1440" s="2"/>
      <c r="H1440" s="35"/>
      <c r="I1440" s="2"/>
      <c r="J1440" s="2"/>
      <c r="K1440" s="8" t="str">
        <f>IFERROR(VLOOKUP(J1440,data[],2,FALSE),"")</f>
        <v/>
      </c>
      <c r="L1440" s="2"/>
      <c r="M1440" s="2"/>
      <c r="N1440" s="2"/>
      <c r="O1440" s="2"/>
      <c r="P1440" s="8" t="str">
        <f t="shared" si="42"/>
        <v/>
      </c>
      <c r="Q1440" s="2"/>
      <c r="R1440" s="2"/>
      <c r="S1440" s="2"/>
      <c r="T1440" s="2"/>
    </row>
    <row r="1441" spans="7:20" x14ac:dyDescent="0.2">
      <c r="G1441" s="2"/>
      <c r="H1441" s="35"/>
      <c r="I1441" s="2"/>
      <c r="J1441" s="2"/>
      <c r="K1441" s="8" t="str">
        <f>IFERROR(VLOOKUP(J1441,data[],2,FALSE),"")</f>
        <v/>
      </c>
      <c r="L1441" s="2"/>
      <c r="M1441" s="2"/>
      <c r="N1441" s="2"/>
      <c r="O1441" s="2"/>
      <c r="P1441" s="8" t="str">
        <f t="shared" si="42"/>
        <v/>
      </c>
      <c r="Q1441" s="2"/>
      <c r="R1441" s="2"/>
      <c r="S1441" s="2"/>
      <c r="T1441" s="2"/>
    </row>
    <row r="1442" spans="7:20" x14ac:dyDescent="0.2">
      <c r="G1442" s="2"/>
      <c r="H1442" s="35"/>
      <c r="I1442" s="2"/>
      <c r="J1442" s="2"/>
      <c r="K1442" s="8" t="str">
        <f>IFERROR(VLOOKUP(J1442,data[],2,FALSE),"")</f>
        <v/>
      </c>
      <c r="L1442" s="2"/>
      <c r="M1442" s="2"/>
      <c r="N1442" s="2"/>
      <c r="O1442" s="2"/>
      <c r="P1442" s="8" t="str">
        <f t="shared" si="42"/>
        <v/>
      </c>
      <c r="Q1442" s="2"/>
      <c r="R1442" s="2"/>
      <c r="S1442" s="2"/>
      <c r="T1442" s="2"/>
    </row>
    <row r="1443" spans="7:20" x14ac:dyDescent="0.2">
      <c r="G1443" s="2"/>
      <c r="H1443" s="35"/>
      <c r="I1443" s="2"/>
      <c r="J1443" s="2"/>
      <c r="K1443" s="8" t="str">
        <f>IFERROR(VLOOKUP(J1443,data[],2,FALSE),"")</f>
        <v/>
      </c>
      <c r="L1443" s="2"/>
      <c r="M1443" s="2"/>
      <c r="N1443" s="2"/>
      <c r="O1443" s="2"/>
      <c r="P1443" s="8" t="str">
        <f t="shared" si="42"/>
        <v/>
      </c>
      <c r="Q1443" s="2"/>
      <c r="R1443" s="2"/>
      <c r="S1443" s="2"/>
      <c r="T1443" s="2"/>
    </row>
    <row r="1444" spans="7:20" x14ac:dyDescent="0.2">
      <c r="G1444" s="2"/>
      <c r="H1444" s="35"/>
      <c r="I1444" s="2"/>
      <c r="J1444" s="2"/>
      <c r="K1444" s="8" t="str">
        <f>IFERROR(VLOOKUP(J1444,data[],2,FALSE),"")</f>
        <v/>
      </c>
      <c r="L1444" s="2"/>
      <c r="M1444" s="2"/>
      <c r="N1444" s="2"/>
      <c r="O1444" s="2"/>
      <c r="P1444" s="8" t="str">
        <f t="shared" si="42"/>
        <v/>
      </c>
      <c r="Q1444" s="2"/>
      <c r="R1444" s="2"/>
      <c r="S1444" s="2"/>
      <c r="T1444" s="2"/>
    </row>
    <row r="1445" spans="7:20" x14ac:dyDescent="0.2">
      <c r="G1445" s="2"/>
      <c r="H1445" s="35"/>
      <c r="I1445" s="2"/>
      <c r="J1445" s="2"/>
      <c r="K1445" s="8" t="str">
        <f>IFERROR(VLOOKUP(J1445,data[],2,FALSE),"")</f>
        <v/>
      </c>
      <c r="L1445" s="2"/>
      <c r="M1445" s="2"/>
      <c r="N1445" s="2"/>
      <c r="O1445" s="2"/>
      <c r="P1445" s="8" t="str">
        <f t="shared" si="42"/>
        <v/>
      </c>
      <c r="Q1445" s="2"/>
      <c r="R1445" s="2"/>
      <c r="S1445" s="2"/>
      <c r="T1445" s="2"/>
    </row>
    <row r="1446" spans="7:20" x14ac:dyDescent="0.2">
      <c r="G1446" s="2"/>
      <c r="H1446" s="35"/>
      <c r="I1446" s="2"/>
      <c r="J1446" s="2"/>
      <c r="K1446" s="8" t="str">
        <f>IFERROR(VLOOKUP(J1446,data[],2,FALSE),"")</f>
        <v/>
      </c>
      <c r="L1446" s="2"/>
      <c r="M1446" s="2"/>
      <c r="N1446" s="2"/>
      <c r="O1446" s="2"/>
      <c r="P1446" s="8" t="str">
        <f t="shared" si="42"/>
        <v/>
      </c>
      <c r="Q1446" s="2"/>
      <c r="R1446" s="2"/>
      <c r="S1446" s="2"/>
      <c r="T1446" s="2"/>
    </row>
    <row r="1447" spans="7:20" x14ac:dyDescent="0.2">
      <c r="G1447" s="2"/>
      <c r="H1447" s="35"/>
      <c r="I1447" s="2"/>
      <c r="J1447" s="2"/>
      <c r="K1447" s="8" t="str">
        <f>IFERROR(VLOOKUP(J1447,data[],2,FALSE),"")</f>
        <v/>
      </c>
      <c r="L1447" s="2"/>
      <c r="M1447" s="2"/>
      <c r="N1447" s="2"/>
      <c r="O1447" s="2"/>
      <c r="P1447" s="8" t="str">
        <f t="shared" si="42"/>
        <v/>
      </c>
      <c r="Q1447" s="2"/>
      <c r="R1447" s="2"/>
      <c r="S1447" s="2"/>
      <c r="T1447" s="2"/>
    </row>
    <row r="1448" spans="7:20" x14ac:dyDescent="0.2">
      <c r="G1448" s="2"/>
      <c r="H1448" s="35"/>
      <c r="I1448" s="2"/>
      <c r="J1448" s="2"/>
      <c r="K1448" s="8" t="str">
        <f>IFERROR(VLOOKUP(J1448,data[],2,FALSE),"")</f>
        <v/>
      </c>
      <c r="L1448" s="2"/>
      <c r="M1448" s="2"/>
      <c r="N1448" s="2"/>
      <c r="O1448" s="2"/>
      <c r="P1448" s="8" t="str">
        <f t="shared" si="42"/>
        <v/>
      </c>
      <c r="Q1448" s="2"/>
      <c r="R1448" s="2"/>
      <c r="S1448" s="2"/>
      <c r="T1448" s="2"/>
    </row>
    <row r="1449" spans="7:20" x14ac:dyDescent="0.2">
      <c r="G1449" s="2"/>
      <c r="H1449" s="35"/>
      <c r="I1449" s="2"/>
      <c r="J1449" s="2"/>
      <c r="K1449" s="8" t="str">
        <f>IFERROR(VLOOKUP(J1449,data[],2,FALSE),"")</f>
        <v/>
      </c>
      <c r="L1449" s="2"/>
      <c r="M1449" s="2"/>
      <c r="N1449" s="2"/>
      <c r="O1449" s="2"/>
      <c r="P1449" s="8" t="str">
        <f t="shared" si="42"/>
        <v/>
      </c>
      <c r="Q1449" s="2"/>
      <c r="R1449" s="2"/>
      <c r="S1449" s="2"/>
      <c r="T1449" s="2"/>
    </row>
    <row r="1450" spans="7:20" x14ac:dyDescent="0.2">
      <c r="G1450" s="2"/>
      <c r="H1450" s="35"/>
      <c r="I1450" s="2"/>
      <c r="J1450" s="2"/>
      <c r="K1450" s="8" t="str">
        <f>IFERROR(VLOOKUP(J1450,data[],2,FALSE),"")</f>
        <v/>
      </c>
      <c r="L1450" s="2"/>
      <c r="M1450" s="2"/>
      <c r="N1450" s="2"/>
      <c r="O1450" s="2"/>
      <c r="P1450" s="8" t="str">
        <f t="shared" si="42"/>
        <v/>
      </c>
      <c r="Q1450" s="2"/>
      <c r="R1450" s="2"/>
      <c r="S1450" s="2"/>
      <c r="T1450" s="2"/>
    </row>
    <row r="1451" spans="7:20" x14ac:dyDescent="0.2">
      <c r="G1451" s="2"/>
      <c r="H1451" s="35"/>
      <c r="I1451" s="2"/>
      <c r="J1451" s="2"/>
      <c r="K1451" s="8" t="str">
        <f>IFERROR(VLOOKUP(J1451,data[],2,FALSE),"")</f>
        <v/>
      </c>
      <c r="L1451" s="2"/>
      <c r="M1451" s="2"/>
      <c r="N1451" s="2"/>
      <c r="O1451" s="2"/>
      <c r="P1451" s="8" t="str">
        <f t="shared" si="42"/>
        <v/>
      </c>
      <c r="Q1451" s="2"/>
      <c r="R1451" s="2"/>
      <c r="S1451" s="2"/>
      <c r="T1451" s="2"/>
    </row>
    <row r="1452" spans="7:20" x14ac:dyDescent="0.2">
      <c r="G1452" s="2"/>
      <c r="H1452" s="35"/>
      <c r="I1452" s="2"/>
      <c r="J1452" s="2"/>
      <c r="K1452" s="8" t="str">
        <f>IFERROR(VLOOKUP(J1452,data[],2,FALSE),"")</f>
        <v/>
      </c>
      <c r="L1452" s="2"/>
      <c r="M1452" s="2"/>
      <c r="N1452" s="2"/>
      <c r="O1452" s="2"/>
      <c r="P1452" s="8" t="str">
        <f t="shared" si="42"/>
        <v/>
      </c>
      <c r="Q1452" s="2"/>
      <c r="R1452" s="2"/>
      <c r="S1452" s="2"/>
      <c r="T1452" s="2"/>
    </row>
    <row r="1453" spans="7:20" x14ac:dyDescent="0.2">
      <c r="G1453" s="2"/>
      <c r="H1453" s="35"/>
      <c r="I1453" s="2"/>
      <c r="J1453" s="2"/>
      <c r="K1453" s="8" t="str">
        <f>IFERROR(VLOOKUP(J1453,data[],2,FALSE),"")</f>
        <v/>
      </c>
      <c r="L1453" s="2"/>
      <c r="M1453" s="2"/>
      <c r="N1453" s="2"/>
      <c r="O1453" s="2"/>
      <c r="P1453" s="8" t="str">
        <f t="shared" si="42"/>
        <v/>
      </c>
      <c r="Q1453" s="2"/>
      <c r="R1453" s="2"/>
      <c r="S1453" s="2"/>
      <c r="T1453" s="2"/>
    </row>
    <row r="1454" spans="7:20" x14ac:dyDescent="0.2">
      <c r="G1454" s="2"/>
      <c r="H1454" s="35"/>
      <c r="I1454" s="2"/>
      <c r="J1454" s="2"/>
      <c r="K1454" s="8" t="str">
        <f>IFERROR(VLOOKUP(J1454,data[],2,FALSE),"")</f>
        <v/>
      </c>
      <c r="L1454" s="2"/>
      <c r="M1454" s="2"/>
      <c r="N1454" s="2"/>
      <c r="O1454" s="2"/>
      <c r="P1454" s="8" t="str">
        <f t="shared" si="42"/>
        <v/>
      </c>
      <c r="Q1454" s="2"/>
      <c r="R1454" s="2"/>
      <c r="S1454" s="2"/>
      <c r="T1454" s="2"/>
    </row>
    <row r="1455" spans="7:20" x14ac:dyDescent="0.2">
      <c r="G1455" s="2"/>
      <c r="H1455" s="35"/>
      <c r="I1455" s="2"/>
      <c r="J1455" s="2"/>
      <c r="K1455" s="8" t="str">
        <f>IFERROR(VLOOKUP(J1455,data[],2,FALSE),"")</f>
        <v/>
      </c>
      <c r="L1455" s="2"/>
      <c r="M1455" s="2"/>
      <c r="N1455" s="2"/>
      <c r="O1455" s="2"/>
      <c r="P1455" s="8" t="str">
        <f t="shared" si="42"/>
        <v/>
      </c>
      <c r="Q1455" s="2"/>
      <c r="R1455" s="2"/>
      <c r="S1455" s="2"/>
      <c r="T1455" s="2"/>
    </row>
    <row r="1456" spans="7:20" x14ac:dyDescent="0.2">
      <c r="G1456" s="2"/>
      <c r="H1456" s="35"/>
      <c r="I1456" s="2"/>
      <c r="J1456" s="2"/>
      <c r="K1456" s="8" t="str">
        <f>IFERROR(VLOOKUP(J1456,data[],2,FALSE),"")</f>
        <v/>
      </c>
      <c r="L1456" s="2"/>
      <c r="M1456" s="2"/>
      <c r="N1456" s="2"/>
      <c r="O1456" s="2"/>
      <c r="P1456" s="8" t="str">
        <f t="shared" si="42"/>
        <v/>
      </c>
      <c r="Q1456" s="2"/>
      <c r="R1456" s="2"/>
      <c r="S1456" s="2"/>
      <c r="T1456" s="2"/>
    </row>
    <row r="1457" spans="7:20" x14ac:dyDescent="0.2">
      <c r="G1457" s="2"/>
      <c r="H1457" s="35"/>
      <c r="I1457" s="2"/>
      <c r="J1457" s="2"/>
      <c r="K1457" s="8" t="str">
        <f>IFERROR(VLOOKUP(J1457,data[],2,FALSE),"")</f>
        <v/>
      </c>
      <c r="L1457" s="2"/>
      <c r="M1457" s="2"/>
      <c r="N1457" s="2"/>
      <c r="O1457" s="2"/>
      <c r="P1457" s="8" t="str">
        <f t="shared" si="42"/>
        <v/>
      </c>
      <c r="Q1457" s="2"/>
      <c r="R1457" s="2"/>
      <c r="S1457" s="2"/>
      <c r="T1457" s="2"/>
    </row>
    <row r="1458" spans="7:20" x14ac:dyDescent="0.2">
      <c r="G1458" s="2"/>
      <c r="H1458" s="35"/>
      <c r="I1458" s="2"/>
      <c r="J1458" s="2"/>
      <c r="K1458" s="8" t="str">
        <f>IFERROR(VLOOKUP(J1458,data[],2,FALSE),"")</f>
        <v/>
      </c>
      <c r="L1458" s="2"/>
      <c r="M1458" s="2"/>
      <c r="N1458" s="2"/>
      <c r="O1458" s="2"/>
      <c r="P1458" s="8" t="str">
        <f t="shared" si="42"/>
        <v/>
      </c>
      <c r="Q1458" s="2"/>
      <c r="R1458" s="2"/>
      <c r="S1458" s="2"/>
      <c r="T1458" s="2"/>
    </row>
    <row r="1459" spans="7:20" x14ac:dyDescent="0.2">
      <c r="G1459" s="2"/>
      <c r="H1459" s="35"/>
      <c r="I1459" s="2"/>
      <c r="J1459" s="2"/>
      <c r="K1459" s="8" t="str">
        <f>IFERROR(VLOOKUP(J1459,data[],2,FALSE),"")</f>
        <v/>
      </c>
      <c r="L1459" s="2"/>
      <c r="M1459" s="2"/>
      <c r="N1459" s="2"/>
      <c r="O1459" s="2"/>
      <c r="P1459" s="8" t="str">
        <f t="shared" si="42"/>
        <v/>
      </c>
      <c r="Q1459" s="2"/>
      <c r="R1459" s="2"/>
      <c r="S1459" s="2"/>
      <c r="T1459" s="2"/>
    </row>
    <row r="1460" spans="7:20" x14ac:dyDescent="0.2">
      <c r="G1460" s="2"/>
      <c r="H1460" s="35"/>
      <c r="I1460" s="2"/>
      <c r="J1460" s="2"/>
      <c r="K1460" s="8" t="str">
        <f>IFERROR(VLOOKUP(J1460,data[],2,FALSE),"")</f>
        <v/>
      </c>
      <c r="L1460" s="2"/>
      <c r="M1460" s="2"/>
      <c r="N1460" s="2"/>
      <c r="O1460" s="2"/>
      <c r="P1460" s="8" t="str">
        <f t="shared" si="42"/>
        <v/>
      </c>
      <c r="Q1460" s="2"/>
      <c r="R1460" s="2"/>
      <c r="S1460" s="2"/>
      <c r="T1460" s="2"/>
    </row>
    <row r="1461" spans="7:20" x14ac:dyDescent="0.2">
      <c r="G1461" s="2"/>
      <c r="H1461" s="35"/>
      <c r="I1461" s="2"/>
      <c r="J1461" s="2"/>
      <c r="K1461" s="8" t="str">
        <f>IFERROR(VLOOKUP(J1461,data[],2,FALSE),"")</f>
        <v/>
      </c>
      <c r="L1461" s="2"/>
      <c r="M1461" s="2"/>
      <c r="N1461" s="2"/>
      <c r="O1461" s="2"/>
      <c r="P1461" s="8" t="str">
        <f t="shared" si="42"/>
        <v/>
      </c>
      <c r="Q1461" s="2"/>
      <c r="R1461" s="2"/>
      <c r="S1461" s="2"/>
      <c r="T1461" s="2"/>
    </row>
    <row r="1462" spans="7:20" x14ac:dyDescent="0.2">
      <c r="G1462" s="2"/>
      <c r="H1462" s="35"/>
      <c r="I1462" s="2"/>
      <c r="J1462" s="2"/>
      <c r="K1462" s="8" t="str">
        <f>IFERROR(VLOOKUP(J1462,data[],2,FALSE),"")</f>
        <v/>
      </c>
      <c r="L1462" s="2"/>
      <c r="M1462" s="2"/>
      <c r="N1462" s="2"/>
      <c r="O1462" s="2"/>
      <c r="P1462" s="8" t="str">
        <f t="shared" si="42"/>
        <v/>
      </c>
      <c r="Q1462" s="2"/>
      <c r="R1462" s="2"/>
      <c r="S1462" s="2"/>
      <c r="T1462" s="2"/>
    </row>
    <row r="1463" spans="7:20" x14ac:dyDescent="0.2">
      <c r="G1463" s="2"/>
      <c r="H1463" s="35"/>
      <c r="I1463" s="2"/>
      <c r="J1463" s="2"/>
      <c r="K1463" s="8" t="str">
        <f>IFERROR(VLOOKUP(J1463,data[],2,FALSE),"")</f>
        <v/>
      </c>
      <c r="L1463" s="2"/>
      <c r="M1463" s="2"/>
      <c r="N1463" s="2"/>
      <c r="O1463" s="2"/>
      <c r="P1463" s="8" t="str">
        <f t="shared" si="42"/>
        <v/>
      </c>
      <c r="Q1463" s="2"/>
      <c r="R1463" s="2"/>
      <c r="S1463" s="2"/>
      <c r="T1463" s="2"/>
    </row>
    <row r="1464" spans="7:20" x14ac:dyDescent="0.2">
      <c r="G1464" s="2"/>
      <c r="H1464" s="35"/>
      <c r="I1464" s="2"/>
      <c r="J1464" s="2"/>
      <c r="K1464" s="8" t="str">
        <f>IFERROR(VLOOKUP(J1464,data[],2,FALSE),"")</f>
        <v/>
      </c>
      <c r="L1464" s="2"/>
      <c r="M1464" s="2"/>
      <c r="N1464" s="2"/>
      <c r="O1464" s="2"/>
      <c r="P1464" s="8" t="str">
        <f t="shared" si="42"/>
        <v/>
      </c>
      <c r="Q1464" s="2"/>
      <c r="R1464" s="2"/>
      <c r="S1464" s="2"/>
      <c r="T1464" s="2"/>
    </row>
    <row r="1465" spans="7:20" x14ac:dyDescent="0.2">
      <c r="G1465" s="2"/>
      <c r="H1465" s="35"/>
      <c r="I1465" s="2"/>
      <c r="J1465" s="2"/>
      <c r="K1465" s="8" t="str">
        <f>IFERROR(VLOOKUP(J1465,data[],2,FALSE),"")</f>
        <v/>
      </c>
      <c r="L1465" s="2"/>
      <c r="M1465" s="2"/>
      <c r="N1465" s="2"/>
      <c r="O1465" s="2"/>
      <c r="P1465" s="8" t="str">
        <f t="shared" si="42"/>
        <v/>
      </c>
      <c r="Q1465" s="2"/>
      <c r="R1465" s="2"/>
      <c r="S1465" s="2"/>
      <c r="T1465" s="2"/>
    </row>
    <row r="1466" spans="7:20" x14ac:dyDescent="0.2">
      <c r="G1466" s="2"/>
      <c r="H1466" s="35"/>
      <c r="I1466" s="2"/>
      <c r="J1466" s="2"/>
      <c r="K1466" s="8" t="str">
        <f>IFERROR(VLOOKUP(J1466,data[],2,FALSE),"")</f>
        <v/>
      </c>
      <c r="L1466" s="2"/>
      <c r="M1466" s="2"/>
      <c r="N1466" s="2"/>
      <c r="O1466" s="2"/>
      <c r="P1466" s="8" t="str">
        <f t="shared" si="42"/>
        <v/>
      </c>
      <c r="Q1466" s="2"/>
      <c r="R1466" s="2"/>
      <c r="S1466" s="2"/>
      <c r="T1466" s="2"/>
    </row>
    <row r="1467" spans="7:20" x14ac:dyDescent="0.2">
      <c r="G1467" s="2"/>
      <c r="H1467" s="35"/>
      <c r="I1467" s="2"/>
      <c r="J1467" s="2"/>
      <c r="K1467" s="8" t="str">
        <f>IFERROR(VLOOKUP(J1467,data[],2,FALSE),"")</f>
        <v/>
      </c>
      <c r="L1467" s="2"/>
      <c r="M1467" s="2"/>
      <c r="N1467" s="2"/>
      <c r="O1467" s="2"/>
      <c r="P1467" s="8" t="str">
        <f t="shared" si="42"/>
        <v/>
      </c>
      <c r="Q1467" s="2"/>
      <c r="R1467" s="2"/>
      <c r="S1467" s="2"/>
      <c r="T1467" s="2"/>
    </row>
    <row r="1468" spans="7:20" x14ac:dyDescent="0.2">
      <c r="G1468" s="2"/>
      <c r="H1468" s="35"/>
      <c r="I1468" s="2"/>
      <c r="J1468" s="2"/>
      <c r="K1468" s="8" t="str">
        <f>IFERROR(VLOOKUP(J1468,data[],2,FALSE),"")</f>
        <v/>
      </c>
      <c r="L1468" s="2"/>
      <c r="M1468" s="2"/>
      <c r="N1468" s="2"/>
      <c r="O1468" s="2"/>
      <c r="P1468" s="8" t="str">
        <f t="shared" si="42"/>
        <v/>
      </c>
      <c r="Q1468" s="2"/>
      <c r="R1468" s="2"/>
      <c r="S1468" s="2"/>
      <c r="T1468" s="2"/>
    </row>
    <row r="1469" spans="7:20" x14ac:dyDescent="0.2">
      <c r="G1469" s="2"/>
      <c r="H1469" s="35"/>
      <c r="I1469" s="2"/>
      <c r="J1469" s="2"/>
      <c r="K1469" s="8" t="str">
        <f>IFERROR(VLOOKUP(J1469,data[],2,FALSE),"")</f>
        <v/>
      </c>
      <c r="L1469" s="2"/>
      <c r="M1469" s="2"/>
      <c r="N1469" s="2"/>
      <c r="O1469" s="2"/>
      <c r="P1469" s="8" t="str">
        <f t="shared" si="42"/>
        <v/>
      </c>
      <c r="Q1469" s="2"/>
      <c r="R1469" s="2"/>
      <c r="S1469" s="2"/>
      <c r="T1469" s="2"/>
    </row>
    <row r="1470" spans="7:20" x14ac:dyDescent="0.2">
      <c r="G1470" s="2"/>
      <c r="H1470" s="35"/>
      <c r="I1470" s="2"/>
      <c r="J1470" s="2"/>
      <c r="K1470" s="8" t="str">
        <f>IFERROR(VLOOKUP(J1470,data[],2,FALSE),"")</f>
        <v/>
      </c>
      <c r="L1470" s="2"/>
      <c r="M1470" s="2"/>
      <c r="N1470" s="2"/>
      <c r="O1470" s="2"/>
      <c r="P1470" s="8" t="str">
        <f t="shared" si="42"/>
        <v/>
      </c>
      <c r="Q1470" s="2"/>
      <c r="R1470" s="2"/>
      <c r="S1470" s="2"/>
      <c r="T1470" s="2"/>
    </row>
    <row r="1471" spans="7:20" x14ac:dyDescent="0.2">
      <c r="G1471" s="2"/>
      <c r="H1471" s="35"/>
      <c r="I1471" s="2"/>
      <c r="J1471" s="2"/>
      <c r="K1471" s="8" t="str">
        <f>IFERROR(VLOOKUP(J1471,data[],2,FALSE),"")</f>
        <v/>
      </c>
      <c r="L1471" s="2"/>
      <c r="M1471" s="2"/>
      <c r="N1471" s="2"/>
      <c r="O1471" s="2"/>
      <c r="P1471" s="8" t="str">
        <f t="shared" si="42"/>
        <v/>
      </c>
      <c r="Q1471" s="2"/>
      <c r="R1471" s="2"/>
      <c r="S1471" s="2"/>
      <c r="T1471" s="2"/>
    </row>
    <row r="1472" spans="7:20" x14ac:dyDescent="0.2">
      <c r="G1472" s="2"/>
      <c r="H1472" s="35"/>
      <c r="I1472" s="2"/>
      <c r="J1472" s="2"/>
      <c r="K1472" s="8" t="str">
        <f>IFERROR(VLOOKUP(J1472,data[],2,FALSE),"")</f>
        <v/>
      </c>
      <c r="L1472" s="2"/>
      <c r="M1472" s="2"/>
      <c r="N1472" s="2"/>
      <c r="O1472" s="2"/>
      <c r="P1472" s="8" t="str">
        <f t="shared" si="42"/>
        <v/>
      </c>
      <c r="Q1472" s="2"/>
      <c r="R1472" s="2"/>
      <c r="S1472" s="2"/>
      <c r="T1472" s="2"/>
    </row>
    <row r="1473" spans="7:20" x14ac:dyDescent="0.2">
      <c r="G1473" s="2"/>
      <c r="H1473" s="35"/>
      <c r="I1473" s="2"/>
      <c r="J1473" s="2"/>
      <c r="K1473" s="8" t="str">
        <f>IFERROR(VLOOKUP(J1473,data[],2,FALSE),"")</f>
        <v/>
      </c>
      <c r="L1473" s="2"/>
      <c r="M1473" s="2"/>
      <c r="N1473" s="2"/>
      <c r="O1473" s="2"/>
      <c r="P1473" s="8" t="str">
        <f t="shared" si="42"/>
        <v/>
      </c>
      <c r="Q1473" s="2"/>
      <c r="R1473" s="2"/>
      <c r="S1473" s="2"/>
      <c r="T1473" s="2"/>
    </row>
    <row r="1474" spans="7:20" x14ac:dyDescent="0.2">
      <c r="G1474" s="2"/>
      <c r="H1474" s="35"/>
      <c r="I1474" s="2"/>
      <c r="J1474" s="2"/>
      <c r="K1474" s="8" t="str">
        <f>IFERROR(VLOOKUP(J1474,data[],2,FALSE),"")</f>
        <v/>
      </c>
      <c r="L1474" s="2"/>
      <c r="M1474" s="2"/>
      <c r="N1474" s="2"/>
      <c r="O1474" s="2"/>
      <c r="P1474" s="8" t="str">
        <f t="shared" si="42"/>
        <v/>
      </c>
      <c r="Q1474" s="2"/>
      <c r="R1474" s="2"/>
      <c r="S1474" s="2"/>
      <c r="T1474" s="2"/>
    </row>
    <row r="1475" spans="7:20" x14ac:dyDescent="0.2">
      <c r="G1475" s="2"/>
      <c r="H1475" s="35"/>
      <c r="I1475" s="2"/>
      <c r="J1475" s="2"/>
      <c r="K1475" s="8" t="str">
        <f>IFERROR(VLOOKUP(J1475,data[],2,FALSE),"")</f>
        <v/>
      </c>
      <c r="L1475" s="2"/>
      <c r="M1475" s="2"/>
      <c r="N1475" s="2"/>
      <c r="O1475" s="2"/>
      <c r="P1475" s="8" t="str">
        <f t="shared" si="42"/>
        <v/>
      </c>
      <c r="Q1475" s="2"/>
      <c r="R1475" s="2"/>
      <c r="S1475" s="2"/>
      <c r="T1475" s="2"/>
    </row>
    <row r="1476" spans="7:20" x14ac:dyDescent="0.2">
      <c r="G1476" s="2"/>
      <c r="H1476" s="35"/>
      <c r="I1476" s="2"/>
      <c r="J1476" s="2"/>
      <c r="K1476" s="8" t="str">
        <f>IFERROR(VLOOKUP(J1476,data[],2,FALSE),"")</f>
        <v/>
      </c>
      <c r="L1476" s="2"/>
      <c r="M1476" s="2"/>
      <c r="N1476" s="2"/>
      <c r="O1476" s="2"/>
      <c r="P1476" s="8" t="str">
        <f t="shared" ref="P1476:P1539" si="43">IF(J1476="","",SUM(L1476:N1476)*(O1476)+(Q1476-R1476))</f>
        <v/>
      </c>
      <c r="Q1476" s="2"/>
      <c r="R1476" s="2"/>
      <c r="S1476" s="2"/>
      <c r="T1476" s="2"/>
    </row>
    <row r="1477" spans="7:20" x14ac:dyDescent="0.2">
      <c r="G1477" s="2"/>
      <c r="H1477" s="35"/>
      <c r="I1477" s="2"/>
      <c r="J1477" s="2"/>
      <c r="K1477" s="8" t="str">
        <f>IFERROR(VLOOKUP(J1477,data[],2,FALSE),"")</f>
        <v/>
      </c>
      <c r="L1477" s="2"/>
      <c r="M1477" s="2"/>
      <c r="N1477" s="2"/>
      <c r="O1477" s="2"/>
      <c r="P1477" s="8" t="str">
        <f t="shared" si="43"/>
        <v/>
      </c>
      <c r="Q1477" s="2"/>
      <c r="R1477" s="2"/>
      <c r="S1477" s="2"/>
      <c r="T1477" s="2"/>
    </row>
    <row r="1478" spans="7:20" x14ac:dyDescent="0.2">
      <c r="G1478" s="2"/>
      <c r="H1478" s="35"/>
      <c r="I1478" s="2"/>
      <c r="J1478" s="2"/>
      <c r="K1478" s="8" t="str">
        <f>IFERROR(VLOOKUP(J1478,data[],2,FALSE),"")</f>
        <v/>
      </c>
      <c r="L1478" s="2"/>
      <c r="M1478" s="2"/>
      <c r="N1478" s="2"/>
      <c r="O1478" s="2"/>
      <c r="P1478" s="8" t="str">
        <f t="shared" si="43"/>
        <v/>
      </c>
      <c r="Q1478" s="2"/>
      <c r="R1478" s="2"/>
      <c r="S1478" s="2"/>
      <c r="T1478" s="2"/>
    </row>
    <row r="1479" spans="7:20" x14ac:dyDescent="0.2">
      <c r="G1479" s="2"/>
      <c r="H1479" s="35"/>
      <c r="I1479" s="2"/>
      <c r="J1479" s="2"/>
      <c r="K1479" s="8" t="str">
        <f>IFERROR(VLOOKUP(J1479,data[],2,FALSE),"")</f>
        <v/>
      </c>
      <c r="L1479" s="2"/>
      <c r="M1479" s="2"/>
      <c r="N1479" s="2"/>
      <c r="O1479" s="2"/>
      <c r="P1479" s="8" t="str">
        <f t="shared" si="43"/>
        <v/>
      </c>
      <c r="Q1479" s="2"/>
      <c r="R1479" s="2"/>
      <c r="S1479" s="2"/>
      <c r="T1479" s="2"/>
    </row>
    <row r="1480" spans="7:20" x14ac:dyDescent="0.2">
      <c r="G1480" s="2"/>
      <c r="H1480" s="35"/>
      <c r="I1480" s="2"/>
      <c r="J1480" s="2"/>
      <c r="K1480" s="8" t="str">
        <f>IFERROR(VLOOKUP(J1480,data[],2,FALSE),"")</f>
        <v/>
      </c>
      <c r="L1480" s="2"/>
      <c r="M1480" s="2"/>
      <c r="N1480" s="2"/>
      <c r="O1480" s="2"/>
      <c r="P1480" s="8" t="str">
        <f t="shared" si="43"/>
        <v/>
      </c>
      <c r="Q1480" s="2"/>
      <c r="R1480" s="2"/>
      <c r="S1480" s="2"/>
      <c r="T1480" s="2"/>
    </row>
    <row r="1481" spans="7:20" x14ac:dyDescent="0.2">
      <c r="G1481" s="2"/>
      <c r="H1481" s="35"/>
      <c r="I1481" s="2"/>
      <c r="J1481" s="2"/>
      <c r="K1481" s="8" t="str">
        <f>IFERROR(VLOOKUP(J1481,data[],2,FALSE),"")</f>
        <v/>
      </c>
      <c r="L1481" s="2"/>
      <c r="M1481" s="2"/>
      <c r="N1481" s="2"/>
      <c r="O1481" s="2"/>
      <c r="P1481" s="8" t="str">
        <f t="shared" si="43"/>
        <v/>
      </c>
      <c r="Q1481" s="2"/>
      <c r="R1481" s="2"/>
      <c r="S1481" s="2"/>
      <c r="T1481" s="2"/>
    </row>
    <row r="1482" spans="7:20" x14ac:dyDescent="0.2">
      <c r="G1482" s="2"/>
      <c r="H1482" s="35"/>
      <c r="I1482" s="2"/>
      <c r="J1482" s="2"/>
      <c r="K1482" s="8" t="str">
        <f>IFERROR(VLOOKUP(J1482,data[],2,FALSE),"")</f>
        <v/>
      </c>
      <c r="L1482" s="2"/>
      <c r="M1482" s="2"/>
      <c r="N1482" s="2"/>
      <c r="O1482" s="2"/>
      <c r="P1482" s="8" t="str">
        <f t="shared" si="43"/>
        <v/>
      </c>
      <c r="Q1482" s="2"/>
      <c r="R1482" s="2"/>
      <c r="S1482" s="2"/>
      <c r="T1482" s="2"/>
    </row>
    <row r="1483" spans="7:20" x14ac:dyDescent="0.2">
      <c r="G1483" s="2"/>
      <c r="H1483" s="35"/>
      <c r="I1483" s="2"/>
      <c r="J1483" s="2"/>
      <c r="K1483" s="8" t="str">
        <f>IFERROR(VLOOKUP(J1483,data[],2,FALSE),"")</f>
        <v/>
      </c>
      <c r="L1483" s="2"/>
      <c r="M1483" s="2"/>
      <c r="N1483" s="2"/>
      <c r="O1483" s="2"/>
      <c r="P1483" s="8" t="str">
        <f t="shared" si="43"/>
        <v/>
      </c>
      <c r="Q1483" s="2"/>
      <c r="R1483" s="2"/>
      <c r="S1483" s="2"/>
      <c r="T1483" s="2"/>
    </row>
    <row r="1484" spans="7:20" x14ac:dyDescent="0.2">
      <c r="G1484" s="2"/>
      <c r="H1484" s="35"/>
      <c r="I1484" s="2"/>
      <c r="J1484" s="2"/>
      <c r="K1484" s="8" t="str">
        <f>IFERROR(VLOOKUP(J1484,data[],2,FALSE),"")</f>
        <v/>
      </c>
      <c r="L1484" s="2"/>
      <c r="M1484" s="2"/>
      <c r="N1484" s="2"/>
      <c r="O1484" s="2"/>
      <c r="P1484" s="8" t="str">
        <f t="shared" si="43"/>
        <v/>
      </c>
      <c r="Q1484" s="2"/>
      <c r="R1484" s="2"/>
      <c r="S1484" s="2"/>
      <c r="T1484" s="2"/>
    </row>
    <row r="1485" spans="7:20" x14ac:dyDescent="0.2">
      <c r="G1485" s="2"/>
      <c r="H1485" s="35"/>
      <c r="I1485" s="2"/>
      <c r="J1485" s="2"/>
      <c r="K1485" s="8" t="str">
        <f>IFERROR(VLOOKUP(J1485,data[],2,FALSE),"")</f>
        <v/>
      </c>
      <c r="L1485" s="2"/>
      <c r="M1485" s="2"/>
      <c r="N1485" s="2"/>
      <c r="O1485" s="2"/>
      <c r="P1485" s="8" t="str">
        <f t="shared" si="43"/>
        <v/>
      </c>
      <c r="Q1485" s="2"/>
      <c r="R1485" s="2"/>
      <c r="S1485" s="2"/>
      <c r="T1485" s="2"/>
    </row>
    <row r="1486" spans="7:20" x14ac:dyDescent="0.2">
      <c r="G1486" s="2"/>
      <c r="H1486" s="35"/>
      <c r="I1486" s="2"/>
      <c r="J1486" s="2"/>
      <c r="K1486" s="8" t="str">
        <f>IFERROR(VLOOKUP(J1486,data[],2,FALSE),"")</f>
        <v/>
      </c>
      <c r="L1486" s="2"/>
      <c r="M1486" s="2"/>
      <c r="N1486" s="2"/>
      <c r="O1486" s="2"/>
      <c r="P1486" s="8" t="str">
        <f t="shared" si="43"/>
        <v/>
      </c>
      <c r="Q1486" s="2"/>
      <c r="R1486" s="2"/>
      <c r="S1486" s="2"/>
      <c r="T1486" s="2"/>
    </row>
    <row r="1487" spans="7:20" x14ac:dyDescent="0.2">
      <c r="G1487" s="2"/>
      <c r="H1487" s="35"/>
      <c r="I1487" s="2"/>
      <c r="J1487" s="2"/>
      <c r="K1487" s="8" t="str">
        <f>IFERROR(VLOOKUP(J1487,data[],2,FALSE),"")</f>
        <v/>
      </c>
      <c r="L1487" s="2"/>
      <c r="M1487" s="2"/>
      <c r="N1487" s="2"/>
      <c r="O1487" s="2"/>
      <c r="P1487" s="8" t="str">
        <f t="shared" si="43"/>
        <v/>
      </c>
      <c r="Q1487" s="2"/>
      <c r="R1487" s="2"/>
      <c r="S1487" s="2"/>
      <c r="T1487" s="2"/>
    </row>
    <row r="1488" spans="7:20" x14ac:dyDescent="0.2">
      <c r="G1488" s="2"/>
      <c r="H1488" s="35"/>
      <c r="I1488" s="2"/>
      <c r="J1488" s="2"/>
      <c r="K1488" s="8" t="str">
        <f>IFERROR(VLOOKUP(J1488,data[],2,FALSE),"")</f>
        <v/>
      </c>
      <c r="L1488" s="2"/>
      <c r="M1488" s="2"/>
      <c r="N1488" s="2"/>
      <c r="O1488" s="2"/>
      <c r="P1488" s="8" t="str">
        <f t="shared" si="43"/>
        <v/>
      </c>
      <c r="Q1488" s="2"/>
      <c r="R1488" s="2"/>
      <c r="S1488" s="2"/>
      <c r="T1488" s="2"/>
    </row>
    <row r="1489" spans="7:20" x14ac:dyDescent="0.2">
      <c r="G1489" s="2"/>
      <c r="H1489" s="35"/>
      <c r="I1489" s="2"/>
      <c r="J1489" s="2"/>
      <c r="K1489" s="8" t="str">
        <f>IFERROR(VLOOKUP(J1489,data[],2,FALSE),"")</f>
        <v/>
      </c>
      <c r="L1489" s="2"/>
      <c r="M1489" s="2"/>
      <c r="N1489" s="2"/>
      <c r="O1489" s="2"/>
      <c r="P1489" s="8" t="str">
        <f t="shared" si="43"/>
        <v/>
      </c>
      <c r="Q1489" s="2"/>
      <c r="R1489" s="2"/>
      <c r="S1489" s="2"/>
      <c r="T1489" s="2"/>
    </row>
    <row r="1490" spans="7:20" x14ac:dyDescent="0.2">
      <c r="G1490" s="2"/>
      <c r="H1490" s="35"/>
      <c r="I1490" s="2"/>
      <c r="J1490" s="2"/>
      <c r="K1490" s="8" t="str">
        <f>IFERROR(VLOOKUP(J1490,data[],2,FALSE),"")</f>
        <v/>
      </c>
      <c r="L1490" s="2"/>
      <c r="M1490" s="2"/>
      <c r="N1490" s="2"/>
      <c r="O1490" s="2"/>
      <c r="P1490" s="8" t="str">
        <f t="shared" si="43"/>
        <v/>
      </c>
      <c r="Q1490" s="2"/>
      <c r="R1490" s="2"/>
      <c r="S1490" s="2"/>
      <c r="T1490" s="2"/>
    </row>
    <row r="1491" spans="7:20" x14ac:dyDescent="0.2">
      <c r="G1491" s="2"/>
      <c r="H1491" s="35"/>
      <c r="I1491" s="2"/>
      <c r="J1491" s="2"/>
      <c r="K1491" s="8" t="str">
        <f>IFERROR(VLOOKUP(J1491,data[],2,FALSE),"")</f>
        <v/>
      </c>
      <c r="L1491" s="2"/>
      <c r="M1491" s="2"/>
      <c r="N1491" s="2"/>
      <c r="O1491" s="2"/>
      <c r="P1491" s="8" t="str">
        <f t="shared" si="43"/>
        <v/>
      </c>
      <c r="Q1491" s="2"/>
      <c r="R1491" s="2"/>
      <c r="S1491" s="2"/>
      <c r="T1491" s="2"/>
    </row>
    <row r="1492" spans="7:20" x14ac:dyDescent="0.2">
      <c r="G1492" s="2"/>
      <c r="H1492" s="35"/>
      <c r="I1492" s="2"/>
      <c r="J1492" s="2"/>
      <c r="K1492" s="8" t="str">
        <f>IFERROR(VLOOKUP(J1492,data[],2,FALSE),"")</f>
        <v/>
      </c>
      <c r="L1492" s="2"/>
      <c r="M1492" s="2"/>
      <c r="N1492" s="2"/>
      <c r="O1492" s="2"/>
      <c r="P1492" s="8" t="str">
        <f t="shared" si="43"/>
        <v/>
      </c>
      <c r="Q1492" s="2"/>
      <c r="R1492" s="2"/>
      <c r="S1492" s="2"/>
      <c r="T1492" s="2"/>
    </row>
    <row r="1493" spans="7:20" x14ac:dyDescent="0.2">
      <c r="G1493" s="2"/>
      <c r="H1493" s="35"/>
      <c r="I1493" s="2"/>
      <c r="J1493" s="2"/>
      <c r="K1493" s="8" t="str">
        <f>IFERROR(VLOOKUP(J1493,data[],2,FALSE),"")</f>
        <v/>
      </c>
      <c r="L1493" s="2"/>
      <c r="M1493" s="2"/>
      <c r="N1493" s="2"/>
      <c r="O1493" s="2"/>
      <c r="P1493" s="8" t="str">
        <f t="shared" si="43"/>
        <v/>
      </c>
      <c r="Q1493" s="2"/>
      <c r="R1493" s="2"/>
      <c r="S1493" s="2"/>
      <c r="T1493" s="2"/>
    </row>
    <row r="1494" spans="7:20" x14ac:dyDescent="0.2">
      <c r="G1494" s="2"/>
      <c r="H1494" s="35"/>
      <c r="I1494" s="2"/>
      <c r="J1494" s="2"/>
      <c r="K1494" s="8" t="str">
        <f>IFERROR(VLOOKUP(J1494,data[],2,FALSE),"")</f>
        <v/>
      </c>
      <c r="L1494" s="2"/>
      <c r="M1494" s="2"/>
      <c r="N1494" s="2"/>
      <c r="O1494" s="2"/>
      <c r="P1494" s="8" t="str">
        <f t="shared" si="43"/>
        <v/>
      </c>
      <c r="Q1494" s="2"/>
      <c r="R1494" s="2"/>
      <c r="S1494" s="2"/>
      <c r="T1494" s="2"/>
    </row>
    <row r="1495" spans="7:20" x14ac:dyDescent="0.2">
      <c r="G1495" s="2"/>
      <c r="H1495" s="35"/>
      <c r="I1495" s="2"/>
      <c r="J1495" s="2"/>
      <c r="K1495" s="8" t="str">
        <f>IFERROR(VLOOKUP(J1495,data[],2,FALSE),"")</f>
        <v/>
      </c>
      <c r="L1495" s="2"/>
      <c r="M1495" s="2"/>
      <c r="N1495" s="2"/>
      <c r="O1495" s="2"/>
      <c r="P1495" s="8" t="str">
        <f t="shared" si="43"/>
        <v/>
      </c>
      <c r="Q1495" s="2"/>
      <c r="R1495" s="2"/>
      <c r="S1495" s="2"/>
      <c r="T1495" s="2"/>
    </row>
    <row r="1496" spans="7:20" x14ac:dyDescent="0.2">
      <c r="G1496" s="2"/>
      <c r="H1496" s="35"/>
      <c r="I1496" s="2"/>
      <c r="J1496" s="2"/>
      <c r="K1496" s="8" t="str">
        <f>IFERROR(VLOOKUP(J1496,data[],2,FALSE),"")</f>
        <v/>
      </c>
      <c r="L1496" s="2"/>
      <c r="M1496" s="2"/>
      <c r="N1496" s="2"/>
      <c r="O1496" s="2"/>
      <c r="P1496" s="8" t="str">
        <f t="shared" si="43"/>
        <v/>
      </c>
      <c r="Q1496" s="2"/>
      <c r="R1496" s="2"/>
      <c r="S1496" s="2"/>
      <c r="T1496" s="2"/>
    </row>
    <row r="1497" spans="7:20" x14ac:dyDescent="0.2">
      <c r="G1497" s="2"/>
      <c r="H1497" s="35"/>
      <c r="I1497" s="2"/>
      <c r="J1497" s="2"/>
      <c r="K1497" s="8" t="str">
        <f>IFERROR(VLOOKUP(J1497,data[],2,FALSE),"")</f>
        <v/>
      </c>
      <c r="L1497" s="2"/>
      <c r="M1497" s="2"/>
      <c r="N1497" s="2"/>
      <c r="O1497" s="2"/>
      <c r="P1497" s="8" t="str">
        <f t="shared" si="43"/>
        <v/>
      </c>
      <c r="Q1497" s="2"/>
      <c r="R1497" s="2"/>
      <c r="S1497" s="2"/>
      <c r="T1497" s="2"/>
    </row>
    <row r="1498" spans="7:20" x14ac:dyDescent="0.2">
      <c r="G1498" s="2"/>
      <c r="H1498" s="35"/>
      <c r="I1498" s="2"/>
      <c r="J1498" s="2"/>
      <c r="K1498" s="8" t="str">
        <f>IFERROR(VLOOKUP(J1498,data[],2,FALSE),"")</f>
        <v/>
      </c>
      <c r="L1498" s="2"/>
      <c r="M1498" s="2"/>
      <c r="N1498" s="2"/>
      <c r="O1498" s="2"/>
      <c r="P1498" s="8" t="str">
        <f t="shared" si="43"/>
        <v/>
      </c>
      <c r="Q1498" s="2"/>
      <c r="R1498" s="2"/>
      <c r="S1498" s="2"/>
      <c r="T1498" s="2"/>
    </row>
    <row r="1499" spans="7:20" x14ac:dyDescent="0.2">
      <c r="G1499" s="2"/>
      <c r="H1499" s="35"/>
      <c r="I1499" s="2"/>
      <c r="J1499" s="2"/>
      <c r="K1499" s="8" t="str">
        <f>IFERROR(VLOOKUP(J1499,data[],2,FALSE),"")</f>
        <v/>
      </c>
      <c r="L1499" s="2"/>
      <c r="M1499" s="2"/>
      <c r="N1499" s="2"/>
      <c r="O1499" s="2"/>
      <c r="P1499" s="8" t="str">
        <f t="shared" si="43"/>
        <v/>
      </c>
      <c r="Q1499" s="2"/>
      <c r="R1499" s="2"/>
      <c r="S1499" s="2"/>
      <c r="T1499" s="2"/>
    </row>
    <row r="1500" spans="7:20" x14ac:dyDescent="0.2">
      <c r="G1500" s="2"/>
      <c r="H1500" s="35"/>
      <c r="I1500" s="2"/>
      <c r="J1500" s="2"/>
      <c r="K1500" s="8" t="str">
        <f>IFERROR(VLOOKUP(J1500,data[],2,FALSE),"")</f>
        <v/>
      </c>
      <c r="L1500" s="2"/>
      <c r="M1500" s="2"/>
      <c r="N1500" s="2"/>
      <c r="O1500" s="2"/>
      <c r="P1500" s="8" t="str">
        <f t="shared" si="43"/>
        <v/>
      </c>
      <c r="Q1500" s="2"/>
      <c r="R1500" s="2"/>
      <c r="S1500" s="2"/>
      <c r="T1500" s="2"/>
    </row>
    <row r="1501" spans="7:20" x14ac:dyDescent="0.2">
      <c r="G1501" s="2"/>
      <c r="H1501" s="35"/>
      <c r="I1501" s="2"/>
      <c r="J1501" s="2"/>
      <c r="K1501" s="8" t="str">
        <f>IFERROR(VLOOKUP(J1501,data[],2,FALSE),"")</f>
        <v/>
      </c>
      <c r="L1501" s="2"/>
      <c r="M1501" s="2"/>
      <c r="N1501" s="2"/>
      <c r="O1501" s="2"/>
      <c r="P1501" s="8" t="str">
        <f t="shared" si="43"/>
        <v/>
      </c>
      <c r="Q1501" s="2"/>
      <c r="R1501" s="2"/>
      <c r="S1501" s="2"/>
      <c r="T1501" s="2"/>
    </row>
    <row r="1502" spans="7:20" x14ac:dyDescent="0.2">
      <c r="G1502" s="2"/>
      <c r="H1502" s="35"/>
      <c r="I1502" s="2"/>
      <c r="J1502" s="2"/>
      <c r="K1502" s="8" t="str">
        <f>IFERROR(VLOOKUP(J1502,data[],2,FALSE),"")</f>
        <v/>
      </c>
      <c r="L1502" s="2"/>
      <c r="M1502" s="2"/>
      <c r="N1502" s="2"/>
      <c r="O1502" s="2"/>
      <c r="P1502" s="8" t="str">
        <f t="shared" si="43"/>
        <v/>
      </c>
      <c r="Q1502" s="2"/>
      <c r="R1502" s="2"/>
      <c r="S1502" s="2"/>
      <c r="T1502" s="2"/>
    </row>
    <row r="1503" spans="7:20" x14ac:dyDescent="0.2">
      <c r="G1503" s="2"/>
      <c r="H1503" s="35"/>
      <c r="I1503" s="2"/>
      <c r="J1503" s="2"/>
      <c r="K1503" s="8" t="str">
        <f>IFERROR(VLOOKUP(J1503,data[],2,FALSE),"")</f>
        <v/>
      </c>
      <c r="L1503" s="2"/>
      <c r="M1503" s="2"/>
      <c r="N1503" s="2"/>
      <c r="O1503" s="2"/>
      <c r="P1503" s="8" t="str">
        <f t="shared" si="43"/>
        <v/>
      </c>
      <c r="Q1503" s="2"/>
      <c r="R1503" s="2"/>
      <c r="S1503" s="2"/>
      <c r="T1503" s="2"/>
    </row>
    <row r="1504" spans="7:20" x14ac:dyDescent="0.2">
      <c r="G1504" s="2"/>
      <c r="H1504" s="35"/>
      <c r="I1504" s="2"/>
      <c r="J1504" s="2"/>
      <c r="K1504" s="8" t="str">
        <f>IFERROR(VLOOKUP(J1504,data[],2,FALSE),"")</f>
        <v/>
      </c>
      <c r="L1504" s="2"/>
      <c r="M1504" s="2"/>
      <c r="N1504" s="2"/>
      <c r="O1504" s="2"/>
      <c r="P1504" s="8" t="str">
        <f t="shared" si="43"/>
        <v/>
      </c>
      <c r="Q1504" s="2"/>
      <c r="R1504" s="2"/>
      <c r="S1504" s="2"/>
      <c r="T1504" s="2"/>
    </row>
    <row r="1505" spans="7:20" x14ac:dyDescent="0.2">
      <c r="G1505" s="2"/>
      <c r="H1505" s="35"/>
      <c r="I1505" s="2"/>
      <c r="J1505" s="2"/>
      <c r="K1505" s="8" t="str">
        <f>IFERROR(VLOOKUP(J1505,data[],2,FALSE),"")</f>
        <v/>
      </c>
      <c r="L1505" s="2"/>
      <c r="M1505" s="2"/>
      <c r="N1505" s="2"/>
      <c r="O1505" s="2"/>
      <c r="P1505" s="8" t="str">
        <f t="shared" si="43"/>
        <v/>
      </c>
      <c r="Q1505" s="2"/>
      <c r="R1505" s="2"/>
      <c r="S1505" s="2"/>
      <c r="T1505" s="2"/>
    </row>
    <row r="1506" spans="7:20" x14ac:dyDescent="0.2">
      <c r="G1506" s="2"/>
      <c r="H1506" s="35"/>
      <c r="I1506" s="2"/>
      <c r="J1506" s="2"/>
      <c r="K1506" s="8" t="str">
        <f>IFERROR(VLOOKUP(J1506,data[],2,FALSE),"")</f>
        <v/>
      </c>
      <c r="L1506" s="2"/>
      <c r="M1506" s="2"/>
      <c r="N1506" s="2"/>
      <c r="O1506" s="2"/>
      <c r="P1506" s="8" t="str">
        <f t="shared" si="43"/>
        <v/>
      </c>
      <c r="Q1506" s="2"/>
      <c r="R1506" s="2"/>
      <c r="S1506" s="2"/>
      <c r="T1506" s="2"/>
    </row>
    <row r="1507" spans="7:20" x14ac:dyDescent="0.2">
      <c r="G1507" s="2"/>
      <c r="H1507" s="35"/>
      <c r="I1507" s="2"/>
      <c r="J1507" s="2"/>
      <c r="K1507" s="8" t="str">
        <f>IFERROR(VLOOKUP(J1507,data[],2,FALSE),"")</f>
        <v/>
      </c>
      <c r="L1507" s="2"/>
      <c r="M1507" s="2"/>
      <c r="N1507" s="2"/>
      <c r="O1507" s="2"/>
      <c r="P1507" s="8" t="str">
        <f t="shared" si="43"/>
        <v/>
      </c>
      <c r="Q1507" s="2"/>
      <c r="R1507" s="2"/>
      <c r="S1507" s="2"/>
      <c r="T1507" s="2"/>
    </row>
    <row r="1508" spans="7:20" x14ac:dyDescent="0.2">
      <c r="G1508" s="2"/>
      <c r="H1508" s="35"/>
      <c r="I1508" s="2"/>
      <c r="J1508" s="2"/>
      <c r="K1508" s="8" t="str">
        <f>IFERROR(VLOOKUP(J1508,data[],2,FALSE),"")</f>
        <v/>
      </c>
      <c r="L1508" s="2"/>
      <c r="M1508" s="2"/>
      <c r="N1508" s="2"/>
      <c r="O1508" s="2"/>
      <c r="P1508" s="8" t="str">
        <f t="shared" si="43"/>
        <v/>
      </c>
      <c r="Q1508" s="2"/>
      <c r="R1508" s="2"/>
      <c r="S1508" s="2"/>
      <c r="T1508" s="2"/>
    </row>
    <row r="1509" spans="7:20" x14ac:dyDescent="0.2">
      <c r="G1509" s="2"/>
      <c r="H1509" s="35"/>
      <c r="I1509" s="2"/>
      <c r="J1509" s="2"/>
      <c r="K1509" s="8" t="str">
        <f>IFERROR(VLOOKUP(J1509,data[],2,FALSE),"")</f>
        <v/>
      </c>
      <c r="L1509" s="2"/>
      <c r="M1509" s="2"/>
      <c r="N1509" s="2"/>
      <c r="O1509" s="2"/>
      <c r="P1509" s="8" t="str">
        <f t="shared" si="43"/>
        <v/>
      </c>
      <c r="Q1509" s="2"/>
      <c r="R1509" s="2"/>
      <c r="S1509" s="2"/>
      <c r="T1509" s="2"/>
    </row>
    <row r="1510" spans="7:20" x14ac:dyDescent="0.2">
      <c r="G1510" s="2"/>
      <c r="H1510" s="35"/>
      <c r="I1510" s="2"/>
      <c r="J1510" s="2"/>
      <c r="K1510" s="8" t="str">
        <f>IFERROR(VLOOKUP(J1510,data[],2,FALSE),"")</f>
        <v/>
      </c>
      <c r="L1510" s="2"/>
      <c r="M1510" s="2"/>
      <c r="N1510" s="2"/>
      <c r="O1510" s="2"/>
      <c r="P1510" s="8" t="str">
        <f t="shared" si="43"/>
        <v/>
      </c>
      <c r="Q1510" s="2"/>
      <c r="R1510" s="2"/>
      <c r="S1510" s="2"/>
      <c r="T1510" s="2"/>
    </row>
    <row r="1511" spans="7:20" x14ac:dyDescent="0.2">
      <c r="G1511" s="2"/>
      <c r="H1511" s="35"/>
      <c r="I1511" s="2"/>
      <c r="J1511" s="2"/>
      <c r="K1511" s="8" t="str">
        <f>IFERROR(VLOOKUP(J1511,data[],2,FALSE),"")</f>
        <v/>
      </c>
      <c r="L1511" s="2"/>
      <c r="M1511" s="2"/>
      <c r="N1511" s="2"/>
      <c r="O1511" s="2"/>
      <c r="P1511" s="8" t="str">
        <f t="shared" si="43"/>
        <v/>
      </c>
      <c r="Q1511" s="2"/>
      <c r="R1511" s="2"/>
      <c r="S1511" s="2"/>
      <c r="T1511" s="2"/>
    </row>
    <row r="1512" spans="7:20" x14ac:dyDescent="0.2">
      <c r="G1512" s="2"/>
      <c r="H1512" s="35"/>
      <c r="I1512" s="2"/>
      <c r="J1512" s="2"/>
      <c r="K1512" s="8" t="str">
        <f>IFERROR(VLOOKUP(J1512,data[],2,FALSE),"")</f>
        <v/>
      </c>
      <c r="L1512" s="2"/>
      <c r="M1512" s="2"/>
      <c r="N1512" s="2"/>
      <c r="O1512" s="2"/>
      <c r="P1512" s="8" t="str">
        <f t="shared" si="43"/>
        <v/>
      </c>
      <c r="Q1512" s="2"/>
      <c r="R1512" s="2"/>
      <c r="S1512" s="2"/>
      <c r="T1512" s="2"/>
    </row>
    <row r="1513" spans="7:20" x14ac:dyDescent="0.2">
      <c r="G1513" s="2"/>
      <c r="H1513" s="35"/>
      <c r="I1513" s="2"/>
      <c r="J1513" s="2"/>
      <c r="K1513" s="8" t="str">
        <f>IFERROR(VLOOKUP(J1513,data[],2,FALSE),"")</f>
        <v/>
      </c>
      <c r="L1513" s="2"/>
      <c r="M1513" s="2"/>
      <c r="N1513" s="2"/>
      <c r="O1513" s="2"/>
      <c r="P1513" s="8" t="str">
        <f t="shared" si="43"/>
        <v/>
      </c>
      <c r="Q1513" s="2"/>
      <c r="R1513" s="2"/>
      <c r="S1513" s="2"/>
      <c r="T1513" s="2"/>
    </row>
    <row r="1514" spans="7:20" x14ac:dyDescent="0.2">
      <c r="G1514" s="2"/>
      <c r="H1514" s="35"/>
      <c r="I1514" s="2"/>
      <c r="J1514" s="2"/>
      <c r="K1514" s="8" t="str">
        <f>IFERROR(VLOOKUP(J1514,data[],2,FALSE),"")</f>
        <v/>
      </c>
      <c r="L1514" s="2"/>
      <c r="M1514" s="2"/>
      <c r="N1514" s="2"/>
      <c r="O1514" s="2"/>
      <c r="P1514" s="8" t="str">
        <f t="shared" si="43"/>
        <v/>
      </c>
      <c r="Q1514" s="2"/>
      <c r="R1514" s="2"/>
      <c r="S1514" s="2"/>
      <c r="T1514" s="2"/>
    </row>
    <row r="1515" spans="7:20" x14ac:dyDescent="0.2">
      <c r="G1515" s="2"/>
      <c r="H1515" s="35"/>
      <c r="I1515" s="2"/>
      <c r="J1515" s="2"/>
      <c r="K1515" s="8" t="str">
        <f>IFERROR(VLOOKUP(J1515,data[],2,FALSE),"")</f>
        <v/>
      </c>
      <c r="L1515" s="2"/>
      <c r="M1515" s="2"/>
      <c r="N1515" s="2"/>
      <c r="O1515" s="2"/>
      <c r="P1515" s="8" t="str">
        <f t="shared" si="43"/>
        <v/>
      </c>
      <c r="Q1515" s="2"/>
      <c r="R1515" s="2"/>
      <c r="S1515" s="2"/>
      <c r="T1515" s="2"/>
    </row>
    <row r="1516" spans="7:20" x14ac:dyDescent="0.2">
      <c r="G1516" s="2"/>
      <c r="H1516" s="35"/>
      <c r="I1516" s="2"/>
      <c r="J1516" s="2"/>
      <c r="K1516" s="8" t="str">
        <f>IFERROR(VLOOKUP(J1516,data[],2,FALSE),"")</f>
        <v/>
      </c>
      <c r="L1516" s="2"/>
      <c r="M1516" s="2"/>
      <c r="N1516" s="2"/>
      <c r="O1516" s="2"/>
      <c r="P1516" s="8" t="str">
        <f t="shared" si="43"/>
        <v/>
      </c>
      <c r="Q1516" s="2"/>
      <c r="R1516" s="2"/>
      <c r="S1516" s="2"/>
      <c r="T1516" s="2"/>
    </row>
    <row r="1517" spans="7:20" x14ac:dyDescent="0.2">
      <c r="G1517" s="2"/>
      <c r="H1517" s="35"/>
      <c r="I1517" s="2"/>
      <c r="J1517" s="2"/>
      <c r="K1517" s="8" t="str">
        <f>IFERROR(VLOOKUP(J1517,data[],2,FALSE),"")</f>
        <v/>
      </c>
      <c r="L1517" s="2"/>
      <c r="M1517" s="2"/>
      <c r="N1517" s="2"/>
      <c r="O1517" s="2"/>
      <c r="P1517" s="8" t="str">
        <f t="shared" si="43"/>
        <v/>
      </c>
      <c r="Q1517" s="2"/>
      <c r="R1517" s="2"/>
      <c r="S1517" s="2"/>
      <c r="T1517" s="2"/>
    </row>
    <row r="1518" spans="7:20" x14ac:dyDescent="0.2">
      <c r="G1518" s="2"/>
      <c r="H1518" s="35"/>
      <c r="I1518" s="2"/>
      <c r="J1518" s="2"/>
      <c r="K1518" s="8" t="str">
        <f>IFERROR(VLOOKUP(J1518,data[],2,FALSE),"")</f>
        <v/>
      </c>
      <c r="L1518" s="2"/>
      <c r="M1518" s="2"/>
      <c r="N1518" s="2"/>
      <c r="O1518" s="2"/>
      <c r="P1518" s="8" t="str">
        <f t="shared" si="43"/>
        <v/>
      </c>
      <c r="Q1518" s="2"/>
      <c r="R1518" s="2"/>
      <c r="S1518" s="2"/>
      <c r="T1518" s="2"/>
    </row>
    <row r="1519" spans="7:20" x14ac:dyDescent="0.2">
      <c r="G1519" s="2"/>
      <c r="H1519" s="35"/>
      <c r="I1519" s="2"/>
      <c r="J1519" s="2"/>
      <c r="K1519" s="8" t="str">
        <f>IFERROR(VLOOKUP(J1519,data[],2,FALSE),"")</f>
        <v/>
      </c>
      <c r="L1519" s="2"/>
      <c r="M1519" s="2"/>
      <c r="N1519" s="2"/>
      <c r="O1519" s="2"/>
      <c r="P1519" s="8" t="str">
        <f t="shared" si="43"/>
        <v/>
      </c>
      <c r="Q1519" s="2"/>
      <c r="R1519" s="2"/>
      <c r="S1519" s="2"/>
      <c r="T1519" s="2"/>
    </row>
    <row r="1520" spans="7:20" x14ac:dyDescent="0.2">
      <c r="G1520" s="2"/>
      <c r="H1520" s="35"/>
      <c r="I1520" s="2"/>
      <c r="J1520" s="2"/>
      <c r="K1520" s="8" t="str">
        <f>IFERROR(VLOOKUP(J1520,data[],2,FALSE),"")</f>
        <v/>
      </c>
      <c r="L1520" s="2"/>
      <c r="M1520" s="2"/>
      <c r="N1520" s="2"/>
      <c r="O1520" s="2"/>
      <c r="P1520" s="8" t="str">
        <f t="shared" si="43"/>
        <v/>
      </c>
      <c r="Q1520" s="2"/>
      <c r="R1520" s="2"/>
      <c r="S1520" s="2"/>
      <c r="T1520" s="2"/>
    </row>
    <row r="1521" spans="7:20" x14ac:dyDescent="0.2">
      <c r="G1521" s="2"/>
      <c r="H1521" s="35"/>
      <c r="I1521" s="2"/>
      <c r="J1521" s="2"/>
      <c r="K1521" s="8" t="str">
        <f>IFERROR(VLOOKUP(J1521,data[],2,FALSE),"")</f>
        <v/>
      </c>
      <c r="L1521" s="2"/>
      <c r="M1521" s="2"/>
      <c r="N1521" s="2"/>
      <c r="O1521" s="2"/>
      <c r="P1521" s="8" t="str">
        <f t="shared" si="43"/>
        <v/>
      </c>
      <c r="Q1521" s="2"/>
      <c r="R1521" s="2"/>
      <c r="S1521" s="2"/>
      <c r="T1521" s="2"/>
    </row>
    <row r="1522" spans="7:20" x14ac:dyDescent="0.2">
      <c r="G1522" s="2"/>
      <c r="H1522" s="35"/>
      <c r="I1522" s="2"/>
      <c r="J1522" s="2"/>
      <c r="K1522" s="8" t="str">
        <f>IFERROR(VLOOKUP(J1522,data[],2,FALSE),"")</f>
        <v/>
      </c>
      <c r="L1522" s="2"/>
      <c r="M1522" s="2"/>
      <c r="N1522" s="2"/>
      <c r="O1522" s="2"/>
      <c r="P1522" s="8" t="str">
        <f t="shared" si="43"/>
        <v/>
      </c>
      <c r="Q1522" s="2"/>
      <c r="R1522" s="2"/>
      <c r="S1522" s="2"/>
      <c r="T1522" s="2"/>
    </row>
    <row r="1523" spans="7:20" x14ac:dyDescent="0.2">
      <c r="G1523" s="2"/>
      <c r="H1523" s="35"/>
      <c r="I1523" s="2"/>
      <c r="J1523" s="2"/>
      <c r="K1523" s="8" t="str">
        <f>IFERROR(VLOOKUP(J1523,data[],2,FALSE),"")</f>
        <v/>
      </c>
      <c r="L1523" s="2"/>
      <c r="M1523" s="2"/>
      <c r="N1523" s="2"/>
      <c r="O1523" s="2"/>
      <c r="P1523" s="8" t="str">
        <f t="shared" si="43"/>
        <v/>
      </c>
      <c r="Q1523" s="2"/>
      <c r="R1523" s="2"/>
      <c r="S1523" s="2"/>
      <c r="T1523" s="2"/>
    </row>
    <row r="1524" spans="7:20" x14ac:dyDescent="0.2">
      <c r="G1524" s="2"/>
      <c r="H1524" s="35"/>
      <c r="I1524" s="2"/>
      <c r="J1524" s="2"/>
      <c r="K1524" s="8" t="str">
        <f>IFERROR(VLOOKUP(J1524,data[],2,FALSE),"")</f>
        <v/>
      </c>
      <c r="L1524" s="2"/>
      <c r="M1524" s="2"/>
      <c r="N1524" s="2"/>
      <c r="O1524" s="2"/>
      <c r="P1524" s="8" t="str">
        <f t="shared" si="43"/>
        <v/>
      </c>
      <c r="Q1524" s="2"/>
      <c r="R1524" s="2"/>
      <c r="S1524" s="2"/>
      <c r="T1524" s="2"/>
    </row>
    <row r="1525" spans="7:20" x14ac:dyDescent="0.2">
      <c r="G1525" s="2"/>
      <c r="H1525" s="35"/>
      <c r="I1525" s="2"/>
      <c r="J1525" s="2"/>
      <c r="K1525" s="8" t="str">
        <f>IFERROR(VLOOKUP(J1525,data[],2,FALSE),"")</f>
        <v/>
      </c>
      <c r="L1525" s="2"/>
      <c r="M1525" s="2"/>
      <c r="N1525" s="2"/>
      <c r="O1525" s="2"/>
      <c r="P1525" s="8" t="str">
        <f t="shared" si="43"/>
        <v/>
      </c>
      <c r="Q1525" s="2"/>
      <c r="R1525" s="2"/>
      <c r="S1525" s="2"/>
      <c r="T1525" s="2"/>
    </row>
    <row r="1526" spans="7:20" x14ac:dyDescent="0.2">
      <c r="G1526" s="2"/>
      <c r="H1526" s="35"/>
      <c r="I1526" s="2"/>
      <c r="J1526" s="2"/>
      <c r="K1526" s="8" t="str">
        <f>IFERROR(VLOOKUP(J1526,data[],2,FALSE),"")</f>
        <v/>
      </c>
      <c r="L1526" s="2"/>
      <c r="M1526" s="2"/>
      <c r="N1526" s="2"/>
      <c r="O1526" s="2"/>
      <c r="P1526" s="8" t="str">
        <f t="shared" si="43"/>
        <v/>
      </c>
      <c r="Q1526" s="2"/>
      <c r="R1526" s="2"/>
      <c r="S1526" s="2"/>
      <c r="T1526" s="2"/>
    </row>
    <row r="1527" spans="7:20" x14ac:dyDescent="0.2">
      <c r="G1527" s="2"/>
      <c r="H1527" s="35"/>
      <c r="I1527" s="2"/>
      <c r="J1527" s="2"/>
      <c r="K1527" s="8" t="str">
        <f>IFERROR(VLOOKUP(J1527,data[],2,FALSE),"")</f>
        <v/>
      </c>
      <c r="L1527" s="2"/>
      <c r="M1527" s="2"/>
      <c r="N1527" s="2"/>
      <c r="O1527" s="2"/>
      <c r="P1527" s="8" t="str">
        <f t="shared" si="43"/>
        <v/>
      </c>
      <c r="Q1527" s="2"/>
      <c r="R1527" s="2"/>
      <c r="S1527" s="2"/>
      <c r="T1527" s="2"/>
    </row>
    <row r="1528" spans="7:20" x14ac:dyDescent="0.2">
      <c r="G1528" s="2"/>
      <c r="H1528" s="35"/>
      <c r="I1528" s="2"/>
      <c r="J1528" s="2"/>
      <c r="K1528" s="8" t="str">
        <f>IFERROR(VLOOKUP(J1528,data[],2,FALSE),"")</f>
        <v/>
      </c>
      <c r="L1528" s="2"/>
      <c r="M1528" s="2"/>
      <c r="N1528" s="2"/>
      <c r="O1528" s="2"/>
      <c r="P1528" s="8" t="str">
        <f t="shared" si="43"/>
        <v/>
      </c>
      <c r="Q1528" s="2"/>
      <c r="R1528" s="2"/>
      <c r="S1528" s="2"/>
      <c r="T1528" s="2"/>
    </row>
    <row r="1529" spans="7:20" x14ac:dyDescent="0.2">
      <c r="G1529" s="2"/>
      <c r="H1529" s="35"/>
      <c r="I1529" s="2"/>
      <c r="J1529" s="2"/>
      <c r="K1529" s="8" t="str">
        <f>IFERROR(VLOOKUP(J1529,data[],2,FALSE),"")</f>
        <v/>
      </c>
      <c r="L1529" s="2"/>
      <c r="M1529" s="2"/>
      <c r="N1529" s="2"/>
      <c r="O1529" s="2"/>
      <c r="P1529" s="8" t="str">
        <f t="shared" si="43"/>
        <v/>
      </c>
      <c r="Q1529" s="2"/>
      <c r="R1529" s="2"/>
      <c r="S1529" s="2"/>
      <c r="T1529" s="2"/>
    </row>
    <row r="1530" spans="7:20" x14ac:dyDescent="0.2">
      <c r="G1530" s="2"/>
      <c r="H1530" s="35"/>
      <c r="I1530" s="2"/>
      <c r="J1530" s="2"/>
      <c r="K1530" s="8" t="str">
        <f>IFERROR(VLOOKUP(J1530,data[],2,FALSE),"")</f>
        <v/>
      </c>
      <c r="L1530" s="2"/>
      <c r="M1530" s="2"/>
      <c r="N1530" s="2"/>
      <c r="O1530" s="2"/>
      <c r="P1530" s="8" t="str">
        <f t="shared" si="43"/>
        <v/>
      </c>
      <c r="Q1530" s="2"/>
      <c r="R1530" s="2"/>
      <c r="S1530" s="2"/>
      <c r="T1530" s="2"/>
    </row>
    <row r="1531" spans="7:20" x14ac:dyDescent="0.2">
      <c r="G1531" s="2"/>
      <c r="H1531" s="35"/>
      <c r="I1531" s="2"/>
      <c r="J1531" s="2"/>
      <c r="K1531" s="8" t="str">
        <f>IFERROR(VLOOKUP(J1531,data[],2,FALSE),"")</f>
        <v/>
      </c>
      <c r="L1531" s="2"/>
      <c r="M1531" s="2"/>
      <c r="N1531" s="2"/>
      <c r="O1531" s="2"/>
      <c r="P1531" s="8" t="str">
        <f t="shared" si="43"/>
        <v/>
      </c>
      <c r="Q1531" s="2"/>
      <c r="R1531" s="2"/>
      <c r="S1531" s="2"/>
      <c r="T1531" s="2"/>
    </row>
    <row r="1532" spans="7:20" x14ac:dyDescent="0.2">
      <c r="G1532" s="2"/>
      <c r="H1532" s="35"/>
      <c r="I1532" s="2"/>
      <c r="J1532" s="2"/>
      <c r="K1532" s="8" t="str">
        <f>IFERROR(VLOOKUP(J1532,data[],2,FALSE),"")</f>
        <v/>
      </c>
      <c r="L1532" s="2"/>
      <c r="M1532" s="2"/>
      <c r="N1532" s="2"/>
      <c r="O1532" s="2"/>
      <c r="P1532" s="8" t="str">
        <f t="shared" si="43"/>
        <v/>
      </c>
      <c r="Q1532" s="2"/>
      <c r="R1532" s="2"/>
      <c r="S1532" s="2"/>
      <c r="T1532" s="2"/>
    </row>
    <row r="1533" spans="7:20" x14ac:dyDescent="0.2">
      <c r="G1533" s="2"/>
      <c r="H1533" s="35"/>
      <c r="I1533" s="2"/>
      <c r="J1533" s="2"/>
      <c r="K1533" s="8" t="str">
        <f>IFERROR(VLOOKUP(J1533,data[],2,FALSE),"")</f>
        <v/>
      </c>
      <c r="L1533" s="2"/>
      <c r="M1533" s="2"/>
      <c r="N1533" s="2"/>
      <c r="O1533" s="2"/>
      <c r="P1533" s="8" t="str">
        <f t="shared" si="43"/>
        <v/>
      </c>
      <c r="Q1533" s="2"/>
      <c r="R1533" s="2"/>
      <c r="S1533" s="2"/>
      <c r="T1533" s="2"/>
    </row>
    <row r="1534" spans="7:20" x14ac:dyDescent="0.2">
      <c r="G1534" s="2"/>
      <c r="H1534" s="35"/>
      <c r="I1534" s="2"/>
      <c r="J1534" s="2"/>
      <c r="K1534" s="8" t="str">
        <f>IFERROR(VLOOKUP(J1534,data[],2,FALSE),"")</f>
        <v/>
      </c>
      <c r="L1534" s="2"/>
      <c r="M1534" s="2"/>
      <c r="N1534" s="2"/>
      <c r="O1534" s="2"/>
      <c r="P1534" s="8" t="str">
        <f t="shared" si="43"/>
        <v/>
      </c>
      <c r="Q1534" s="2"/>
      <c r="R1534" s="2"/>
      <c r="S1534" s="2"/>
      <c r="T1534" s="2"/>
    </row>
    <row r="1535" spans="7:20" x14ac:dyDescent="0.2">
      <c r="G1535" s="2"/>
      <c r="H1535" s="35"/>
      <c r="I1535" s="2"/>
      <c r="J1535" s="2"/>
      <c r="K1535" s="8" t="str">
        <f>IFERROR(VLOOKUP(J1535,data[],2,FALSE),"")</f>
        <v/>
      </c>
      <c r="L1535" s="2"/>
      <c r="M1535" s="2"/>
      <c r="N1535" s="2"/>
      <c r="O1535" s="2"/>
      <c r="P1535" s="8" t="str">
        <f t="shared" si="43"/>
        <v/>
      </c>
      <c r="Q1535" s="2"/>
      <c r="R1535" s="2"/>
      <c r="S1535" s="2"/>
      <c r="T1535" s="2"/>
    </row>
    <row r="1536" spans="7:20" x14ac:dyDescent="0.2">
      <c r="G1536" s="2"/>
      <c r="H1536" s="35"/>
      <c r="I1536" s="2"/>
      <c r="J1536" s="2"/>
      <c r="K1536" s="8" t="str">
        <f>IFERROR(VLOOKUP(J1536,data[],2,FALSE),"")</f>
        <v/>
      </c>
      <c r="L1536" s="2"/>
      <c r="M1536" s="2"/>
      <c r="N1536" s="2"/>
      <c r="O1536" s="2"/>
      <c r="P1536" s="8" t="str">
        <f t="shared" si="43"/>
        <v/>
      </c>
      <c r="Q1536" s="2"/>
      <c r="R1536" s="2"/>
      <c r="S1536" s="2"/>
      <c r="T1536" s="2"/>
    </row>
    <row r="1537" spans="7:20" x14ac:dyDescent="0.2">
      <c r="G1537" s="2"/>
      <c r="H1537" s="35"/>
      <c r="I1537" s="2"/>
      <c r="J1537" s="2"/>
      <c r="K1537" s="8" t="str">
        <f>IFERROR(VLOOKUP(J1537,data[],2,FALSE),"")</f>
        <v/>
      </c>
      <c r="L1537" s="2"/>
      <c r="M1537" s="2"/>
      <c r="N1537" s="2"/>
      <c r="O1537" s="2"/>
      <c r="P1537" s="8" t="str">
        <f t="shared" si="43"/>
        <v/>
      </c>
      <c r="Q1537" s="2"/>
      <c r="R1537" s="2"/>
      <c r="S1537" s="2"/>
      <c r="T1537" s="2"/>
    </row>
    <row r="1538" spans="7:20" x14ac:dyDescent="0.2">
      <c r="G1538" s="2"/>
      <c r="H1538" s="35"/>
      <c r="I1538" s="2"/>
      <c r="J1538" s="2"/>
      <c r="K1538" s="8" t="str">
        <f>IFERROR(VLOOKUP(J1538,data[],2,FALSE),"")</f>
        <v/>
      </c>
      <c r="L1538" s="2"/>
      <c r="M1538" s="2"/>
      <c r="N1538" s="2"/>
      <c r="O1538" s="2"/>
      <c r="P1538" s="8" t="str">
        <f t="shared" si="43"/>
        <v/>
      </c>
      <c r="Q1538" s="2"/>
      <c r="R1538" s="2"/>
      <c r="S1538" s="2"/>
      <c r="T1538" s="2"/>
    </row>
    <row r="1539" spans="7:20" x14ac:dyDescent="0.2">
      <c r="G1539" s="2"/>
      <c r="H1539" s="35"/>
      <c r="I1539" s="2"/>
      <c r="J1539" s="2"/>
      <c r="K1539" s="8" t="str">
        <f>IFERROR(VLOOKUP(J1539,data[],2,FALSE),"")</f>
        <v/>
      </c>
      <c r="L1539" s="2"/>
      <c r="M1539" s="2"/>
      <c r="N1539" s="2"/>
      <c r="O1539" s="2"/>
      <c r="P1539" s="8" t="str">
        <f t="shared" si="43"/>
        <v/>
      </c>
      <c r="Q1539" s="2"/>
      <c r="R1539" s="2"/>
      <c r="S1539" s="2"/>
      <c r="T1539" s="2"/>
    </row>
    <row r="1540" spans="7:20" x14ac:dyDescent="0.2">
      <c r="G1540" s="2"/>
      <c r="H1540" s="35"/>
      <c r="I1540" s="2"/>
      <c r="J1540" s="2"/>
      <c r="K1540" s="8" t="str">
        <f>IFERROR(VLOOKUP(J1540,data[],2,FALSE),"")</f>
        <v/>
      </c>
      <c r="L1540" s="2"/>
      <c r="M1540" s="2"/>
      <c r="N1540" s="2"/>
      <c r="O1540" s="2"/>
      <c r="P1540" s="8" t="str">
        <f t="shared" ref="P1540:P1603" si="44">IF(J1540="","",SUM(L1540:N1540)*(O1540)+(Q1540-R1540))</f>
        <v/>
      </c>
      <c r="Q1540" s="2"/>
      <c r="R1540" s="2"/>
      <c r="S1540" s="2"/>
      <c r="T1540" s="2"/>
    </row>
    <row r="1541" spans="7:20" x14ac:dyDescent="0.2">
      <c r="G1541" s="2"/>
      <c r="H1541" s="35"/>
      <c r="I1541" s="2"/>
      <c r="J1541" s="2"/>
      <c r="K1541" s="8" t="str">
        <f>IFERROR(VLOOKUP(J1541,data[],2,FALSE),"")</f>
        <v/>
      </c>
      <c r="L1541" s="2"/>
      <c r="M1541" s="2"/>
      <c r="N1541" s="2"/>
      <c r="O1541" s="2"/>
      <c r="P1541" s="8" t="str">
        <f t="shared" si="44"/>
        <v/>
      </c>
      <c r="Q1541" s="2"/>
      <c r="R1541" s="2"/>
      <c r="S1541" s="2"/>
      <c r="T1541" s="2"/>
    </row>
    <row r="1542" spans="7:20" x14ac:dyDescent="0.2">
      <c r="G1542" s="2"/>
      <c r="H1542" s="35"/>
      <c r="I1542" s="2"/>
      <c r="J1542" s="2"/>
      <c r="K1542" s="8" t="str">
        <f>IFERROR(VLOOKUP(J1542,data[],2,FALSE),"")</f>
        <v/>
      </c>
      <c r="L1542" s="2"/>
      <c r="M1542" s="2"/>
      <c r="N1542" s="2"/>
      <c r="O1542" s="2"/>
      <c r="P1542" s="8" t="str">
        <f t="shared" si="44"/>
        <v/>
      </c>
      <c r="Q1542" s="2"/>
      <c r="R1542" s="2"/>
      <c r="S1542" s="2"/>
      <c r="T1542" s="2"/>
    </row>
    <row r="1543" spans="7:20" x14ac:dyDescent="0.2">
      <c r="G1543" s="2"/>
      <c r="H1543" s="35"/>
      <c r="I1543" s="2"/>
      <c r="J1543" s="2"/>
      <c r="K1543" s="8" t="str">
        <f>IFERROR(VLOOKUP(J1543,data[],2,FALSE),"")</f>
        <v/>
      </c>
      <c r="L1543" s="2"/>
      <c r="M1543" s="2"/>
      <c r="N1543" s="2"/>
      <c r="O1543" s="2"/>
      <c r="P1543" s="8" t="str">
        <f t="shared" si="44"/>
        <v/>
      </c>
      <c r="Q1543" s="2"/>
      <c r="R1543" s="2"/>
      <c r="S1543" s="2"/>
      <c r="T1543" s="2"/>
    </row>
    <row r="1544" spans="7:20" x14ac:dyDescent="0.2">
      <c r="G1544" s="2"/>
      <c r="H1544" s="35"/>
      <c r="I1544" s="2"/>
      <c r="J1544" s="2"/>
      <c r="K1544" s="8" t="str">
        <f>IFERROR(VLOOKUP(J1544,data[],2,FALSE),"")</f>
        <v/>
      </c>
      <c r="L1544" s="2"/>
      <c r="M1544" s="2"/>
      <c r="N1544" s="2"/>
      <c r="O1544" s="2"/>
      <c r="P1544" s="8" t="str">
        <f t="shared" si="44"/>
        <v/>
      </c>
      <c r="Q1544" s="2"/>
      <c r="R1544" s="2"/>
      <c r="S1544" s="2"/>
      <c r="T1544" s="2"/>
    </row>
    <row r="1545" spans="7:20" x14ac:dyDescent="0.2">
      <c r="G1545" s="2"/>
      <c r="H1545" s="35"/>
      <c r="I1545" s="2"/>
      <c r="J1545" s="2"/>
      <c r="K1545" s="8" t="str">
        <f>IFERROR(VLOOKUP(J1545,data[],2,FALSE),"")</f>
        <v/>
      </c>
      <c r="L1545" s="2"/>
      <c r="M1545" s="2"/>
      <c r="N1545" s="2"/>
      <c r="O1545" s="2"/>
      <c r="P1545" s="8" t="str">
        <f t="shared" si="44"/>
        <v/>
      </c>
      <c r="Q1545" s="2"/>
      <c r="R1545" s="2"/>
      <c r="S1545" s="2"/>
      <c r="T1545" s="2"/>
    </row>
    <row r="1546" spans="7:20" x14ac:dyDescent="0.2">
      <c r="G1546" s="2"/>
      <c r="H1546" s="35"/>
      <c r="I1546" s="2"/>
      <c r="J1546" s="2"/>
      <c r="K1546" s="8" t="str">
        <f>IFERROR(VLOOKUP(J1546,data[],2,FALSE),"")</f>
        <v/>
      </c>
      <c r="L1546" s="2"/>
      <c r="M1546" s="2"/>
      <c r="N1546" s="2"/>
      <c r="O1546" s="2"/>
      <c r="P1546" s="8" t="str">
        <f t="shared" si="44"/>
        <v/>
      </c>
      <c r="Q1546" s="2"/>
      <c r="R1546" s="2"/>
      <c r="S1546" s="2"/>
      <c r="T1546" s="2"/>
    </row>
    <row r="1547" spans="7:20" x14ac:dyDescent="0.2">
      <c r="G1547" s="2"/>
      <c r="H1547" s="35"/>
      <c r="I1547" s="2"/>
      <c r="J1547" s="2"/>
      <c r="K1547" s="8" t="str">
        <f>IFERROR(VLOOKUP(J1547,data[],2,FALSE),"")</f>
        <v/>
      </c>
      <c r="L1547" s="2"/>
      <c r="M1547" s="2"/>
      <c r="N1547" s="2"/>
      <c r="O1547" s="2"/>
      <c r="P1547" s="8" t="str">
        <f t="shared" si="44"/>
        <v/>
      </c>
      <c r="Q1547" s="2"/>
      <c r="R1547" s="2"/>
      <c r="S1547" s="2"/>
      <c r="T1547" s="2"/>
    </row>
    <row r="1548" spans="7:20" x14ac:dyDescent="0.2">
      <c r="G1548" s="2"/>
      <c r="H1548" s="35"/>
      <c r="I1548" s="2"/>
      <c r="J1548" s="2"/>
      <c r="K1548" s="8" t="str">
        <f>IFERROR(VLOOKUP(J1548,data[],2,FALSE),"")</f>
        <v/>
      </c>
      <c r="L1548" s="2"/>
      <c r="M1548" s="2"/>
      <c r="N1548" s="2"/>
      <c r="O1548" s="2"/>
      <c r="P1548" s="8" t="str">
        <f t="shared" si="44"/>
        <v/>
      </c>
      <c r="Q1548" s="2"/>
      <c r="R1548" s="2"/>
      <c r="S1548" s="2"/>
      <c r="T1548" s="2"/>
    </row>
    <row r="1549" spans="7:20" x14ac:dyDescent="0.2">
      <c r="G1549" s="2"/>
      <c r="H1549" s="35"/>
      <c r="I1549" s="2"/>
      <c r="J1549" s="2"/>
      <c r="K1549" s="8" t="str">
        <f>IFERROR(VLOOKUP(J1549,data[],2,FALSE),"")</f>
        <v/>
      </c>
      <c r="L1549" s="2"/>
      <c r="M1549" s="2"/>
      <c r="N1549" s="2"/>
      <c r="O1549" s="2"/>
      <c r="P1549" s="8" t="str">
        <f t="shared" si="44"/>
        <v/>
      </c>
      <c r="Q1549" s="2"/>
      <c r="R1549" s="2"/>
      <c r="S1549" s="2"/>
      <c r="T1549" s="2"/>
    </row>
    <row r="1550" spans="7:20" x14ac:dyDescent="0.2">
      <c r="G1550" s="2"/>
      <c r="H1550" s="35"/>
      <c r="I1550" s="2"/>
      <c r="J1550" s="2"/>
      <c r="K1550" s="8" t="str">
        <f>IFERROR(VLOOKUP(J1550,data[],2,FALSE),"")</f>
        <v/>
      </c>
      <c r="L1550" s="2"/>
      <c r="M1550" s="2"/>
      <c r="N1550" s="2"/>
      <c r="O1550" s="2"/>
      <c r="P1550" s="8" t="str">
        <f t="shared" si="44"/>
        <v/>
      </c>
      <c r="Q1550" s="2"/>
      <c r="R1550" s="2"/>
      <c r="S1550" s="2"/>
      <c r="T1550" s="2"/>
    </row>
    <row r="1551" spans="7:20" x14ac:dyDescent="0.2">
      <c r="G1551" s="2"/>
      <c r="H1551" s="35"/>
      <c r="I1551" s="2"/>
      <c r="J1551" s="2"/>
      <c r="K1551" s="8" t="str">
        <f>IFERROR(VLOOKUP(J1551,data[],2,FALSE),"")</f>
        <v/>
      </c>
      <c r="L1551" s="2"/>
      <c r="M1551" s="2"/>
      <c r="N1551" s="2"/>
      <c r="O1551" s="2"/>
      <c r="P1551" s="8" t="str">
        <f t="shared" si="44"/>
        <v/>
      </c>
      <c r="Q1551" s="2"/>
      <c r="R1551" s="2"/>
      <c r="S1551" s="2"/>
      <c r="T1551" s="2"/>
    </row>
    <row r="1552" spans="7:20" x14ac:dyDescent="0.2">
      <c r="G1552" s="2"/>
      <c r="H1552" s="35"/>
      <c r="I1552" s="2"/>
      <c r="J1552" s="2"/>
      <c r="K1552" s="8" t="str">
        <f>IFERROR(VLOOKUP(J1552,data[],2,FALSE),"")</f>
        <v/>
      </c>
      <c r="L1552" s="2"/>
      <c r="M1552" s="2"/>
      <c r="N1552" s="2"/>
      <c r="O1552" s="2"/>
      <c r="P1552" s="8" t="str">
        <f t="shared" si="44"/>
        <v/>
      </c>
      <c r="Q1552" s="2"/>
      <c r="R1552" s="2"/>
      <c r="S1552" s="2"/>
      <c r="T1552" s="2"/>
    </row>
    <row r="1553" spans="7:20" x14ac:dyDescent="0.2">
      <c r="G1553" s="2"/>
      <c r="H1553" s="35"/>
      <c r="I1553" s="2"/>
      <c r="J1553" s="2"/>
      <c r="K1553" s="8" t="str">
        <f>IFERROR(VLOOKUP(J1553,data[],2,FALSE),"")</f>
        <v/>
      </c>
      <c r="L1553" s="2"/>
      <c r="M1553" s="2"/>
      <c r="N1553" s="2"/>
      <c r="O1553" s="2"/>
      <c r="P1553" s="8" t="str">
        <f t="shared" si="44"/>
        <v/>
      </c>
      <c r="Q1553" s="2"/>
      <c r="R1553" s="2"/>
      <c r="S1553" s="2"/>
      <c r="T1553" s="2"/>
    </row>
    <row r="1554" spans="7:20" x14ac:dyDescent="0.2">
      <c r="G1554" s="2"/>
      <c r="H1554" s="35"/>
      <c r="I1554" s="2"/>
      <c r="J1554" s="2"/>
      <c r="K1554" s="8" t="str">
        <f>IFERROR(VLOOKUP(J1554,data[],2,FALSE),"")</f>
        <v/>
      </c>
      <c r="L1554" s="2"/>
      <c r="M1554" s="2"/>
      <c r="N1554" s="2"/>
      <c r="O1554" s="2"/>
      <c r="P1554" s="8" t="str">
        <f t="shared" si="44"/>
        <v/>
      </c>
      <c r="Q1554" s="2"/>
      <c r="R1554" s="2"/>
      <c r="S1554" s="2"/>
      <c r="T1554" s="2"/>
    </row>
    <row r="1555" spans="7:20" x14ac:dyDescent="0.2">
      <c r="G1555" s="2"/>
      <c r="H1555" s="35"/>
      <c r="I1555" s="2"/>
      <c r="J1555" s="2"/>
      <c r="K1555" s="8" t="str">
        <f>IFERROR(VLOOKUP(J1555,data[],2,FALSE),"")</f>
        <v/>
      </c>
      <c r="L1555" s="2"/>
      <c r="M1555" s="2"/>
      <c r="N1555" s="2"/>
      <c r="O1555" s="2"/>
      <c r="P1555" s="8" t="str">
        <f t="shared" si="44"/>
        <v/>
      </c>
      <c r="Q1555" s="2"/>
      <c r="R1555" s="2"/>
      <c r="S1555" s="2"/>
      <c r="T1555" s="2"/>
    </row>
    <row r="1556" spans="7:20" x14ac:dyDescent="0.2">
      <c r="G1556" s="2"/>
      <c r="H1556" s="35"/>
      <c r="I1556" s="2"/>
      <c r="J1556" s="2"/>
      <c r="K1556" s="8" t="str">
        <f>IFERROR(VLOOKUP(J1556,data[],2,FALSE),"")</f>
        <v/>
      </c>
      <c r="L1556" s="2"/>
      <c r="M1556" s="2"/>
      <c r="N1556" s="2"/>
      <c r="O1556" s="2"/>
      <c r="P1556" s="8" t="str">
        <f t="shared" si="44"/>
        <v/>
      </c>
      <c r="Q1556" s="2"/>
      <c r="R1556" s="2"/>
      <c r="S1556" s="2"/>
      <c r="T1556" s="2"/>
    </row>
    <row r="1557" spans="7:20" x14ac:dyDescent="0.2">
      <c r="G1557" s="2"/>
      <c r="H1557" s="35"/>
      <c r="I1557" s="2"/>
      <c r="J1557" s="2"/>
      <c r="K1557" s="8" t="str">
        <f>IFERROR(VLOOKUP(J1557,data[],2,FALSE),"")</f>
        <v/>
      </c>
      <c r="L1557" s="2"/>
      <c r="M1557" s="2"/>
      <c r="N1557" s="2"/>
      <c r="O1557" s="2"/>
      <c r="P1557" s="8" t="str">
        <f t="shared" si="44"/>
        <v/>
      </c>
      <c r="Q1557" s="2"/>
      <c r="R1557" s="2"/>
      <c r="S1557" s="2"/>
      <c r="T1557" s="2"/>
    </row>
    <row r="1558" spans="7:20" x14ac:dyDescent="0.2">
      <c r="G1558" s="2"/>
      <c r="H1558" s="35"/>
      <c r="I1558" s="2"/>
      <c r="J1558" s="2"/>
      <c r="K1558" s="8" t="str">
        <f>IFERROR(VLOOKUP(J1558,data[],2,FALSE),"")</f>
        <v/>
      </c>
      <c r="L1558" s="2"/>
      <c r="M1558" s="2"/>
      <c r="N1558" s="2"/>
      <c r="O1558" s="2"/>
      <c r="P1558" s="8" t="str">
        <f t="shared" si="44"/>
        <v/>
      </c>
      <c r="Q1558" s="2"/>
      <c r="R1558" s="2"/>
      <c r="S1558" s="2"/>
      <c r="T1558" s="2"/>
    </row>
    <row r="1559" spans="7:20" x14ac:dyDescent="0.2">
      <c r="G1559" s="2"/>
      <c r="H1559" s="35"/>
      <c r="I1559" s="2"/>
      <c r="J1559" s="2"/>
      <c r="K1559" s="8" t="str">
        <f>IFERROR(VLOOKUP(J1559,data[],2,FALSE),"")</f>
        <v/>
      </c>
      <c r="L1559" s="2"/>
      <c r="M1559" s="2"/>
      <c r="N1559" s="2"/>
      <c r="O1559" s="2"/>
      <c r="P1559" s="8" t="str">
        <f t="shared" si="44"/>
        <v/>
      </c>
      <c r="Q1559" s="2"/>
      <c r="R1559" s="2"/>
      <c r="S1559" s="2"/>
      <c r="T1559" s="2"/>
    </row>
    <row r="1560" spans="7:20" x14ac:dyDescent="0.2">
      <c r="G1560" s="2"/>
      <c r="H1560" s="35"/>
      <c r="I1560" s="2"/>
      <c r="J1560" s="2"/>
      <c r="K1560" s="8" t="str">
        <f>IFERROR(VLOOKUP(J1560,data[],2,FALSE),"")</f>
        <v/>
      </c>
      <c r="L1560" s="2"/>
      <c r="M1560" s="2"/>
      <c r="N1560" s="2"/>
      <c r="O1560" s="2"/>
      <c r="P1560" s="8" t="str">
        <f t="shared" si="44"/>
        <v/>
      </c>
      <c r="Q1560" s="2"/>
      <c r="R1560" s="2"/>
      <c r="S1560" s="2"/>
      <c r="T1560" s="2"/>
    </row>
    <row r="1561" spans="7:20" x14ac:dyDescent="0.2">
      <c r="G1561" s="2"/>
      <c r="H1561" s="35"/>
      <c r="I1561" s="2"/>
      <c r="J1561" s="2"/>
      <c r="K1561" s="8" t="str">
        <f>IFERROR(VLOOKUP(J1561,data[],2,FALSE),"")</f>
        <v/>
      </c>
      <c r="L1561" s="2"/>
      <c r="M1561" s="2"/>
      <c r="N1561" s="2"/>
      <c r="O1561" s="2"/>
      <c r="P1561" s="8" t="str">
        <f t="shared" si="44"/>
        <v/>
      </c>
      <c r="Q1561" s="2"/>
      <c r="R1561" s="2"/>
      <c r="S1561" s="2"/>
      <c r="T1561" s="2"/>
    </row>
    <row r="1562" spans="7:20" x14ac:dyDescent="0.2">
      <c r="G1562" s="2"/>
      <c r="H1562" s="35"/>
      <c r="I1562" s="2"/>
      <c r="J1562" s="2"/>
      <c r="K1562" s="8" t="str">
        <f>IFERROR(VLOOKUP(J1562,data[],2,FALSE),"")</f>
        <v/>
      </c>
      <c r="L1562" s="2"/>
      <c r="M1562" s="2"/>
      <c r="N1562" s="2"/>
      <c r="O1562" s="2"/>
      <c r="P1562" s="8" t="str">
        <f t="shared" si="44"/>
        <v/>
      </c>
      <c r="Q1562" s="2"/>
      <c r="R1562" s="2"/>
      <c r="S1562" s="2"/>
      <c r="T1562" s="2"/>
    </row>
    <row r="1563" spans="7:20" x14ac:dyDescent="0.2">
      <c r="G1563" s="2"/>
      <c r="H1563" s="35"/>
      <c r="I1563" s="2"/>
      <c r="J1563" s="2"/>
      <c r="K1563" s="8" t="str">
        <f>IFERROR(VLOOKUP(J1563,data[],2,FALSE),"")</f>
        <v/>
      </c>
      <c r="L1563" s="2"/>
      <c r="M1563" s="2"/>
      <c r="N1563" s="2"/>
      <c r="O1563" s="2"/>
      <c r="P1563" s="8" t="str">
        <f t="shared" si="44"/>
        <v/>
      </c>
      <c r="Q1563" s="2"/>
      <c r="R1563" s="2"/>
      <c r="S1563" s="2"/>
      <c r="T1563" s="2"/>
    </row>
    <row r="1564" spans="7:20" x14ac:dyDescent="0.2">
      <c r="G1564" s="2"/>
      <c r="H1564" s="35"/>
      <c r="I1564" s="2"/>
      <c r="J1564" s="2"/>
      <c r="K1564" s="8" t="str">
        <f>IFERROR(VLOOKUP(J1564,data[],2,FALSE),"")</f>
        <v/>
      </c>
      <c r="L1564" s="2"/>
      <c r="M1564" s="2"/>
      <c r="N1564" s="2"/>
      <c r="O1564" s="2"/>
      <c r="P1564" s="8" t="str">
        <f t="shared" si="44"/>
        <v/>
      </c>
      <c r="Q1564" s="2"/>
      <c r="R1564" s="2"/>
      <c r="S1564" s="2"/>
      <c r="T1564" s="2"/>
    </row>
    <row r="1565" spans="7:20" x14ac:dyDescent="0.2">
      <c r="G1565" s="2"/>
      <c r="H1565" s="35"/>
      <c r="I1565" s="2"/>
      <c r="J1565" s="2"/>
      <c r="K1565" s="8" t="str">
        <f>IFERROR(VLOOKUP(J1565,data[],2,FALSE),"")</f>
        <v/>
      </c>
      <c r="L1565" s="2"/>
      <c r="M1565" s="2"/>
      <c r="N1565" s="2"/>
      <c r="O1565" s="2"/>
      <c r="P1565" s="8" t="str">
        <f t="shared" si="44"/>
        <v/>
      </c>
      <c r="Q1565" s="2"/>
      <c r="R1565" s="2"/>
      <c r="S1565" s="2"/>
      <c r="T1565" s="2"/>
    </row>
    <row r="1566" spans="7:20" x14ac:dyDescent="0.2">
      <c r="G1566" s="2"/>
      <c r="H1566" s="35"/>
      <c r="I1566" s="2"/>
      <c r="J1566" s="2"/>
      <c r="K1566" s="8" t="str">
        <f>IFERROR(VLOOKUP(J1566,data[],2,FALSE),"")</f>
        <v/>
      </c>
      <c r="L1566" s="2"/>
      <c r="M1566" s="2"/>
      <c r="N1566" s="2"/>
      <c r="O1566" s="2"/>
      <c r="P1566" s="8" t="str">
        <f t="shared" si="44"/>
        <v/>
      </c>
      <c r="Q1566" s="2"/>
      <c r="R1566" s="2"/>
      <c r="S1566" s="2"/>
      <c r="T1566" s="2"/>
    </row>
    <row r="1567" spans="7:20" x14ac:dyDescent="0.2">
      <c r="G1567" s="2"/>
      <c r="H1567" s="35"/>
      <c r="I1567" s="2"/>
      <c r="J1567" s="2"/>
      <c r="K1567" s="8" t="str">
        <f>IFERROR(VLOOKUP(J1567,data[],2,FALSE),"")</f>
        <v/>
      </c>
      <c r="L1567" s="2"/>
      <c r="M1567" s="2"/>
      <c r="N1567" s="2"/>
      <c r="O1567" s="2"/>
      <c r="P1567" s="8" t="str">
        <f t="shared" si="44"/>
        <v/>
      </c>
      <c r="Q1567" s="2"/>
      <c r="R1567" s="2"/>
      <c r="S1567" s="2"/>
      <c r="T1567" s="2"/>
    </row>
    <row r="1568" spans="7:20" x14ac:dyDescent="0.2">
      <c r="G1568" s="2"/>
      <c r="H1568" s="35"/>
      <c r="I1568" s="2"/>
      <c r="J1568" s="2"/>
      <c r="K1568" s="8" t="str">
        <f>IFERROR(VLOOKUP(J1568,data[],2,FALSE),"")</f>
        <v/>
      </c>
      <c r="L1568" s="2"/>
      <c r="M1568" s="2"/>
      <c r="N1568" s="2"/>
      <c r="O1568" s="2"/>
      <c r="P1568" s="8" t="str">
        <f t="shared" si="44"/>
        <v/>
      </c>
      <c r="Q1568" s="2"/>
      <c r="R1568" s="2"/>
      <c r="S1568" s="2"/>
      <c r="T1568" s="2"/>
    </row>
    <row r="1569" spans="7:20" x14ac:dyDescent="0.2">
      <c r="G1569" s="2"/>
      <c r="H1569" s="35"/>
      <c r="I1569" s="2"/>
      <c r="J1569" s="2"/>
      <c r="K1569" s="8" t="str">
        <f>IFERROR(VLOOKUP(J1569,data[],2,FALSE),"")</f>
        <v/>
      </c>
      <c r="L1569" s="2"/>
      <c r="M1569" s="2"/>
      <c r="N1569" s="2"/>
      <c r="O1569" s="2"/>
      <c r="P1569" s="8" t="str">
        <f t="shared" si="44"/>
        <v/>
      </c>
      <c r="Q1569" s="2"/>
      <c r="R1569" s="2"/>
      <c r="S1569" s="2"/>
      <c r="T1569" s="2"/>
    </row>
    <row r="1570" spans="7:20" x14ac:dyDescent="0.2">
      <c r="G1570" s="2"/>
      <c r="H1570" s="35"/>
      <c r="I1570" s="2"/>
      <c r="J1570" s="2"/>
      <c r="K1570" s="8" t="str">
        <f>IFERROR(VLOOKUP(J1570,data[],2,FALSE),"")</f>
        <v/>
      </c>
      <c r="L1570" s="2"/>
      <c r="M1570" s="2"/>
      <c r="N1570" s="2"/>
      <c r="O1570" s="2"/>
      <c r="P1570" s="8" t="str">
        <f t="shared" si="44"/>
        <v/>
      </c>
      <c r="Q1570" s="2"/>
      <c r="R1570" s="2"/>
      <c r="S1570" s="2"/>
      <c r="T1570" s="2"/>
    </row>
    <row r="1571" spans="7:20" x14ac:dyDescent="0.2">
      <c r="G1571" s="2"/>
      <c r="H1571" s="35"/>
      <c r="I1571" s="2"/>
      <c r="J1571" s="2"/>
      <c r="K1571" s="8" t="str">
        <f>IFERROR(VLOOKUP(J1571,data[],2,FALSE),"")</f>
        <v/>
      </c>
      <c r="L1571" s="2"/>
      <c r="M1571" s="2"/>
      <c r="N1571" s="2"/>
      <c r="O1571" s="2"/>
      <c r="P1571" s="8" t="str">
        <f t="shared" si="44"/>
        <v/>
      </c>
      <c r="Q1571" s="2"/>
      <c r="R1571" s="2"/>
      <c r="S1571" s="2"/>
      <c r="T1571" s="2"/>
    </row>
    <row r="1572" spans="7:20" x14ac:dyDescent="0.2">
      <c r="G1572" s="2"/>
      <c r="H1572" s="35"/>
      <c r="I1572" s="2"/>
      <c r="J1572" s="2"/>
      <c r="K1572" s="8" t="str">
        <f>IFERROR(VLOOKUP(J1572,data[],2,FALSE),"")</f>
        <v/>
      </c>
      <c r="L1572" s="2"/>
      <c r="M1572" s="2"/>
      <c r="N1572" s="2"/>
      <c r="O1572" s="2"/>
      <c r="P1572" s="8" t="str">
        <f t="shared" si="44"/>
        <v/>
      </c>
      <c r="Q1572" s="2"/>
      <c r="R1572" s="2"/>
      <c r="S1572" s="2"/>
      <c r="T1572" s="2"/>
    </row>
    <row r="1573" spans="7:20" x14ac:dyDescent="0.2">
      <c r="G1573" s="2"/>
      <c r="H1573" s="35"/>
      <c r="I1573" s="2"/>
      <c r="J1573" s="2"/>
      <c r="K1573" s="8" t="str">
        <f>IFERROR(VLOOKUP(J1573,data[],2,FALSE),"")</f>
        <v/>
      </c>
      <c r="L1573" s="2"/>
      <c r="M1573" s="2"/>
      <c r="N1573" s="2"/>
      <c r="O1573" s="2"/>
      <c r="P1573" s="8" t="str">
        <f t="shared" si="44"/>
        <v/>
      </c>
      <c r="Q1573" s="2"/>
      <c r="R1573" s="2"/>
      <c r="S1573" s="2"/>
      <c r="T1573" s="2"/>
    </row>
    <row r="1574" spans="7:20" x14ac:dyDescent="0.2">
      <c r="G1574" s="2"/>
      <c r="H1574" s="35"/>
      <c r="I1574" s="2"/>
      <c r="J1574" s="2"/>
      <c r="K1574" s="8" t="str">
        <f>IFERROR(VLOOKUP(J1574,data[],2,FALSE),"")</f>
        <v/>
      </c>
      <c r="L1574" s="2"/>
      <c r="M1574" s="2"/>
      <c r="N1574" s="2"/>
      <c r="O1574" s="2"/>
      <c r="P1574" s="8" t="str">
        <f t="shared" si="44"/>
        <v/>
      </c>
      <c r="Q1574" s="2"/>
      <c r="R1574" s="2"/>
      <c r="S1574" s="2"/>
      <c r="T1574" s="2"/>
    </row>
    <row r="1575" spans="7:20" x14ac:dyDescent="0.2">
      <c r="G1575" s="2"/>
      <c r="H1575" s="35"/>
      <c r="I1575" s="2"/>
      <c r="J1575" s="2"/>
      <c r="K1575" s="8" t="str">
        <f>IFERROR(VLOOKUP(J1575,data[],2,FALSE),"")</f>
        <v/>
      </c>
      <c r="L1575" s="2"/>
      <c r="M1575" s="2"/>
      <c r="N1575" s="2"/>
      <c r="O1575" s="2"/>
      <c r="P1575" s="8" t="str">
        <f t="shared" si="44"/>
        <v/>
      </c>
      <c r="Q1575" s="2"/>
      <c r="R1575" s="2"/>
      <c r="S1575" s="2"/>
      <c r="T1575" s="2"/>
    </row>
    <row r="1576" spans="7:20" x14ac:dyDescent="0.2">
      <c r="G1576" s="2"/>
      <c r="H1576" s="35"/>
      <c r="I1576" s="2"/>
      <c r="J1576" s="2"/>
      <c r="K1576" s="8" t="str">
        <f>IFERROR(VLOOKUP(J1576,data[],2,FALSE),"")</f>
        <v/>
      </c>
      <c r="L1576" s="2"/>
      <c r="M1576" s="2"/>
      <c r="N1576" s="2"/>
      <c r="O1576" s="2"/>
      <c r="P1576" s="8" t="str">
        <f t="shared" si="44"/>
        <v/>
      </c>
      <c r="Q1576" s="2"/>
      <c r="R1576" s="2"/>
      <c r="S1576" s="2"/>
      <c r="T1576" s="2"/>
    </row>
    <row r="1577" spans="7:20" x14ac:dyDescent="0.2">
      <c r="G1577" s="2"/>
      <c r="H1577" s="35"/>
      <c r="I1577" s="2"/>
      <c r="J1577" s="2"/>
      <c r="K1577" s="8" t="str">
        <f>IFERROR(VLOOKUP(J1577,data[],2,FALSE),"")</f>
        <v/>
      </c>
      <c r="L1577" s="2"/>
      <c r="M1577" s="2"/>
      <c r="N1577" s="2"/>
      <c r="O1577" s="2"/>
      <c r="P1577" s="8" t="str">
        <f t="shared" si="44"/>
        <v/>
      </c>
      <c r="Q1577" s="2"/>
      <c r="R1577" s="2"/>
      <c r="S1577" s="2"/>
      <c r="T1577" s="2"/>
    </row>
    <row r="1578" spans="7:20" x14ac:dyDescent="0.2">
      <c r="G1578" s="2"/>
      <c r="H1578" s="35"/>
      <c r="I1578" s="2"/>
      <c r="J1578" s="2"/>
      <c r="K1578" s="8" t="str">
        <f>IFERROR(VLOOKUP(J1578,data[],2,FALSE),"")</f>
        <v/>
      </c>
      <c r="L1578" s="2"/>
      <c r="M1578" s="2"/>
      <c r="N1578" s="2"/>
      <c r="O1578" s="2"/>
      <c r="P1578" s="8" t="str">
        <f t="shared" si="44"/>
        <v/>
      </c>
      <c r="Q1578" s="2"/>
      <c r="R1578" s="2"/>
      <c r="S1578" s="2"/>
      <c r="T1578" s="2"/>
    </row>
    <row r="1579" spans="7:20" x14ac:dyDescent="0.2">
      <c r="G1579" s="2"/>
      <c r="H1579" s="35"/>
      <c r="I1579" s="2"/>
      <c r="J1579" s="2"/>
      <c r="K1579" s="8" t="str">
        <f>IFERROR(VLOOKUP(J1579,data[],2,FALSE),"")</f>
        <v/>
      </c>
      <c r="L1579" s="2"/>
      <c r="M1579" s="2"/>
      <c r="N1579" s="2"/>
      <c r="O1579" s="2"/>
      <c r="P1579" s="8" t="str">
        <f t="shared" si="44"/>
        <v/>
      </c>
      <c r="Q1579" s="2"/>
      <c r="R1579" s="2"/>
      <c r="S1579" s="2"/>
      <c r="T1579" s="2"/>
    </row>
    <row r="1580" spans="7:20" x14ac:dyDescent="0.2">
      <c r="G1580" s="2"/>
      <c r="H1580" s="35"/>
      <c r="I1580" s="2"/>
      <c r="J1580" s="2"/>
      <c r="K1580" s="8" t="str">
        <f>IFERROR(VLOOKUP(J1580,data[],2,FALSE),"")</f>
        <v/>
      </c>
      <c r="L1580" s="2"/>
      <c r="M1580" s="2"/>
      <c r="N1580" s="2"/>
      <c r="O1580" s="2"/>
      <c r="P1580" s="8" t="str">
        <f t="shared" si="44"/>
        <v/>
      </c>
      <c r="Q1580" s="2"/>
      <c r="R1580" s="2"/>
      <c r="S1580" s="2"/>
      <c r="T1580" s="2"/>
    </row>
    <row r="1581" spans="7:20" x14ac:dyDescent="0.2">
      <c r="G1581" s="2"/>
      <c r="H1581" s="35"/>
      <c r="I1581" s="2"/>
      <c r="J1581" s="2"/>
      <c r="K1581" s="8" t="str">
        <f>IFERROR(VLOOKUP(J1581,data[],2,FALSE),"")</f>
        <v/>
      </c>
      <c r="L1581" s="2"/>
      <c r="M1581" s="2"/>
      <c r="N1581" s="2"/>
      <c r="O1581" s="2"/>
      <c r="P1581" s="8" t="str">
        <f t="shared" si="44"/>
        <v/>
      </c>
      <c r="Q1581" s="2"/>
      <c r="R1581" s="2"/>
      <c r="S1581" s="2"/>
      <c r="T1581" s="2"/>
    </row>
    <row r="1582" spans="7:20" x14ac:dyDescent="0.2">
      <c r="G1582" s="2"/>
      <c r="H1582" s="35"/>
      <c r="I1582" s="2"/>
      <c r="J1582" s="2"/>
      <c r="K1582" s="8" t="str">
        <f>IFERROR(VLOOKUP(J1582,data[],2,FALSE),"")</f>
        <v/>
      </c>
      <c r="L1582" s="2"/>
      <c r="M1582" s="2"/>
      <c r="N1582" s="2"/>
      <c r="O1582" s="2"/>
      <c r="P1582" s="8" t="str">
        <f t="shared" si="44"/>
        <v/>
      </c>
      <c r="Q1582" s="2"/>
      <c r="R1582" s="2"/>
      <c r="S1582" s="2"/>
      <c r="T1582" s="2"/>
    </row>
    <row r="1583" spans="7:20" x14ac:dyDescent="0.2">
      <c r="G1583" s="2"/>
      <c r="H1583" s="35"/>
      <c r="I1583" s="2"/>
      <c r="J1583" s="2"/>
      <c r="K1583" s="8" t="str">
        <f>IFERROR(VLOOKUP(J1583,data[],2,FALSE),"")</f>
        <v/>
      </c>
      <c r="L1583" s="2"/>
      <c r="M1583" s="2"/>
      <c r="N1583" s="2"/>
      <c r="O1583" s="2"/>
      <c r="P1583" s="8" t="str">
        <f t="shared" si="44"/>
        <v/>
      </c>
      <c r="Q1583" s="2"/>
      <c r="R1583" s="2"/>
      <c r="S1583" s="2"/>
      <c r="T1583" s="2"/>
    </row>
    <row r="1584" spans="7:20" x14ac:dyDescent="0.2">
      <c r="G1584" s="2"/>
      <c r="H1584" s="35"/>
      <c r="I1584" s="2"/>
      <c r="J1584" s="2"/>
      <c r="K1584" s="8" t="str">
        <f>IFERROR(VLOOKUP(J1584,data[],2,FALSE),"")</f>
        <v/>
      </c>
      <c r="L1584" s="2"/>
      <c r="M1584" s="2"/>
      <c r="N1584" s="2"/>
      <c r="O1584" s="2"/>
      <c r="P1584" s="8" t="str">
        <f t="shared" si="44"/>
        <v/>
      </c>
      <c r="Q1584" s="2"/>
      <c r="R1584" s="2"/>
      <c r="S1584" s="2"/>
      <c r="T1584" s="2"/>
    </row>
    <row r="1585" spans="7:20" x14ac:dyDescent="0.2">
      <c r="G1585" s="2"/>
      <c r="H1585" s="35"/>
      <c r="I1585" s="2"/>
      <c r="J1585" s="2"/>
      <c r="K1585" s="8" t="str">
        <f>IFERROR(VLOOKUP(J1585,data[],2,FALSE),"")</f>
        <v/>
      </c>
      <c r="L1585" s="2"/>
      <c r="M1585" s="2"/>
      <c r="N1585" s="2"/>
      <c r="O1585" s="2"/>
      <c r="P1585" s="8" t="str">
        <f t="shared" si="44"/>
        <v/>
      </c>
      <c r="Q1585" s="2"/>
      <c r="R1585" s="2"/>
      <c r="S1585" s="2"/>
      <c r="T1585" s="2"/>
    </row>
    <row r="1586" spans="7:20" x14ac:dyDescent="0.2">
      <c r="G1586" s="2"/>
      <c r="H1586" s="35"/>
      <c r="I1586" s="2"/>
      <c r="J1586" s="2"/>
      <c r="K1586" s="8" t="str">
        <f>IFERROR(VLOOKUP(J1586,data[],2,FALSE),"")</f>
        <v/>
      </c>
      <c r="L1586" s="2"/>
      <c r="M1586" s="2"/>
      <c r="N1586" s="2"/>
      <c r="O1586" s="2"/>
      <c r="P1586" s="8" t="str">
        <f t="shared" si="44"/>
        <v/>
      </c>
      <c r="Q1586" s="2"/>
      <c r="R1586" s="2"/>
      <c r="S1586" s="2"/>
      <c r="T1586" s="2"/>
    </row>
    <row r="1587" spans="7:20" x14ac:dyDescent="0.2">
      <c r="G1587" s="2"/>
      <c r="H1587" s="35"/>
      <c r="I1587" s="2"/>
      <c r="J1587" s="2"/>
      <c r="K1587" s="8" t="str">
        <f>IFERROR(VLOOKUP(J1587,data[],2,FALSE),"")</f>
        <v/>
      </c>
      <c r="L1587" s="2"/>
      <c r="M1587" s="2"/>
      <c r="N1587" s="2"/>
      <c r="O1587" s="2"/>
      <c r="P1587" s="8" t="str">
        <f t="shared" si="44"/>
        <v/>
      </c>
      <c r="Q1587" s="2"/>
      <c r="R1587" s="2"/>
      <c r="S1587" s="2"/>
      <c r="T1587" s="2"/>
    </row>
    <row r="1588" spans="7:20" x14ac:dyDescent="0.2">
      <c r="G1588" s="2"/>
      <c r="H1588" s="35"/>
      <c r="I1588" s="2"/>
      <c r="J1588" s="2"/>
      <c r="K1588" s="8" t="str">
        <f>IFERROR(VLOOKUP(J1588,data[],2,FALSE),"")</f>
        <v/>
      </c>
      <c r="L1588" s="2"/>
      <c r="M1588" s="2"/>
      <c r="N1588" s="2"/>
      <c r="O1588" s="2"/>
      <c r="P1588" s="8" t="str">
        <f t="shared" si="44"/>
        <v/>
      </c>
      <c r="Q1588" s="2"/>
      <c r="R1588" s="2"/>
      <c r="S1588" s="2"/>
      <c r="T1588" s="2"/>
    </row>
    <row r="1589" spans="7:20" x14ac:dyDescent="0.2">
      <c r="G1589" s="2"/>
      <c r="H1589" s="35"/>
      <c r="I1589" s="2"/>
      <c r="J1589" s="2"/>
      <c r="K1589" s="8" t="str">
        <f>IFERROR(VLOOKUP(J1589,data[],2,FALSE),"")</f>
        <v/>
      </c>
      <c r="L1589" s="2"/>
      <c r="M1589" s="2"/>
      <c r="N1589" s="2"/>
      <c r="O1589" s="2"/>
      <c r="P1589" s="8" t="str">
        <f t="shared" si="44"/>
        <v/>
      </c>
      <c r="Q1589" s="2"/>
      <c r="R1589" s="2"/>
      <c r="S1589" s="2"/>
      <c r="T1589" s="2"/>
    </row>
    <row r="1590" spans="7:20" x14ac:dyDescent="0.2">
      <c r="G1590" s="2"/>
      <c r="H1590" s="35"/>
      <c r="I1590" s="2"/>
      <c r="J1590" s="2"/>
      <c r="K1590" s="8" t="str">
        <f>IFERROR(VLOOKUP(J1590,data[],2,FALSE),"")</f>
        <v/>
      </c>
      <c r="L1590" s="2"/>
      <c r="M1590" s="2"/>
      <c r="N1590" s="2"/>
      <c r="O1590" s="2"/>
      <c r="P1590" s="8" t="str">
        <f t="shared" si="44"/>
        <v/>
      </c>
      <c r="Q1590" s="2"/>
      <c r="R1590" s="2"/>
      <c r="S1590" s="2"/>
      <c r="T1590" s="2"/>
    </row>
    <row r="1591" spans="7:20" x14ac:dyDescent="0.2">
      <c r="G1591" s="2"/>
      <c r="H1591" s="35"/>
      <c r="I1591" s="2"/>
      <c r="J1591" s="2"/>
      <c r="K1591" s="8" t="str">
        <f>IFERROR(VLOOKUP(J1591,data[],2,FALSE),"")</f>
        <v/>
      </c>
      <c r="L1591" s="2"/>
      <c r="M1591" s="2"/>
      <c r="N1591" s="2"/>
      <c r="O1591" s="2"/>
      <c r="P1591" s="8" t="str">
        <f t="shared" si="44"/>
        <v/>
      </c>
      <c r="Q1591" s="2"/>
      <c r="R1591" s="2"/>
      <c r="S1591" s="2"/>
      <c r="T1591" s="2"/>
    </row>
    <row r="1592" spans="7:20" x14ac:dyDescent="0.2">
      <c r="G1592" s="2"/>
      <c r="H1592" s="35"/>
      <c r="I1592" s="2"/>
      <c r="J1592" s="2"/>
      <c r="K1592" s="8" t="str">
        <f>IFERROR(VLOOKUP(J1592,data[],2,FALSE),"")</f>
        <v/>
      </c>
      <c r="L1592" s="2"/>
      <c r="M1592" s="2"/>
      <c r="N1592" s="2"/>
      <c r="O1592" s="2"/>
      <c r="P1592" s="8" t="str">
        <f t="shared" si="44"/>
        <v/>
      </c>
      <c r="Q1592" s="2"/>
      <c r="R1592" s="2"/>
      <c r="S1592" s="2"/>
      <c r="T1592" s="2"/>
    </row>
    <row r="1593" spans="7:20" x14ac:dyDescent="0.2">
      <c r="G1593" s="2"/>
      <c r="H1593" s="35"/>
      <c r="I1593" s="2"/>
      <c r="J1593" s="2"/>
      <c r="K1593" s="8" t="str">
        <f>IFERROR(VLOOKUP(J1593,data[],2,FALSE),"")</f>
        <v/>
      </c>
      <c r="L1593" s="2"/>
      <c r="M1593" s="2"/>
      <c r="N1593" s="2"/>
      <c r="O1593" s="2"/>
      <c r="P1593" s="8" t="str">
        <f t="shared" si="44"/>
        <v/>
      </c>
      <c r="Q1593" s="2"/>
      <c r="R1593" s="2"/>
      <c r="S1593" s="2"/>
      <c r="T1593" s="2"/>
    </row>
    <row r="1594" spans="7:20" x14ac:dyDescent="0.2">
      <c r="G1594" s="2"/>
      <c r="H1594" s="35"/>
      <c r="I1594" s="2"/>
      <c r="J1594" s="2"/>
      <c r="K1594" s="8" t="str">
        <f>IFERROR(VLOOKUP(J1594,data[],2,FALSE),"")</f>
        <v/>
      </c>
      <c r="L1594" s="2"/>
      <c r="M1594" s="2"/>
      <c r="N1594" s="2"/>
      <c r="O1594" s="2"/>
      <c r="P1594" s="8" t="str">
        <f t="shared" si="44"/>
        <v/>
      </c>
      <c r="Q1594" s="2"/>
      <c r="R1594" s="2"/>
      <c r="S1594" s="2"/>
      <c r="T1594" s="2"/>
    </row>
    <row r="1595" spans="7:20" x14ac:dyDescent="0.2">
      <c r="G1595" s="2"/>
      <c r="H1595" s="35"/>
      <c r="I1595" s="2"/>
      <c r="J1595" s="2"/>
      <c r="K1595" s="8" t="str">
        <f>IFERROR(VLOOKUP(J1595,data[],2,FALSE),"")</f>
        <v/>
      </c>
      <c r="L1595" s="2"/>
      <c r="M1595" s="2"/>
      <c r="N1595" s="2"/>
      <c r="O1595" s="2"/>
      <c r="P1595" s="8" t="str">
        <f t="shared" si="44"/>
        <v/>
      </c>
      <c r="Q1595" s="2"/>
      <c r="R1595" s="2"/>
      <c r="S1595" s="2"/>
      <c r="T1595" s="2"/>
    </row>
    <row r="1596" spans="7:20" x14ac:dyDescent="0.2">
      <c r="G1596" s="2"/>
      <c r="H1596" s="35"/>
      <c r="I1596" s="2"/>
      <c r="J1596" s="2"/>
      <c r="K1596" s="8" t="str">
        <f>IFERROR(VLOOKUP(J1596,data[],2,FALSE),"")</f>
        <v/>
      </c>
      <c r="L1596" s="2"/>
      <c r="M1596" s="2"/>
      <c r="N1596" s="2"/>
      <c r="O1596" s="2"/>
      <c r="P1596" s="8" t="str">
        <f t="shared" si="44"/>
        <v/>
      </c>
      <c r="Q1596" s="2"/>
      <c r="R1596" s="2"/>
      <c r="S1596" s="2"/>
      <c r="T1596" s="2"/>
    </row>
    <row r="1597" spans="7:20" x14ac:dyDescent="0.2">
      <c r="G1597" s="2"/>
      <c r="H1597" s="35"/>
      <c r="I1597" s="2"/>
      <c r="J1597" s="2"/>
      <c r="K1597" s="8" t="str">
        <f>IFERROR(VLOOKUP(J1597,data[],2,FALSE),"")</f>
        <v/>
      </c>
      <c r="L1597" s="2"/>
      <c r="M1597" s="2"/>
      <c r="N1597" s="2"/>
      <c r="O1597" s="2"/>
      <c r="P1597" s="8" t="str">
        <f t="shared" si="44"/>
        <v/>
      </c>
      <c r="Q1597" s="2"/>
      <c r="R1597" s="2"/>
      <c r="S1597" s="2"/>
      <c r="T1597" s="2"/>
    </row>
    <row r="1598" spans="7:20" x14ac:dyDescent="0.2">
      <c r="G1598" s="2"/>
      <c r="H1598" s="35"/>
      <c r="I1598" s="2"/>
      <c r="J1598" s="2"/>
      <c r="K1598" s="8" t="str">
        <f>IFERROR(VLOOKUP(J1598,data[],2,FALSE),"")</f>
        <v/>
      </c>
      <c r="L1598" s="2"/>
      <c r="M1598" s="2"/>
      <c r="N1598" s="2"/>
      <c r="O1598" s="2"/>
      <c r="P1598" s="8" t="str">
        <f t="shared" si="44"/>
        <v/>
      </c>
      <c r="Q1598" s="2"/>
      <c r="R1598" s="2"/>
      <c r="S1598" s="2"/>
      <c r="T1598" s="2"/>
    </row>
    <row r="1599" spans="7:20" x14ac:dyDescent="0.2">
      <c r="G1599" s="2"/>
      <c r="H1599" s="35"/>
      <c r="I1599" s="2"/>
      <c r="J1599" s="2"/>
      <c r="K1599" s="8" t="str">
        <f>IFERROR(VLOOKUP(J1599,data[],2,FALSE),"")</f>
        <v/>
      </c>
      <c r="L1599" s="2"/>
      <c r="M1599" s="2"/>
      <c r="N1599" s="2"/>
      <c r="O1599" s="2"/>
      <c r="P1599" s="8" t="str">
        <f t="shared" si="44"/>
        <v/>
      </c>
      <c r="Q1599" s="2"/>
      <c r="R1599" s="2"/>
      <c r="S1599" s="2"/>
      <c r="T1599" s="2"/>
    </row>
    <row r="1600" spans="7:20" x14ac:dyDescent="0.2">
      <c r="G1600" s="2"/>
      <c r="H1600" s="35"/>
      <c r="I1600" s="2"/>
      <c r="J1600" s="2"/>
      <c r="K1600" s="8" t="str">
        <f>IFERROR(VLOOKUP(J1600,data[],2,FALSE),"")</f>
        <v/>
      </c>
      <c r="L1600" s="2"/>
      <c r="M1600" s="2"/>
      <c r="N1600" s="2"/>
      <c r="O1600" s="2"/>
      <c r="P1600" s="8" t="str">
        <f t="shared" si="44"/>
        <v/>
      </c>
      <c r="Q1600" s="2"/>
      <c r="R1600" s="2"/>
      <c r="S1600" s="2"/>
      <c r="T1600" s="2"/>
    </row>
    <row r="1601" spans="7:20" x14ac:dyDescent="0.2">
      <c r="G1601" s="2"/>
      <c r="H1601" s="35"/>
      <c r="I1601" s="2"/>
      <c r="J1601" s="2"/>
      <c r="K1601" s="8" t="str">
        <f>IFERROR(VLOOKUP(J1601,data[],2,FALSE),"")</f>
        <v/>
      </c>
      <c r="L1601" s="2"/>
      <c r="M1601" s="2"/>
      <c r="N1601" s="2"/>
      <c r="O1601" s="2"/>
      <c r="P1601" s="8" t="str">
        <f t="shared" si="44"/>
        <v/>
      </c>
      <c r="Q1601" s="2"/>
      <c r="R1601" s="2"/>
      <c r="S1601" s="2"/>
      <c r="T1601" s="2"/>
    </row>
    <row r="1602" spans="7:20" x14ac:dyDescent="0.2">
      <c r="G1602" s="2"/>
      <c r="H1602" s="35"/>
      <c r="I1602" s="2"/>
      <c r="J1602" s="2"/>
      <c r="K1602" s="8" t="str">
        <f>IFERROR(VLOOKUP(J1602,data[],2,FALSE),"")</f>
        <v/>
      </c>
      <c r="L1602" s="2"/>
      <c r="M1602" s="2"/>
      <c r="N1602" s="2"/>
      <c r="O1602" s="2"/>
      <c r="P1602" s="8" t="str">
        <f t="shared" si="44"/>
        <v/>
      </c>
      <c r="Q1602" s="2"/>
      <c r="R1602" s="2"/>
      <c r="S1602" s="2"/>
      <c r="T1602" s="2"/>
    </row>
    <row r="1603" spans="7:20" x14ac:dyDescent="0.2">
      <c r="G1603" s="2"/>
      <c r="H1603" s="35"/>
      <c r="I1603" s="2"/>
      <c r="J1603" s="2"/>
      <c r="K1603" s="8" t="str">
        <f>IFERROR(VLOOKUP(J1603,data[],2,FALSE),"")</f>
        <v/>
      </c>
      <c r="L1603" s="2"/>
      <c r="M1603" s="2"/>
      <c r="N1603" s="2"/>
      <c r="O1603" s="2"/>
      <c r="P1603" s="8" t="str">
        <f t="shared" si="44"/>
        <v/>
      </c>
      <c r="Q1603" s="2"/>
      <c r="R1603" s="2"/>
      <c r="S1603" s="2"/>
      <c r="T1603" s="2"/>
    </row>
    <row r="1604" spans="7:20" x14ac:dyDescent="0.2">
      <c r="G1604" s="2"/>
      <c r="H1604" s="35"/>
      <c r="I1604" s="2"/>
      <c r="J1604" s="2"/>
      <c r="K1604" s="8" t="str">
        <f>IFERROR(VLOOKUP(J1604,data[],2,FALSE),"")</f>
        <v/>
      </c>
      <c r="L1604" s="2"/>
      <c r="M1604" s="2"/>
      <c r="N1604" s="2"/>
      <c r="O1604" s="2"/>
      <c r="P1604" s="8" t="str">
        <f t="shared" ref="P1604:P1667" si="45">IF(J1604="","",SUM(L1604:N1604)*(O1604)+(Q1604-R1604))</f>
        <v/>
      </c>
      <c r="Q1604" s="2"/>
      <c r="R1604" s="2"/>
      <c r="S1604" s="2"/>
      <c r="T1604" s="2"/>
    </row>
    <row r="1605" spans="7:20" x14ac:dyDescent="0.2">
      <c r="G1605" s="2"/>
      <c r="H1605" s="35"/>
      <c r="I1605" s="2"/>
      <c r="J1605" s="2"/>
      <c r="K1605" s="8" t="str">
        <f>IFERROR(VLOOKUP(J1605,data[],2,FALSE),"")</f>
        <v/>
      </c>
      <c r="L1605" s="2"/>
      <c r="M1605" s="2"/>
      <c r="N1605" s="2"/>
      <c r="O1605" s="2"/>
      <c r="P1605" s="8" t="str">
        <f t="shared" si="45"/>
        <v/>
      </c>
      <c r="Q1605" s="2"/>
      <c r="R1605" s="2"/>
      <c r="S1605" s="2"/>
      <c r="T1605" s="2"/>
    </row>
    <row r="1606" spans="7:20" x14ac:dyDescent="0.2">
      <c r="G1606" s="2"/>
      <c r="H1606" s="35"/>
      <c r="I1606" s="2"/>
      <c r="J1606" s="2"/>
      <c r="K1606" s="8" t="str">
        <f>IFERROR(VLOOKUP(J1606,data[],2,FALSE),"")</f>
        <v/>
      </c>
      <c r="L1606" s="2"/>
      <c r="M1606" s="2"/>
      <c r="N1606" s="2"/>
      <c r="O1606" s="2"/>
      <c r="P1606" s="8" t="str">
        <f t="shared" si="45"/>
        <v/>
      </c>
      <c r="Q1606" s="2"/>
      <c r="R1606" s="2"/>
      <c r="S1606" s="2"/>
      <c r="T1606" s="2"/>
    </row>
    <row r="1607" spans="7:20" x14ac:dyDescent="0.2">
      <c r="G1607" s="2"/>
      <c r="H1607" s="35"/>
      <c r="I1607" s="2"/>
      <c r="J1607" s="2"/>
      <c r="K1607" s="8" t="str">
        <f>IFERROR(VLOOKUP(J1607,data[],2,FALSE),"")</f>
        <v/>
      </c>
      <c r="L1607" s="2"/>
      <c r="M1607" s="2"/>
      <c r="N1607" s="2"/>
      <c r="O1607" s="2"/>
      <c r="P1607" s="8" t="str">
        <f t="shared" si="45"/>
        <v/>
      </c>
      <c r="Q1607" s="2"/>
      <c r="R1607" s="2"/>
      <c r="S1607" s="2"/>
      <c r="T1607" s="2"/>
    </row>
    <row r="1608" spans="7:20" x14ac:dyDescent="0.2">
      <c r="G1608" s="2"/>
      <c r="H1608" s="35"/>
      <c r="I1608" s="2"/>
      <c r="J1608" s="2"/>
      <c r="K1608" s="8" t="str">
        <f>IFERROR(VLOOKUP(J1608,data[],2,FALSE),"")</f>
        <v/>
      </c>
      <c r="L1608" s="2"/>
      <c r="M1608" s="2"/>
      <c r="N1608" s="2"/>
      <c r="O1608" s="2"/>
      <c r="P1608" s="8" t="str">
        <f t="shared" si="45"/>
        <v/>
      </c>
      <c r="Q1608" s="2"/>
      <c r="R1608" s="2"/>
      <c r="S1608" s="2"/>
      <c r="T1608" s="2"/>
    </row>
    <row r="1609" spans="7:20" x14ac:dyDescent="0.2">
      <c r="G1609" s="2"/>
      <c r="H1609" s="35"/>
      <c r="I1609" s="2"/>
      <c r="J1609" s="2"/>
      <c r="K1609" s="8" t="str">
        <f>IFERROR(VLOOKUP(J1609,data[],2,FALSE),"")</f>
        <v/>
      </c>
      <c r="L1609" s="2"/>
      <c r="M1609" s="2"/>
      <c r="N1609" s="2"/>
      <c r="O1609" s="2"/>
      <c r="P1609" s="8" t="str">
        <f t="shared" si="45"/>
        <v/>
      </c>
      <c r="Q1609" s="2"/>
      <c r="R1609" s="2"/>
      <c r="S1609" s="2"/>
      <c r="T1609" s="2"/>
    </row>
    <row r="1610" spans="7:20" x14ac:dyDescent="0.2">
      <c r="G1610" s="2"/>
      <c r="H1610" s="35"/>
      <c r="I1610" s="2"/>
      <c r="J1610" s="2"/>
      <c r="K1610" s="8" t="str">
        <f>IFERROR(VLOOKUP(J1610,data[],2,FALSE),"")</f>
        <v/>
      </c>
      <c r="L1610" s="2"/>
      <c r="M1610" s="2"/>
      <c r="N1610" s="2"/>
      <c r="O1610" s="2"/>
      <c r="P1610" s="8" t="str">
        <f t="shared" si="45"/>
        <v/>
      </c>
      <c r="Q1610" s="2"/>
      <c r="R1610" s="2"/>
      <c r="S1610" s="2"/>
      <c r="T1610" s="2"/>
    </row>
    <row r="1611" spans="7:20" x14ac:dyDescent="0.2">
      <c r="G1611" s="2"/>
      <c r="H1611" s="35"/>
      <c r="I1611" s="2"/>
      <c r="J1611" s="2"/>
      <c r="K1611" s="8" t="str">
        <f>IFERROR(VLOOKUP(J1611,data[],2,FALSE),"")</f>
        <v/>
      </c>
      <c r="L1611" s="2"/>
      <c r="M1611" s="2"/>
      <c r="N1611" s="2"/>
      <c r="O1611" s="2"/>
      <c r="P1611" s="8" t="str">
        <f t="shared" si="45"/>
        <v/>
      </c>
      <c r="Q1611" s="2"/>
      <c r="R1611" s="2"/>
      <c r="S1611" s="2"/>
      <c r="T1611" s="2"/>
    </row>
    <row r="1612" spans="7:20" x14ac:dyDescent="0.2">
      <c r="G1612" s="2"/>
      <c r="H1612" s="35"/>
      <c r="I1612" s="2"/>
      <c r="J1612" s="2"/>
      <c r="K1612" s="8" t="str">
        <f>IFERROR(VLOOKUP(J1612,data[],2,FALSE),"")</f>
        <v/>
      </c>
      <c r="L1612" s="2"/>
      <c r="M1612" s="2"/>
      <c r="N1612" s="2"/>
      <c r="O1612" s="2"/>
      <c r="P1612" s="8" t="str">
        <f t="shared" si="45"/>
        <v/>
      </c>
      <c r="Q1612" s="2"/>
      <c r="R1612" s="2"/>
      <c r="S1612" s="2"/>
      <c r="T1612" s="2"/>
    </row>
    <row r="1613" spans="7:20" x14ac:dyDescent="0.2">
      <c r="G1613" s="2"/>
      <c r="H1613" s="35"/>
      <c r="I1613" s="2"/>
      <c r="J1613" s="2"/>
      <c r="K1613" s="8" t="str">
        <f>IFERROR(VLOOKUP(J1613,data[],2,FALSE),"")</f>
        <v/>
      </c>
      <c r="L1613" s="2"/>
      <c r="M1613" s="2"/>
      <c r="N1613" s="2"/>
      <c r="O1613" s="2"/>
      <c r="P1613" s="8" t="str">
        <f t="shared" si="45"/>
        <v/>
      </c>
      <c r="Q1613" s="2"/>
      <c r="R1613" s="2"/>
      <c r="S1613" s="2"/>
      <c r="T1613" s="2"/>
    </row>
    <row r="1614" spans="7:20" x14ac:dyDescent="0.2">
      <c r="G1614" s="2"/>
      <c r="H1614" s="35"/>
      <c r="I1614" s="2"/>
      <c r="J1614" s="2"/>
      <c r="K1614" s="8" t="str">
        <f>IFERROR(VLOOKUP(J1614,data[],2,FALSE),"")</f>
        <v/>
      </c>
      <c r="L1614" s="2"/>
      <c r="M1614" s="2"/>
      <c r="N1614" s="2"/>
      <c r="O1614" s="2"/>
      <c r="P1614" s="8" t="str">
        <f t="shared" si="45"/>
        <v/>
      </c>
      <c r="Q1614" s="2"/>
      <c r="R1614" s="2"/>
      <c r="S1614" s="2"/>
      <c r="T1614" s="2"/>
    </row>
    <row r="1615" spans="7:20" x14ac:dyDescent="0.2">
      <c r="G1615" s="2"/>
      <c r="H1615" s="35"/>
      <c r="I1615" s="2"/>
      <c r="J1615" s="2"/>
      <c r="K1615" s="8" t="str">
        <f>IFERROR(VLOOKUP(J1615,data[],2,FALSE),"")</f>
        <v/>
      </c>
      <c r="L1615" s="2"/>
      <c r="M1615" s="2"/>
      <c r="N1615" s="2"/>
      <c r="O1615" s="2"/>
      <c r="P1615" s="8" t="str">
        <f t="shared" si="45"/>
        <v/>
      </c>
      <c r="Q1615" s="2"/>
      <c r="R1615" s="2"/>
      <c r="S1615" s="2"/>
      <c r="T1615" s="2"/>
    </row>
    <row r="1616" spans="7:20" x14ac:dyDescent="0.2">
      <c r="G1616" s="2"/>
      <c r="H1616" s="35"/>
      <c r="I1616" s="2"/>
      <c r="J1616" s="2"/>
      <c r="K1616" s="8" t="str">
        <f>IFERROR(VLOOKUP(J1616,data[],2,FALSE),"")</f>
        <v/>
      </c>
      <c r="L1616" s="2"/>
      <c r="M1616" s="2"/>
      <c r="N1616" s="2"/>
      <c r="O1616" s="2"/>
      <c r="P1616" s="8" t="str">
        <f t="shared" si="45"/>
        <v/>
      </c>
      <c r="Q1616" s="2"/>
      <c r="R1616" s="2"/>
      <c r="S1616" s="2"/>
      <c r="T1616" s="2"/>
    </row>
    <row r="1617" spans="7:20" x14ac:dyDescent="0.2">
      <c r="G1617" s="2"/>
      <c r="H1617" s="35"/>
      <c r="I1617" s="2"/>
      <c r="J1617" s="2"/>
      <c r="K1617" s="8" t="str">
        <f>IFERROR(VLOOKUP(J1617,data[],2,FALSE),"")</f>
        <v/>
      </c>
      <c r="L1617" s="2"/>
      <c r="M1617" s="2"/>
      <c r="N1617" s="2"/>
      <c r="O1617" s="2"/>
      <c r="P1617" s="8" t="str">
        <f t="shared" si="45"/>
        <v/>
      </c>
      <c r="Q1617" s="2"/>
      <c r="R1617" s="2"/>
      <c r="S1617" s="2"/>
      <c r="T1617" s="2"/>
    </row>
    <row r="1618" spans="7:20" x14ac:dyDescent="0.2">
      <c r="G1618" s="2"/>
      <c r="H1618" s="35"/>
      <c r="I1618" s="2"/>
      <c r="J1618" s="2"/>
      <c r="K1618" s="8" t="str">
        <f>IFERROR(VLOOKUP(J1618,data[],2,FALSE),"")</f>
        <v/>
      </c>
      <c r="L1618" s="2"/>
      <c r="M1618" s="2"/>
      <c r="N1618" s="2"/>
      <c r="O1618" s="2"/>
      <c r="P1618" s="8" t="str">
        <f t="shared" si="45"/>
        <v/>
      </c>
      <c r="Q1618" s="2"/>
      <c r="R1618" s="2"/>
      <c r="S1618" s="2"/>
      <c r="T1618" s="2"/>
    </row>
    <row r="1619" spans="7:20" x14ac:dyDescent="0.2">
      <c r="G1619" s="2"/>
      <c r="H1619" s="35"/>
      <c r="I1619" s="2"/>
      <c r="J1619" s="2"/>
      <c r="K1619" s="8" t="str">
        <f>IFERROR(VLOOKUP(J1619,data[],2,FALSE),"")</f>
        <v/>
      </c>
      <c r="L1619" s="2"/>
      <c r="M1619" s="2"/>
      <c r="N1619" s="2"/>
      <c r="O1619" s="2"/>
      <c r="P1619" s="8" t="str">
        <f t="shared" si="45"/>
        <v/>
      </c>
      <c r="Q1619" s="2"/>
      <c r="R1619" s="2"/>
      <c r="S1619" s="2"/>
      <c r="T1619" s="2"/>
    </row>
    <row r="1620" spans="7:20" x14ac:dyDescent="0.2">
      <c r="G1620" s="2"/>
      <c r="H1620" s="35"/>
      <c r="I1620" s="2"/>
      <c r="J1620" s="2"/>
      <c r="K1620" s="8" t="str">
        <f>IFERROR(VLOOKUP(J1620,data[],2,FALSE),"")</f>
        <v/>
      </c>
      <c r="L1620" s="2"/>
      <c r="M1620" s="2"/>
      <c r="N1620" s="2"/>
      <c r="O1620" s="2"/>
      <c r="P1620" s="8" t="str">
        <f t="shared" si="45"/>
        <v/>
      </c>
      <c r="Q1620" s="2"/>
      <c r="R1620" s="2"/>
      <c r="S1620" s="2"/>
      <c r="T1620" s="2"/>
    </row>
    <row r="1621" spans="7:20" x14ac:dyDescent="0.2">
      <c r="G1621" s="2"/>
      <c r="H1621" s="35"/>
      <c r="I1621" s="2"/>
      <c r="J1621" s="2"/>
      <c r="K1621" s="8" t="str">
        <f>IFERROR(VLOOKUP(J1621,data[],2,FALSE),"")</f>
        <v/>
      </c>
      <c r="L1621" s="2"/>
      <c r="M1621" s="2"/>
      <c r="N1621" s="2"/>
      <c r="O1621" s="2"/>
      <c r="P1621" s="8" t="str">
        <f t="shared" si="45"/>
        <v/>
      </c>
      <c r="Q1621" s="2"/>
      <c r="R1621" s="2"/>
      <c r="S1621" s="2"/>
      <c r="T1621" s="2"/>
    </row>
    <row r="1622" spans="7:20" x14ac:dyDescent="0.2">
      <c r="G1622" s="2"/>
      <c r="H1622" s="35"/>
      <c r="I1622" s="2"/>
      <c r="J1622" s="2"/>
      <c r="K1622" s="8" t="str">
        <f>IFERROR(VLOOKUP(J1622,data[],2,FALSE),"")</f>
        <v/>
      </c>
      <c r="L1622" s="2"/>
      <c r="M1622" s="2"/>
      <c r="N1622" s="2"/>
      <c r="O1622" s="2"/>
      <c r="P1622" s="8" t="str">
        <f t="shared" si="45"/>
        <v/>
      </c>
      <c r="Q1622" s="2"/>
      <c r="R1622" s="2"/>
      <c r="S1622" s="2"/>
      <c r="T1622" s="2"/>
    </row>
    <row r="1623" spans="7:20" x14ac:dyDescent="0.2">
      <c r="G1623" s="2"/>
      <c r="H1623" s="35"/>
      <c r="I1623" s="2"/>
      <c r="J1623" s="2"/>
      <c r="K1623" s="8" t="str">
        <f>IFERROR(VLOOKUP(J1623,data[],2,FALSE),"")</f>
        <v/>
      </c>
      <c r="L1623" s="2"/>
      <c r="M1623" s="2"/>
      <c r="N1623" s="2"/>
      <c r="O1623" s="2"/>
      <c r="P1623" s="8" t="str">
        <f t="shared" si="45"/>
        <v/>
      </c>
      <c r="Q1623" s="2"/>
      <c r="R1623" s="2"/>
      <c r="S1623" s="2"/>
      <c r="T1623" s="2"/>
    </row>
    <row r="1624" spans="7:20" x14ac:dyDescent="0.2">
      <c r="G1624" s="2"/>
      <c r="H1624" s="35"/>
      <c r="I1624" s="2"/>
      <c r="J1624" s="2"/>
      <c r="K1624" s="8" t="str">
        <f>IFERROR(VLOOKUP(J1624,data[],2,FALSE),"")</f>
        <v/>
      </c>
      <c r="L1624" s="2"/>
      <c r="M1624" s="2"/>
      <c r="N1624" s="2"/>
      <c r="O1624" s="2"/>
      <c r="P1624" s="8" t="str">
        <f t="shared" si="45"/>
        <v/>
      </c>
      <c r="Q1624" s="2"/>
      <c r="R1624" s="2"/>
      <c r="S1624" s="2"/>
      <c r="T1624" s="2"/>
    </row>
    <row r="1625" spans="7:20" x14ac:dyDescent="0.2">
      <c r="G1625" s="2"/>
      <c r="H1625" s="35"/>
      <c r="I1625" s="2"/>
      <c r="J1625" s="2"/>
      <c r="K1625" s="8" t="str">
        <f>IFERROR(VLOOKUP(J1625,data[],2,FALSE),"")</f>
        <v/>
      </c>
      <c r="L1625" s="2"/>
      <c r="M1625" s="2"/>
      <c r="N1625" s="2"/>
      <c r="O1625" s="2"/>
      <c r="P1625" s="8" t="str">
        <f t="shared" si="45"/>
        <v/>
      </c>
      <c r="Q1625" s="2"/>
      <c r="R1625" s="2"/>
      <c r="S1625" s="2"/>
      <c r="T1625" s="2"/>
    </row>
    <row r="1626" spans="7:20" x14ac:dyDescent="0.2">
      <c r="G1626" s="2"/>
      <c r="H1626" s="35"/>
      <c r="I1626" s="2"/>
      <c r="J1626" s="2"/>
      <c r="K1626" s="8" t="str">
        <f>IFERROR(VLOOKUP(J1626,data[],2,FALSE),"")</f>
        <v/>
      </c>
      <c r="L1626" s="2"/>
      <c r="M1626" s="2"/>
      <c r="N1626" s="2"/>
      <c r="O1626" s="2"/>
      <c r="P1626" s="8" t="str">
        <f t="shared" si="45"/>
        <v/>
      </c>
      <c r="Q1626" s="2"/>
      <c r="R1626" s="2"/>
      <c r="S1626" s="2"/>
      <c r="T1626" s="2"/>
    </row>
    <row r="1627" spans="7:20" x14ac:dyDescent="0.2">
      <c r="G1627" s="2"/>
      <c r="H1627" s="35"/>
      <c r="I1627" s="2"/>
      <c r="J1627" s="2"/>
      <c r="K1627" s="8" t="str">
        <f>IFERROR(VLOOKUP(J1627,data[],2,FALSE),"")</f>
        <v/>
      </c>
      <c r="L1627" s="2"/>
      <c r="M1627" s="2"/>
      <c r="N1627" s="2"/>
      <c r="O1627" s="2"/>
      <c r="P1627" s="8" t="str">
        <f t="shared" si="45"/>
        <v/>
      </c>
      <c r="Q1627" s="2"/>
      <c r="R1627" s="2"/>
      <c r="S1627" s="2"/>
      <c r="T1627" s="2"/>
    </row>
    <row r="1628" spans="7:20" x14ac:dyDescent="0.2">
      <c r="G1628" s="2"/>
      <c r="H1628" s="35"/>
      <c r="I1628" s="2"/>
      <c r="J1628" s="2"/>
      <c r="K1628" s="8" t="str">
        <f>IFERROR(VLOOKUP(J1628,data[],2,FALSE),"")</f>
        <v/>
      </c>
      <c r="L1628" s="2"/>
      <c r="M1628" s="2"/>
      <c r="N1628" s="2"/>
      <c r="O1628" s="2"/>
      <c r="P1628" s="8" t="str">
        <f t="shared" si="45"/>
        <v/>
      </c>
      <c r="Q1628" s="2"/>
      <c r="R1628" s="2"/>
      <c r="S1628" s="2"/>
      <c r="T1628" s="2"/>
    </row>
    <row r="1629" spans="7:20" x14ac:dyDescent="0.2">
      <c r="G1629" s="2"/>
      <c r="H1629" s="35"/>
      <c r="I1629" s="2"/>
      <c r="J1629" s="2"/>
      <c r="K1629" s="8" t="str">
        <f>IFERROR(VLOOKUP(J1629,data[],2,FALSE),"")</f>
        <v/>
      </c>
      <c r="L1629" s="2"/>
      <c r="M1629" s="2"/>
      <c r="N1629" s="2"/>
      <c r="O1629" s="2"/>
      <c r="P1629" s="8" t="str">
        <f t="shared" si="45"/>
        <v/>
      </c>
      <c r="Q1629" s="2"/>
      <c r="R1629" s="2"/>
      <c r="S1629" s="2"/>
      <c r="T1629" s="2"/>
    </row>
    <row r="1630" spans="7:20" x14ac:dyDescent="0.2">
      <c r="G1630" s="2"/>
      <c r="H1630" s="35"/>
      <c r="I1630" s="2"/>
      <c r="J1630" s="2"/>
      <c r="K1630" s="8" t="str">
        <f>IFERROR(VLOOKUP(J1630,data[],2,FALSE),"")</f>
        <v/>
      </c>
      <c r="L1630" s="2"/>
      <c r="M1630" s="2"/>
      <c r="N1630" s="2"/>
      <c r="O1630" s="2"/>
      <c r="P1630" s="8" t="str">
        <f t="shared" si="45"/>
        <v/>
      </c>
      <c r="Q1630" s="2"/>
      <c r="R1630" s="2"/>
      <c r="S1630" s="2"/>
      <c r="T1630" s="2"/>
    </row>
    <row r="1631" spans="7:20" x14ac:dyDescent="0.2">
      <c r="G1631" s="2"/>
      <c r="H1631" s="35"/>
      <c r="I1631" s="2"/>
      <c r="J1631" s="2"/>
      <c r="K1631" s="8" t="str">
        <f>IFERROR(VLOOKUP(J1631,data[],2,FALSE),"")</f>
        <v/>
      </c>
      <c r="L1631" s="2"/>
      <c r="M1631" s="2"/>
      <c r="N1631" s="2"/>
      <c r="O1631" s="2"/>
      <c r="P1631" s="8" t="str">
        <f t="shared" si="45"/>
        <v/>
      </c>
      <c r="Q1631" s="2"/>
      <c r="R1631" s="2"/>
      <c r="S1631" s="2"/>
      <c r="T1631" s="2"/>
    </row>
    <row r="1632" spans="7:20" x14ac:dyDescent="0.2">
      <c r="G1632" s="2"/>
      <c r="H1632" s="35"/>
      <c r="I1632" s="2"/>
      <c r="J1632" s="2"/>
      <c r="K1632" s="8" t="str">
        <f>IFERROR(VLOOKUP(J1632,data[],2,FALSE),"")</f>
        <v/>
      </c>
      <c r="L1632" s="2"/>
      <c r="M1632" s="2"/>
      <c r="N1632" s="2"/>
      <c r="O1632" s="2"/>
      <c r="P1632" s="8" t="str">
        <f t="shared" si="45"/>
        <v/>
      </c>
      <c r="Q1632" s="2"/>
      <c r="R1632" s="2"/>
      <c r="S1632" s="2"/>
      <c r="T1632" s="2"/>
    </row>
    <row r="1633" spans="7:20" x14ac:dyDescent="0.2">
      <c r="G1633" s="2"/>
      <c r="H1633" s="35"/>
      <c r="I1633" s="2"/>
      <c r="J1633" s="2"/>
      <c r="K1633" s="8" t="str">
        <f>IFERROR(VLOOKUP(J1633,data[],2,FALSE),"")</f>
        <v/>
      </c>
      <c r="L1633" s="2"/>
      <c r="M1633" s="2"/>
      <c r="N1633" s="2"/>
      <c r="O1633" s="2"/>
      <c r="P1633" s="8" t="str">
        <f t="shared" si="45"/>
        <v/>
      </c>
      <c r="Q1633" s="2"/>
      <c r="R1633" s="2"/>
      <c r="S1633" s="2"/>
      <c r="T1633" s="2"/>
    </row>
    <row r="1634" spans="7:20" x14ac:dyDescent="0.2">
      <c r="G1634" s="2"/>
      <c r="H1634" s="35"/>
      <c r="I1634" s="2"/>
      <c r="J1634" s="2"/>
      <c r="K1634" s="8" t="str">
        <f>IFERROR(VLOOKUP(J1634,data[],2,FALSE),"")</f>
        <v/>
      </c>
      <c r="L1634" s="2"/>
      <c r="M1634" s="2"/>
      <c r="N1634" s="2"/>
      <c r="O1634" s="2"/>
      <c r="P1634" s="8" t="str">
        <f t="shared" si="45"/>
        <v/>
      </c>
      <c r="Q1634" s="2"/>
      <c r="R1634" s="2"/>
      <c r="S1634" s="2"/>
      <c r="T1634" s="2"/>
    </row>
    <row r="1635" spans="7:20" x14ac:dyDescent="0.2">
      <c r="G1635" s="2"/>
      <c r="H1635" s="35"/>
      <c r="I1635" s="2"/>
      <c r="J1635" s="2"/>
      <c r="K1635" s="8" t="str">
        <f>IFERROR(VLOOKUP(J1635,data[],2,FALSE),"")</f>
        <v/>
      </c>
      <c r="L1635" s="2"/>
      <c r="M1635" s="2"/>
      <c r="N1635" s="2"/>
      <c r="O1635" s="2"/>
      <c r="P1635" s="8" t="str">
        <f t="shared" si="45"/>
        <v/>
      </c>
      <c r="Q1635" s="2"/>
      <c r="R1635" s="2"/>
      <c r="S1635" s="2"/>
      <c r="T1635" s="2"/>
    </row>
    <row r="1636" spans="7:20" x14ac:dyDescent="0.2">
      <c r="G1636" s="2"/>
      <c r="H1636" s="35"/>
      <c r="I1636" s="2"/>
      <c r="J1636" s="2"/>
      <c r="K1636" s="8" t="str">
        <f>IFERROR(VLOOKUP(J1636,data[],2,FALSE),"")</f>
        <v/>
      </c>
      <c r="L1636" s="2"/>
      <c r="M1636" s="2"/>
      <c r="N1636" s="2"/>
      <c r="O1636" s="2"/>
      <c r="P1636" s="8" t="str">
        <f t="shared" si="45"/>
        <v/>
      </c>
      <c r="Q1636" s="2"/>
      <c r="R1636" s="2"/>
      <c r="S1636" s="2"/>
      <c r="T1636" s="2"/>
    </row>
    <row r="1637" spans="7:20" x14ac:dyDescent="0.2">
      <c r="G1637" s="2"/>
      <c r="H1637" s="35"/>
      <c r="I1637" s="2"/>
      <c r="J1637" s="2"/>
      <c r="K1637" s="8" t="str">
        <f>IFERROR(VLOOKUP(J1637,data[],2,FALSE),"")</f>
        <v/>
      </c>
      <c r="L1637" s="2"/>
      <c r="M1637" s="2"/>
      <c r="N1637" s="2"/>
      <c r="O1637" s="2"/>
      <c r="P1637" s="8" t="str">
        <f t="shared" si="45"/>
        <v/>
      </c>
      <c r="Q1637" s="2"/>
      <c r="R1637" s="2"/>
      <c r="S1637" s="2"/>
      <c r="T1637" s="2"/>
    </row>
    <row r="1638" spans="7:20" x14ac:dyDescent="0.2">
      <c r="G1638" s="2"/>
      <c r="H1638" s="35"/>
      <c r="I1638" s="2"/>
      <c r="J1638" s="2"/>
      <c r="K1638" s="8" t="str">
        <f>IFERROR(VLOOKUP(J1638,data[],2,FALSE),"")</f>
        <v/>
      </c>
      <c r="L1638" s="2"/>
      <c r="M1638" s="2"/>
      <c r="N1638" s="2"/>
      <c r="O1638" s="2"/>
      <c r="P1638" s="8" t="str">
        <f t="shared" si="45"/>
        <v/>
      </c>
      <c r="Q1638" s="2"/>
      <c r="R1638" s="2"/>
      <c r="S1638" s="2"/>
      <c r="T1638" s="2"/>
    </row>
    <row r="1639" spans="7:20" x14ac:dyDescent="0.2">
      <c r="G1639" s="2"/>
      <c r="H1639" s="35"/>
      <c r="I1639" s="2"/>
      <c r="J1639" s="2"/>
      <c r="K1639" s="8" t="str">
        <f>IFERROR(VLOOKUP(J1639,data[],2,FALSE),"")</f>
        <v/>
      </c>
      <c r="L1639" s="2"/>
      <c r="M1639" s="2"/>
      <c r="N1639" s="2"/>
      <c r="O1639" s="2"/>
      <c r="P1639" s="8" t="str">
        <f t="shared" si="45"/>
        <v/>
      </c>
      <c r="Q1639" s="2"/>
      <c r="R1639" s="2"/>
      <c r="S1639" s="2"/>
      <c r="T1639" s="2"/>
    </row>
    <row r="1640" spans="7:20" x14ac:dyDescent="0.2">
      <c r="G1640" s="2"/>
      <c r="H1640" s="35"/>
      <c r="I1640" s="2"/>
      <c r="J1640" s="2"/>
      <c r="K1640" s="8" t="str">
        <f>IFERROR(VLOOKUP(J1640,data[],2,FALSE),"")</f>
        <v/>
      </c>
      <c r="L1640" s="2"/>
      <c r="M1640" s="2"/>
      <c r="N1640" s="2"/>
      <c r="O1640" s="2"/>
      <c r="P1640" s="8" t="str">
        <f t="shared" si="45"/>
        <v/>
      </c>
      <c r="Q1640" s="2"/>
      <c r="R1640" s="2"/>
      <c r="S1640" s="2"/>
      <c r="T1640" s="2"/>
    </row>
    <row r="1641" spans="7:20" x14ac:dyDescent="0.2">
      <c r="G1641" s="2"/>
      <c r="H1641" s="35"/>
      <c r="I1641" s="2"/>
      <c r="J1641" s="2"/>
      <c r="K1641" s="8" t="str">
        <f>IFERROR(VLOOKUP(J1641,data[],2,FALSE),"")</f>
        <v/>
      </c>
      <c r="L1641" s="2"/>
      <c r="M1641" s="2"/>
      <c r="N1641" s="2"/>
      <c r="O1641" s="2"/>
      <c r="P1641" s="8" t="str">
        <f t="shared" si="45"/>
        <v/>
      </c>
      <c r="Q1641" s="2"/>
      <c r="R1641" s="2"/>
      <c r="S1641" s="2"/>
      <c r="T1641" s="2"/>
    </row>
    <row r="1642" spans="7:20" x14ac:dyDescent="0.2">
      <c r="G1642" s="2"/>
      <c r="H1642" s="35"/>
      <c r="I1642" s="2"/>
      <c r="J1642" s="2"/>
      <c r="K1642" s="8" t="str">
        <f>IFERROR(VLOOKUP(J1642,data[],2,FALSE),"")</f>
        <v/>
      </c>
      <c r="L1642" s="2"/>
      <c r="M1642" s="2"/>
      <c r="N1642" s="2"/>
      <c r="O1642" s="2"/>
      <c r="P1642" s="8" t="str">
        <f t="shared" si="45"/>
        <v/>
      </c>
      <c r="Q1642" s="2"/>
      <c r="R1642" s="2"/>
      <c r="S1642" s="2"/>
      <c r="T1642" s="2"/>
    </row>
    <row r="1643" spans="7:20" x14ac:dyDescent="0.2">
      <c r="G1643" s="2"/>
      <c r="H1643" s="35"/>
      <c r="I1643" s="2"/>
      <c r="J1643" s="2"/>
      <c r="K1643" s="8" t="str">
        <f>IFERROR(VLOOKUP(J1643,data[],2,FALSE),"")</f>
        <v/>
      </c>
      <c r="L1643" s="2"/>
      <c r="M1643" s="2"/>
      <c r="N1643" s="2"/>
      <c r="O1643" s="2"/>
      <c r="P1643" s="8" t="str">
        <f t="shared" si="45"/>
        <v/>
      </c>
      <c r="Q1643" s="2"/>
      <c r="R1643" s="2"/>
      <c r="S1643" s="2"/>
      <c r="T1643" s="2"/>
    </row>
    <row r="1644" spans="7:20" x14ac:dyDescent="0.2">
      <c r="G1644" s="2"/>
      <c r="H1644" s="35"/>
      <c r="I1644" s="2"/>
      <c r="J1644" s="2"/>
      <c r="K1644" s="8" t="str">
        <f>IFERROR(VLOOKUP(J1644,data[],2,FALSE),"")</f>
        <v/>
      </c>
      <c r="L1644" s="2"/>
      <c r="M1644" s="2"/>
      <c r="N1644" s="2"/>
      <c r="O1644" s="2"/>
      <c r="P1644" s="8" t="str">
        <f t="shared" si="45"/>
        <v/>
      </c>
      <c r="Q1644" s="2"/>
      <c r="R1644" s="2"/>
      <c r="S1644" s="2"/>
      <c r="T1644" s="2"/>
    </row>
    <row r="1645" spans="7:20" x14ac:dyDescent="0.2">
      <c r="G1645" s="2"/>
      <c r="H1645" s="35"/>
      <c r="I1645" s="2"/>
      <c r="J1645" s="2"/>
      <c r="K1645" s="8" t="str">
        <f>IFERROR(VLOOKUP(J1645,data[],2,FALSE),"")</f>
        <v/>
      </c>
      <c r="L1645" s="2"/>
      <c r="M1645" s="2"/>
      <c r="N1645" s="2"/>
      <c r="O1645" s="2"/>
      <c r="P1645" s="8" t="str">
        <f t="shared" si="45"/>
        <v/>
      </c>
      <c r="Q1645" s="2"/>
      <c r="R1645" s="2"/>
      <c r="S1645" s="2"/>
      <c r="T1645" s="2"/>
    </row>
    <row r="1646" spans="7:20" x14ac:dyDescent="0.2">
      <c r="G1646" s="2"/>
      <c r="H1646" s="35"/>
      <c r="I1646" s="2"/>
      <c r="J1646" s="2"/>
      <c r="K1646" s="8" t="str">
        <f>IFERROR(VLOOKUP(J1646,data[],2,FALSE),"")</f>
        <v/>
      </c>
      <c r="L1646" s="2"/>
      <c r="M1646" s="2"/>
      <c r="N1646" s="2"/>
      <c r="O1646" s="2"/>
      <c r="P1646" s="8" t="str">
        <f t="shared" si="45"/>
        <v/>
      </c>
      <c r="Q1646" s="2"/>
      <c r="R1646" s="2"/>
      <c r="S1646" s="2"/>
      <c r="T1646" s="2"/>
    </row>
    <row r="1647" spans="7:20" x14ac:dyDescent="0.2">
      <c r="G1647" s="2"/>
      <c r="H1647" s="35"/>
      <c r="I1647" s="2"/>
      <c r="J1647" s="2"/>
      <c r="K1647" s="8" t="str">
        <f>IFERROR(VLOOKUP(J1647,data[],2,FALSE),"")</f>
        <v/>
      </c>
      <c r="L1647" s="2"/>
      <c r="M1647" s="2"/>
      <c r="N1647" s="2"/>
      <c r="O1647" s="2"/>
      <c r="P1647" s="8" t="str">
        <f t="shared" si="45"/>
        <v/>
      </c>
      <c r="Q1647" s="2"/>
      <c r="R1647" s="2"/>
      <c r="S1647" s="2"/>
      <c r="T1647" s="2"/>
    </row>
    <row r="1648" spans="7:20" x14ac:dyDescent="0.2">
      <c r="G1648" s="2"/>
      <c r="H1648" s="35"/>
      <c r="I1648" s="2"/>
      <c r="J1648" s="2"/>
      <c r="K1648" s="8" t="str">
        <f>IFERROR(VLOOKUP(J1648,data[],2,FALSE),"")</f>
        <v/>
      </c>
      <c r="L1648" s="2"/>
      <c r="M1648" s="2"/>
      <c r="N1648" s="2"/>
      <c r="O1648" s="2"/>
      <c r="P1648" s="8" t="str">
        <f t="shared" si="45"/>
        <v/>
      </c>
      <c r="Q1648" s="2"/>
      <c r="R1648" s="2"/>
      <c r="S1648" s="2"/>
      <c r="T1648" s="2"/>
    </row>
    <row r="1649" spans="7:20" x14ac:dyDescent="0.2">
      <c r="G1649" s="2"/>
      <c r="H1649" s="35"/>
      <c r="I1649" s="2"/>
      <c r="J1649" s="2"/>
      <c r="K1649" s="8" t="str">
        <f>IFERROR(VLOOKUP(J1649,data[],2,FALSE),"")</f>
        <v/>
      </c>
      <c r="L1649" s="2"/>
      <c r="M1649" s="2"/>
      <c r="N1649" s="2"/>
      <c r="O1649" s="2"/>
      <c r="P1649" s="8" t="str">
        <f t="shared" si="45"/>
        <v/>
      </c>
      <c r="Q1649" s="2"/>
      <c r="R1649" s="2"/>
      <c r="S1649" s="2"/>
      <c r="T1649" s="2"/>
    </row>
    <row r="1650" spans="7:20" x14ac:dyDescent="0.2">
      <c r="G1650" s="2"/>
      <c r="H1650" s="35"/>
      <c r="I1650" s="2"/>
      <c r="J1650" s="2"/>
      <c r="K1650" s="8" t="str">
        <f>IFERROR(VLOOKUP(J1650,data[],2,FALSE),"")</f>
        <v/>
      </c>
      <c r="L1650" s="2"/>
      <c r="M1650" s="2"/>
      <c r="N1650" s="2"/>
      <c r="O1650" s="2"/>
      <c r="P1650" s="8" t="str">
        <f t="shared" si="45"/>
        <v/>
      </c>
      <c r="Q1650" s="2"/>
      <c r="R1650" s="2"/>
      <c r="S1650" s="2"/>
      <c r="T1650" s="2"/>
    </row>
    <row r="1651" spans="7:20" x14ac:dyDescent="0.2">
      <c r="G1651" s="2"/>
      <c r="H1651" s="35"/>
      <c r="I1651" s="2"/>
      <c r="J1651" s="2"/>
      <c r="K1651" s="8" t="str">
        <f>IFERROR(VLOOKUP(J1651,data[],2,FALSE),"")</f>
        <v/>
      </c>
      <c r="L1651" s="2"/>
      <c r="M1651" s="2"/>
      <c r="N1651" s="2"/>
      <c r="O1651" s="2"/>
      <c r="P1651" s="8" t="str">
        <f t="shared" si="45"/>
        <v/>
      </c>
      <c r="Q1651" s="2"/>
      <c r="R1651" s="2"/>
      <c r="S1651" s="2"/>
      <c r="T1651" s="2"/>
    </row>
    <row r="1652" spans="7:20" x14ac:dyDescent="0.2">
      <c r="G1652" s="2"/>
      <c r="H1652" s="35"/>
      <c r="I1652" s="2"/>
      <c r="J1652" s="2"/>
      <c r="K1652" s="8" t="str">
        <f>IFERROR(VLOOKUP(J1652,data[],2,FALSE),"")</f>
        <v/>
      </c>
      <c r="L1652" s="2"/>
      <c r="M1652" s="2"/>
      <c r="N1652" s="2"/>
      <c r="O1652" s="2"/>
      <c r="P1652" s="8" t="str">
        <f t="shared" si="45"/>
        <v/>
      </c>
      <c r="Q1652" s="2"/>
      <c r="R1652" s="2"/>
      <c r="S1652" s="2"/>
      <c r="T1652" s="2"/>
    </row>
    <row r="1653" spans="7:20" x14ac:dyDescent="0.2">
      <c r="G1653" s="2"/>
      <c r="H1653" s="35"/>
      <c r="I1653" s="2"/>
      <c r="J1653" s="2"/>
      <c r="K1653" s="8" t="str">
        <f>IFERROR(VLOOKUP(J1653,data[],2,FALSE),"")</f>
        <v/>
      </c>
      <c r="L1653" s="2"/>
      <c r="M1653" s="2"/>
      <c r="N1653" s="2"/>
      <c r="O1653" s="2"/>
      <c r="P1653" s="8" t="str">
        <f t="shared" si="45"/>
        <v/>
      </c>
      <c r="Q1653" s="2"/>
      <c r="R1653" s="2"/>
      <c r="S1653" s="2"/>
      <c r="T1653" s="2"/>
    </row>
    <row r="1654" spans="7:20" x14ac:dyDescent="0.2">
      <c r="G1654" s="2"/>
      <c r="H1654" s="35"/>
      <c r="I1654" s="2"/>
      <c r="J1654" s="2"/>
      <c r="K1654" s="8" t="str">
        <f>IFERROR(VLOOKUP(J1654,data[],2,FALSE),"")</f>
        <v/>
      </c>
      <c r="L1654" s="2"/>
      <c r="M1654" s="2"/>
      <c r="N1654" s="2"/>
      <c r="O1654" s="2"/>
      <c r="P1654" s="8" t="str">
        <f t="shared" si="45"/>
        <v/>
      </c>
      <c r="Q1654" s="2"/>
      <c r="R1654" s="2"/>
      <c r="S1654" s="2"/>
      <c r="T1654" s="2"/>
    </row>
    <row r="1655" spans="7:20" x14ac:dyDescent="0.2">
      <c r="G1655" s="2"/>
      <c r="H1655" s="35"/>
      <c r="I1655" s="2"/>
      <c r="J1655" s="2"/>
      <c r="K1655" s="8" t="str">
        <f>IFERROR(VLOOKUP(J1655,data[],2,FALSE),"")</f>
        <v/>
      </c>
      <c r="L1655" s="2"/>
      <c r="M1655" s="2"/>
      <c r="N1655" s="2"/>
      <c r="O1655" s="2"/>
      <c r="P1655" s="8" t="str">
        <f t="shared" si="45"/>
        <v/>
      </c>
      <c r="Q1655" s="2"/>
      <c r="R1655" s="2"/>
      <c r="S1655" s="2"/>
      <c r="T1655" s="2"/>
    </row>
    <row r="1656" spans="7:20" x14ac:dyDescent="0.2">
      <c r="G1656" s="2"/>
      <c r="H1656" s="35"/>
      <c r="I1656" s="2"/>
      <c r="J1656" s="2"/>
      <c r="K1656" s="8" t="str">
        <f>IFERROR(VLOOKUP(J1656,data[],2,FALSE),"")</f>
        <v/>
      </c>
      <c r="L1656" s="2"/>
      <c r="M1656" s="2"/>
      <c r="N1656" s="2"/>
      <c r="O1656" s="2"/>
      <c r="P1656" s="8" t="str">
        <f t="shared" si="45"/>
        <v/>
      </c>
      <c r="Q1656" s="2"/>
      <c r="R1656" s="2"/>
      <c r="S1656" s="2"/>
      <c r="T1656" s="2"/>
    </row>
    <row r="1657" spans="7:20" x14ac:dyDescent="0.2">
      <c r="G1657" s="2"/>
      <c r="H1657" s="35"/>
      <c r="I1657" s="2"/>
      <c r="J1657" s="2"/>
      <c r="K1657" s="8" t="str">
        <f>IFERROR(VLOOKUP(J1657,data[],2,FALSE),"")</f>
        <v/>
      </c>
      <c r="L1657" s="2"/>
      <c r="M1657" s="2"/>
      <c r="N1657" s="2"/>
      <c r="O1657" s="2"/>
      <c r="P1657" s="8" t="str">
        <f t="shared" si="45"/>
        <v/>
      </c>
      <c r="Q1657" s="2"/>
      <c r="R1657" s="2"/>
      <c r="S1657" s="2"/>
      <c r="T1657" s="2"/>
    </row>
    <row r="1658" spans="7:20" x14ac:dyDescent="0.2">
      <c r="G1658" s="2"/>
      <c r="H1658" s="35"/>
      <c r="I1658" s="2"/>
      <c r="J1658" s="2"/>
      <c r="K1658" s="8" t="str">
        <f>IFERROR(VLOOKUP(J1658,data[],2,FALSE),"")</f>
        <v/>
      </c>
      <c r="L1658" s="2"/>
      <c r="M1658" s="2"/>
      <c r="N1658" s="2"/>
      <c r="O1658" s="2"/>
      <c r="P1658" s="8" t="str">
        <f t="shared" si="45"/>
        <v/>
      </c>
      <c r="Q1658" s="2"/>
      <c r="R1658" s="2"/>
      <c r="S1658" s="2"/>
      <c r="T1658" s="2"/>
    </row>
    <row r="1659" spans="7:20" x14ac:dyDescent="0.2">
      <c r="G1659" s="2"/>
      <c r="H1659" s="35"/>
      <c r="I1659" s="2"/>
      <c r="J1659" s="2"/>
      <c r="K1659" s="8" t="str">
        <f>IFERROR(VLOOKUP(J1659,data[],2,FALSE),"")</f>
        <v/>
      </c>
      <c r="L1659" s="2"/>
      <c r="M1659" s="2"/>
      <c r="N1659" s="2"/>
      <c r="O1659" s="2"/>
      <c r="P1659" s="8" t="str">
        <f t="shared" si="45"/>
        <v/>
      </c>
      <c r="Q1659" s="2"/>
      <c r="R1659" s="2"/>
      <c r="S1659" s="2"/>
      <c r="T1659" s="2"/>
    </row>
    <row r="1660" spans="7:20" x14ac:dyDescent="0.2">
      <c r="G1660" s="2"/>
      <c r="H1660" s="35"/>
      <c r="I1660" s="2"/>
      <c r="J1660" s="2"/>
      <c r="K1660" s="8" t="str">
        <f>IFERROR(VLOOKUP(J1660,data[],2,FALSE),"")</f>
        <v/>
      </c>
      <c r="L1660" s="2"/>
      <c r="M1660" s="2"/>
      <c r="N1660" s="2"/>
      <c r="O1660" s="2"/>
      <c r="P1660" s="8" t="str">
        <f t="shared" si="45"/>
        <v/>
      </c>
      <c r="Q1660" s="2"/>
      <c r="R1660" s="2"/>
      <c r="S1660" s="2"/>
      <c r="T1660" s="2"/>
    </row>
    <row r="1661" spans="7:20" x14ac:dyDescent="0.2">
      <c r="G1661" s="2"/>
      <c r="H1661" s="35"/>
      <c r="I1661" s="2"/>
      <c r="J1661" s="2"/>
      <c r="K1661" s="8" t="str">
        <f>IFERROR(VLOOKUP(J1661,data[],2,FALSE),"")</f>
        <v/>
      </c>
      <c r="L1661" s="2"/>
      <c r="M1661" s="2"/>
      <c r="N1661" s="2"/>
      <c r="O1661" s="2"/>
      <c r="P1661" s="8" t="str">
        <f t="shared" si="45"/>
        <v/>
      </c>
      <c r="Q1661" s="2"/>
      <c r="R1661" s="2"/>
      <c r="S1661" s="2"/>
      <c r="T1661" s="2"/>
    </row>
    <row r="1662" spans="7:20" x14ac:dyDescent="0.2">
      <c r="G1662" s="2"/>
      <c r="H1662" s="35"/>
      <c r="I1662" s="2"/>
      <c r="J1662" s="2"/>
      <c r="K1662" s="8" t="str">
        <f>IFERROR(VLOOKUP(J1662,data[],2,FALSE),"")</f>
        <v/>
      </c>
      <c r="L1662" s="2"/>
      <c r="M1662" s="2"/>
      <c r="N1662" s="2"/>
      <c r="O1662" s="2"/>
      <c r="P1662" s="8" t="str">
        <f t="shared" si="45"/>
        <v/>
      </c>
      <c r="Q1662" s="2"/>
      <c r="R1662" s="2"/>
      <c r="S1662" s="2"/>
      <c r="T1662" s="2"/>
    </row>
    <row r="1663" spans="7:20" x14ac:dyDescent="0.2">
      <c r="G1663" s="2"/>
      <c r="H1663" s="35"/>
      <c r="I1663" s="2"/>
      <c r="J1663" s="2"/>
      <c r="K1663" s="8" t="str">
        <f>IFERROR(VLOOKUP(J1663,data[],2,FALSE),"")</f>
        <v/>
      </c>
      <c r="L1663" s="2"/>
      <c r="M1663" s="2"/>
      <c r="N1663" s="2"/>
      <c r="O1663" s="2"/>
      <c r="P1663" s="8" t="str">
        <f t="shared" si="45"/>
        <v/>
      </c>
      <c r="Q1663" s="2"/>
      <c r="R1663" s="2"/>
      <c r="S1663" s="2"/>
      <c r="T1663" s="2"/>
    </row>
    <row r="1664" spans="7:20" x14ac:dyDescent="0.2">
      <c r="G1664" s="2"/>
      <c r="H1664" s="35"/>
      <c r="I1664" s="2"/>
      <c r="J1664" s="2"/>
      <c r="K1664" s="8" t="str">
        <f>IFERROR(VLOOKUP(J1664,data[],2,FALSE),"")</f>
        <v/>
      </c>
      <c r="L1664" s="2"/>
      <c r="M1664" s="2"/>
      <c r="N1664" s="2"/>
      <c r="O1664" s="2"/>
      <c r="P1664" s="8" t="str">
        <f t="shared" si="45"/>
        <v/>
      </c>
      <c r="Q1664" s="2"/>
      <c r="R1664" s="2"/>
      <c r="S1664" s="2"/>
      <c r="T1664" s="2"/>
    </row>
    <row r="1665" spans="7:20" x14ac:dyDescent="0.2">
      <c r="G1665" s="2"/>
      <c r="H1665" s="35"/>
      <c r="I1665" s="2"/>
      <c r="J1665" s="2"/>
      <c r="K1665" s="8" t="str">
        <f>IFERROR(VLOOKUP(J1665,data[],2,FALSE),"")</f>
        <v/>
      </c>
      <c r="L1665" s="2"/>
      <c r="M1665" s="2"/>
      <c r="N1665" s="2"/>
      <c r="O1665" s="2"/>
      <c r="P1665" s="8" t="str">
        <f t="shared" si="45"/>
        <v/>
      </c>
      <c r="Q1665" s="2"/>
      <c r="R1665" s="2"/>
      <c r="S1665" s="2"/>
      <c r="T1665" s="2"/>
    </row>
    <row r="1666" spans="7:20" x14ac:dyDescent="0.2">
      <c r="G1666" s="2"/>
      <c r="H1666" s="35"/>
      <c r="I1666" s="2"/>
      <c r="J1666" s="2"/>
      <c r="K1666" s="8" t="str">
        <f>IFERROR(VLOOKUP(J1666,data[],2,FALSE),"")</f>
        <v/>
      </c>
      <c r="L1666" s="2"/>
      <c r="M1666" s="2"/>
      <c r="N1666" s="2"/>
      <c r="O1666" s="2"/>
      <c r="P1666" s="8" t="str">
        <f t="shared" si="45"/>
        <v/>
      </c>
      <c r="Q1666" s="2"/>
      <c r="R1666" s="2"/>
      <c r="S1666" s="2"/>
      <c r="T1666" s="2"/>
    </row>
    <row r="1667" spans="7:20" x14ac:dyDescent="0.2">
      <c r="G1667" s="2"/>
      <c r="H1667" s="35"/>
      <c r="I1667" s="2"/>
      <c r="J1667" s="2"/>
      <c r="K1667" s="8" t="str">
        <f>IFERROR(VLOOKUP(J1667,data[],2,FALSE),"")</f>
        <v/>
      </c>
      <c r="L1667" s="2"/>
      <c r="M1667" s="2"/>
      <c r="N1667" s="2"/>
      <c r="O1667" s="2"/>
      <c r="P1667" s="8" t="str">
        <f t="shared" si="45"/>
        <v/>
      </c>
      <c r="Q1667" s="2"/>
      <c r="R1667" s="2"/>
      <c r="S1667" s="2"/>
      <c r="T1667" s="2"/>
    </row>
    <row r="1668" spans="7:20" x14ac:dyDescent="0.2">
      <c r="G1668" s="2"/>
      <c r="H1668" s="35"/>
      <c r="I1668" s="2"/>
      <c r="J1668" s="2"/>
      <c r="K1668" s="8" t="str">
        <f>IFERROR(VLOOKUP(J1668,data[],2,FALSE),"")</f>
        <v/>
      </c>
      <c r="L1668" s="2"/>
      <c r="M1668" s="2"/>
      <c r="N1668" s="2"/>
      <c r="O1668" s="2"/>
      <c r="P1668" s="8" t="str">
        <f t="shared" ref="P1668:P1731" si="46">IF(J1668="","",SUM(L1668:N1668)*(O1668)+(Q1668-R1668))</f>
        <v/>
      </c>
      <c r="Q1668" s="2"/>
      <c r="R1668" s="2"/>
      <c r="S1668" s="2"/>
      <c r="T1668" s="2"/>
    </row>
    <row r="1669" spans="7:20" x14ac:dyDescent="0.2">
      <c r="G1669" s="2"/>
      <c r="H1669" s="35"/>
      <c r="I1669" s="2"/>
      <c r="J1669" s="2"/>
      <c r="K1669" s="8" t="str">
        <f>IFERROR(VLOOKUP(J1669,data[],2,FALSE),"")</f>
        <v/>
      </c>
      <c r="L1669" s="2"/>
      <c r="M1669" s="2"/>
      <c r="N1669" s="2"/>
      <c r="O1669" s="2"/>
      <c r="P1669" s="8" t="str">
        <f t="shared" si="46"/>
        <v/>
      </c>
      <c r="Q1669" s="2"/>
      <c r="R1669" s="2"/>
      <c r="S1669" s="2"/>
      <c r="T1669" s="2"/>
    </row>
    <row r="1670" spans="7:20" x14ac:dyDescent="0.2">
      <c r="G1670" s="2"/>
      <c r="H1670" s="35"/>
      <c r="I1670" s="2"/>
      <c r="J1670" s="2"/>
      <c r="K1670" s="8" t="str">
        <f>IFERROR(VLOOKUP(J1670,data[],2,FALSE),"")</f>
        <v/>
      </c>
      <c r="L1670" s="2"/>
      <c r="M1670" s="2"/>
      <c r="N1670" s="2"/>
      <c r="O1670" s="2"/>
      <c r="P1670" s="8" t="str">
        <f t="shared" si="46"/>
        <v/>
      </c>
      <c r="Q1670" s="2"/>
      <c r="R1670" s="2"/>
      <c r="S1670" s="2"/>
      <c r="T1670" s="2"/>
    </row>
    <row r="1671" spans="7:20" x14ac:dyDescent="0.2">
      <c r="G1671" s="2"/>
      <c r="H1671" s="35"/>
      <c r="I1671" s="2"/>
      <c r="J1671" s="2"/>
      <c r="K1671" s="8" t="str">
        <f>IFERROR(VLOOKUP(J1671,data[],2,FALSE),"")</f>
        <v/>
      </c>
      <c r="L1671" s="2"/>
      <c r="M1671" s="2"/>
      <c r="N1671" s="2"/>
      <c r="O1671" s="2"/>
      <c r="P1671" s="8" t="str">
        <f t="shared" si="46"/>
        <v/>
      </c>
      <c r="Q1671" s="2"/>
      <c r="R1671" s="2"/>
      <c r="S1671" s="2"/>
      <c r="T1671" s="2"/>
    </row>
    <row r="1672" spans="7:20" x14ac:dyDescent="0.2">
      <c r="G1672" s="2"/>
      <c r="H1672" s="35"/>
      <c r="I1672" s="2"/>
      <c r="J1672" s="2"/>
      <c r="K1672" s="8" t="str">
        <f>IFERROR(VLOOKUP(J1672,data[],2,FALSE),"")</f>
        <v/>
      </c>
      <c r="L1672" s="2"/>
      <c r="M1672" s="2"/>
      <c r="N1672" s="2"/>
      <c r="O1672" s="2"/>
      <c r="P1672" s="8" t="str">
        <f t="shared" si="46"/>
        <v/>
      </c>
      <c r="Q1672" s="2"/>
      <c r="R1672" s="2"/>
      <c r="S1672" s="2"/>
      <c r="T1672" s="2"/>
    </row>
    <row r="1673" spans="7:20" x14ac:dyDescent="0.2">
      <c r="G1673" s="2"/>
      <c r="H1673" s="35"/>
      <c r="I1673" s="2"/>
      <c r="J1673" s="2"/>
      <c r="K1673" s="8" t="str">
        <f>IFERROR(VLOOKUP(J1673,data[],2,FALSE),"")</f>
        <v/>
      </c>
      <c r="L1673" s="2"/>
      <c r="M1673" s="2"/>
      <c r="N1673" s="2"/>
      <c r="O1673" s="2"/>
      <c r="P1673" s="8" t="str">
        <f t="shared" si="46"/>
        <v/>
      </c>
      <c r="Q1673" s="2"/>
      <c r="R1673" s="2"/>
      <c r="S1673" s="2"/>
      <c r="T1673" s="2"/>
    </row>
    <row r="1674" spans="7:20" x14ac:dyDescent="0.2">
      <c r="G1674" s="2"/>
      <c r="H1674" s="35"/>
      <c r="I1674" s="2"/>
      <c r="J1674" s="2"/>
      <c r="K1674" s="8" t="str">
        <f>IFERROR(VLOOKUP(J1674,data[],2,FALSE),"")</f>
        <v/>
      </c>
      <c r="L1674" s="2"/>
      <c r="M1674" s="2"/>
      <c r="N1674" s="2"/>
      <c r="O1674" s="2"/>
      <c r="P1674" s="8" t="str">
        <f t="shared" si="46"/>
        <v/>
      </c>
      <c r="Q1674" s="2"/>
      <c r="R1674" s="2"/>
      <c r="S1674" s="2"/>
      <c r="T1674" s="2"/>
    </row>
    <row r="1675" spans="7:20" x14ac:dyDescent="0.2">
      <c r="G1675" s="2"/>
      <c r="H1675" s="35"/>
      <c r="I1675" s="2"/>
      <c r="J1675" s="2"/>
      <c r="K1675" s="8" t="str">
        <f>IFERROR(VLOOKUP(J1675,data[],2,FALSE),"")</f>
        <v/>
      </c>
      <c r="L1675" s="2"/>
      <c r="M1675" s="2"/>
      <c r="N1675" s="2"/>
      <c r="O1675" s="2"/>
      <c r="P1675" s="8" t="str">
        <f t="shared" si="46"/>
        <v/>
      </c>
      <c r="Q1675" s="2"/>
      <c r="R1675" s="2"/>
      <c r="S1675" s="2"/>
      <c r="T1675" s="2"/>
    </row>
    <row r="1676" spans="7:20" x14ac:dyDescent="0.2">
      <c r="G1676" s="2"/>
      <c r="H1676" s="35"/>
      <c r="I1676" s="2"/>
      <c r="J1676" s="2"/>
      <c r="K1676" s="8" t="str">
        <f>IFERROR(VLOOKUP(J1676,data[],2,FALSE),"")</f>
        <v/>
      </c>
      <c r="L1676" s="2"/>
      <c r="M1676" s="2"/>
      <c r="N1676" s="2"/>
      <c r="O1676" s="2"/>
      <c r="P1676" s="8" t="str">
        <f t="shared" si="46"/>
        <v/>
      </c>
      <c r="Q1676" s="2"/>
      <c r="R1676" s="2"/>
      <c r="S1676" s="2"/>
      <c r="T1676" s="2"/>
    </row>
    <row r="1677" spans="7:20" x14ac:dyDescent="0.2">
      <c r="G1677" s="2"/>
      <c r="H1677" s="35"/>
      <c r="I1677" s="2"/>
      <c r="J1677" s="2"/>
      <c r="K1677" s="8" t="str">
        <f>IFERROR(VLOOKUP(J1677,data[],2,FALSE),"")</f>
        <v/>
      </c>
      <c r="L1677" s="2"/>
      <c r="M1677" s="2"/>
      <c r="N1677" s="2"/>
      <c r="O1677" s="2"/>
      <c r="P1677" s="8" t="str">
        <f t="shared" si="46"/>
        <v/>
      </c>
      <c r="Q1677" s="2"/>
      <c r="R1677" s="2"/>
      <c r="S1677" s="2"/>
      <c r="T1677" s="2"/>
    </row>
    <row r="1678" spans="7:20" x14ac:dyDescent="0.2">
      <c r="G1678" s="2"/>
      <c r="H1678" s="35"/>
      <c r="I1678" s="2"/>
      <c r="J1678" s="2"/>
      <c r="K1678" s="8" t="str">
        <f>IFERROR(VLOOKUP(J1678,data[],2,FALSE),"")</f>
        <v/>
      </c>
      <c r="L1678" s="2"/>
      <c r="M1678" s="2"/>
      <c r="N1678" s="2"/>
      <c r="O1678" s="2"/>
      <c r="P1678" s="8" t="str">
        <f t="shared" si="46"/>
        <v/>
      </c>
      <c r="Q1678" s="2"/>
      <c r="R1678" s="2"/>
      <c r="S1678" s="2"/>
      <c r="T1678" s="2"/>
    </row>
    <row r="1679" spans="7:20" x14ac:dyDescent="0.2">
      <c r="G1679" s="2"/>
      <c r="H1679" s="35"/>
      <c r="I1679" s="2"/>
      <c r="J1679" s="2"/>
      <c r="K1679" s="8" t="str">
        <f>IFERROR(VLOOKUP(J1679,data[],2,FALSE),"")</f>
        <v/>
      </c>
      <c r="L1679" s="2"/>
      <c r="M1679" s="2"/>
      <c r="N1679" s="2"/>
      <c r="O1679" s="2"/>
      <c r="P1679" s="8" t="str">
        <f t="shared" si="46"/>
        <v/>
      </c>
      <c r="Q1679" s="2"/>
      <c r="R1679" s="2"/>
      <c r="S1679" s="2"/>
      <c r="T1679" s="2"/>
    </row>
    <row r="1680" spans="7:20" x14ac:dyDescent="0.2">
      <c r="G1680" s="2"/>
      <c r="H1680" s="35"/>
      <c r="I1680" s="2"/>
      <c r="J1680" s="2"/>
      <c r="K1680" s="8" t="str">
        <f>IFERROR(VLOOKUP(J1680,data[],2,FALSE),"")</f>
        <v/>
      </c>
      <c r="L1680" s="2"/>
      <c r="M1680" s="2"/>
      <c r="N1680" s="2"/>
      <c r="O1680" s="2"/>
      <c r="P1680" s="8" t="str">
        <f t="shared" si="46"/>
        <v/>
      </c>
      <c r="Q1680" s="2"/>
      <c r="R1680" s="2"/>
      <c r="S1680" s="2"/>
      <c r="T1680" s="2"/>
    </row>
    <row r="1681" spans="7:20" x14ac:dyDescent="0.2">
      <c r="G1681" s="2"/>
      <c r="H1681" s="35"/>
      <c r="I1681" s="2"/>
      <c r="J1681" s="2"/>
      <c r="K1681" s="8" t="str">
        <f>IFERROR(VLOOKUP(J1681,data[],2,FALSE),"")</f>
        <v/>
      </c>
      <c r="L1681" s="2"/>
      <c r="M1681" s="2"/>
      <c r="N1681" s="2"/>
      <c r="O1681" s="2"/>
      <c r="P1681" s="8" t="str">
        <f t="shared" si="46"/>
        <v/>
      </c>
      <c r="Q1681" s="2"/>
      <c r="R1681" s="2"/>
      <c r="S1681" s="2"/>
      <c r="T1681" s="2"/>
    </row>
    <row r="1682" spans="7:20" x14ac:dyDescent="0.2">
      <c r="G1682" s="2"/>
      <c r="H1682" s="35"/>
      <c r="I1682" s="2"/>
      <c r="J1682" s="2"/>
      <c r="K1682" s="8" t="str">
        <f>IFERROR(VLOOKUP(J1682,data[],2,FALSE),"")</f>
        <v/>
      </c>
      <c r="L1682" s="2"/>
      <c r="M1682" s="2"/>
      <c r="N1682" s="2"/>
      <c r="O1682" s="2"/>
      <c r="P1682" s="8" t="str">
        <f t="shared" si="46"/>
        <v/>
      </c>
      <c r="Q1682" s="2"/>
      <c r="R1682" s="2"/>
      <c r="S1682" s="2"/>
      <c r="T1682" s="2"/>
    </row>
    <row r="1683" spans="7:20" x14ac:dyDescent="0.2">
      <c r="G1683" s="2"/>
      <c r="H1683" s="35"/>
      <c r="I1683" s="2"/>
      <c r="J1683" s="2"/>
      <c r="K1683" s="8" t="str">
        <f>IFERROR(VLOOKUP(J1683,data[],2,FALSE),"")</f>
        <v/>
      </c>
      <c r="L1683" s="2"/>
      <c r="M1683" s="2"/>
      <c r="N1683" s="2"/>
      <c r="O1683" s="2"/>
      <c r="P1683" s="8" t="str">
        <f t="shared" si="46"/>
        <v/>
      </c>
      <c r="Q1683" s="2"/>
      <c r="R1683" s="2"/>
      <c r="S1683" s="2"/>
      <c r="T1683" s="2"/>
    </row>
    <row r="1684" spans="7:20" x14ac:dyDescent="0.2">
      <c r="G1684" s="2"/>
      <c r="H1684" s="35"/>
      <c r="I1684" s="2"/>
      <c r="J1684" s="2"/>
      <c r="K1684" s="8" t="str">
        <f>IFERROR(VLOOKUP(J1684,data[],2,FALSE),"")</f>
        <v/>
      </c>
      <c r="L1684" s="2"/>
      <c r="M1684" s="2"/>
      <c r="N1684" s="2"/>
      <c r="O1684" s="2"/>
      <c r="P1684" s="8" t="str">
        <f t="shared" si="46"/>
        <v/>
      </c>
      <c r="Q1684" s="2"/>
      <c r="R1684" s="2"/>
      <c r="S1684" s="2"/>
      <c r="T1684" s="2"/>
    </row>
    <row r="1685" spans="7:20" x14ac:dyDescent="0.2">
      <c r="G1685" s="2"/>
      <c r="H1685" s="35"/>
      <c r="I1685" s="2"/>
      <c r="J1685" s="2"/>
      <c r="K1685" s="8" t="str">
        <f>IFERROR(VLOOKUP(J1685,data[],2,FALSE),"")</f>
        <v/>
      </c>
      <c r="L1685" s="2"/>
      <c r="M1685" s="2"/>
      <c r="N1685" s="2"/>
      <c r="O1685" s="2"/>
      <c r="P1685" s="8" t="str">
        <f t="shared" si="46"/>
        <v/>
      </c>
      <c r="Q1685" s="2"/>
      <c r="R1685" s="2"/>
      <c r="S1685" s="2"/>
      <c r="T1685" s="2"/>
    </row>
    <row r="1686" spans="7:20" x14ac:dyDescent="0.2">
      <c r="G1686" s="2"/>
      <c r="H1686" s="35"/>
      <c r="I1686" s="2"/>
      <c r="J1686" s="2"/>
      <c r="K1686" s="8" t="str">
        <f>IFERROR(VLOOKUP(J1686,data[],2,FALSE),"")</f>
        <v/>
      </c>
      <c r="L1686" s="2"/>
      <c r="M1686" s="2"/>
      <c r="N1686" s="2"/>
      <c r="O1686" s="2"/>
      <c r="P1686" s="8" t="str">
        <f t="shared" si="46"/>
        <v/>
      </c>
      <c r="Q1686" s="2"/>
      <c r="R1686" s="2"/>
      <c r="S1686" s="2"/>
      <c r="T1686" s="2"/>
    </row>
    <row r="1687" spans="7:20" x14ac:dyDescent="0.2">
      <c r="G1687" s="2"/>
      <c r="H1687" s="35"/>
      <c r="I1687" s="2"/>
      <c r="J1687" s="2"/>
      <c r="K1687" s="8" t="str">
        <f>IFERROR(VLOOKUP(J1687,data[],2,FALSE),"")</f>
        <v/>
      </c>
      <c r="L1687" s="2"/>
      <c r="M1687" s="2"/>
      <c r="N1687" s="2"/>
      <c r="O1687" s="2"/>
      <c r="P1687" s="8" t="str">
        <f t="shared" si="46"/>
        <v/>
      </c>
      <c r="Q1687" s="2"/>
      <c r="R1687" s="2"/>
      <c r="S1687" s="2"/>
      <c r="T1687" s="2"/>
    </row>
    <row r="1688" spans="7:20" x14ac:dyDescent="0.2">
      <c r="G1688" s="2"/>
      <c r="H1688" s="35"/>
      <c r="I1688" s="2"/>
      <c r="J1688" s="2"/>
      <c r="K1688" s="8" t="str">
        <f>IFERROR(VLOOKUP(J1688,data[],2,FALSE),"")</f>
        <v/>
      </c>
      <c r="L1688" s="2"/>
      <c r="M1688" s="2"/>
      <c r="N1688" s="2"/>
      <c r="O1688" s="2"/>
      <c r="P1688" s="8" t="str">
        <f t="shared" si="46"/>
        <v/>
      </c>
      <c r="Q1688" s="2"/>
      <c r="R1688" s="2"/>
      <c r="S1688" s="2"/>
      <c r="T1688" s="2"/>
    </row>
    <row r="1689" spans="7:20" x14ac:dyDescent="0.2">
      <c r="G1689" s="2"/>
      <c r="H1689" s="35"/>
      <c r="I1689" s="2"/>
      <c r="J1689" s="2"/>
      <c r="K1689" s="8" t="str">
        <f>IFERROR(VLOOKUP(J1689,data[],2,FALSE),"")</f>
        <v/>
      </c>
      <c r="L1689" s="2"/>
      <c r="M1689" s="2"/>
      <c r="N1689" s="2"/>
      <c r="O1689" s="2"/>
      <c r="P1689" s="8" t="str">
        <f t="shared" si="46"/>
        <v/>
      </c>
      <c r="Q1689" s="2"/>
      <c r="R1689" s="2"/>
      <c r="S1689" s="2"/>
      <c r="T1689" s="2"/>
    </row>
    <row r="1690" spans="7:20" x14ac:dyDescent="0.2">
      <c r="G1690" s="2"/>
      <c r="H1690" s="35"/>
      <c r="I1690" s="2"/>
      <c r="J1690" s="2"/>
      <c r="K1690" s="8" t="str">
        <f>IFERROR(VLOOKUP(J1690,data[],2,FALSE),"")</f>
        <v/>
      </c>
      <c r="L1690" s="2"/>
      <c r="M1690" s="2"/>
      <c r="N1690" s="2"/>
      <c r="O1690" s="2"/>
      <c r="P1690" s="8" t="str">
        <f t="shared" si="46"/>
        <v/>
      </c>
      <c r="Q1690" s="2"/>
      <c r="R1690" s="2"/>
      <c r="S1690" s="2"/>
      <c r="T1690" s="2"/>
    </row>
    <row r="1691" spans="7:20" x14ac:dyDescent="0.2">
      <c r="G1691" s="2"/>
      <c r="H1691" s="35"/>
      <c r="I1691" s="2"/>
      <c r="J1691" s="2"/>
      <c r="K1691" s="8" t="str">
        <f>IFERROR(VLOOKUP(J1691,data[],2,FALSE),"")</f>
        <v/>
      </c>
      <c r="L1691" s="2"/>
      <c r="M1691" s="2"/>
      <c r="N1691" s="2"/>
      <c r="O1691" s="2"/>
      <c r="P1691" s="8" t="str">
        <f t="shared" si="46"/>
        <v/>
      </c>
      <c r="Q1691" s="2"/>
      <c r="R1691" s="2"/>
      <c r="S1691" s="2"/>
      <c r="T1691" s="2"/>
    </row>
    <row r="1692" spans="7:20" x14ac:dyDescent="0.2">
      <c r="G1692" s="2"/>
      <c r="H1692" s="35"/>
      <c r="I1692" s="2"/>
      <c r="J1692" s="2"/>
      <c r="K1692" s="8" t="str">
        <f>IFERROR(VLOOKUP(J1692,data[],2,FALSE),"")</f>
        <v/>
      </c>
      <c r="L1692" s="2"/>
      <c r="M1692" s="2"/>
      <c r="N1692" s="2"/>
      <c r="O1692" s="2"/>
      <c r="P1692" s="8" t="str">
        <f t="shared" si="46"/>
        <v/>
      </c>
      <c r="Q1692" s="2"/>
      <c r="R1692" s="2"/>
      <c r="S1692" s="2"/>
      <c r="T1692" s="2"/>
    </row>
    <row r="1693" spans="7:20" x14ac:dyDescent="0.2">
      <c r="G1693" s="2"/>
      <c r="H1693" s="35"/>
      <c r="I1693" s="2"/>
      <c r="J1693" s="2"/>
      <c r="K1693" s="8" t="str">
        <f>IFERROR(VLOOKUP(J1693,data[],2,FALSE),"")</f>
        <v/>
      </c>
      <c r="L1693" s="2"/>
      <c r="M1693" s="2"/>
      <c r="N1693" s="2"/>
      <c r="O1693" s="2"/>
      <c r="P1693" s="8" t="str">
        <f t="shared" si="46"/>
        <v/>
      </c>
      <c r="Q1693" s="2"/>
      <c r="R1693" s="2"/>
      <c r="S1693" s="2"/>
      <c r="T1693" s="2"/>
    </row>
    <row r="1694" spans="7:20" x14ac:dyDescent="0.2">
      <c r="G1694" s="2"/>
      <c r="H1694" s="35"/>
      <c r="I1694" s="2"/>
      <c r="J1694" s="2"/>
      <c r="K1694" s="8" t="str">
        <f>IFERROR(VLOOKUP(J1694,data[],2,FALSE),"")</f>
        <v/>
      </c>
      <c r="L1694" s="2"/>
      <c r="M1694" s="2"/>
      <c r="N1694" s="2"/>
      <c r="O1694" s="2"/>
      <c r="P1694" s="8" t="str">
        <f t="shared" si="46"/>
        <v/>
      </c>
      <c r="Q1694" s="2"/>
      <c r="R1694" s="2"/>
      <c r="S1694" s="2"/>
      <c r="T1694" s="2"/>
    </row>
    <row r="1695" spans="7:20" x14ac:dyDescent="0.2">
      <c r="G1695" s="2"/>
      <c r="H1695" s="35"/>
      <c r="I1695" s="2"/>
      <c r="J1695" s="2"/>
      <c r="K1695" s="8" t="str">
        <f>IFERROR(VLOOKUP(J1695,data[],2,FALSE),"")</f>
        <v/>
      </c>
      <c r="L1695" s="2"/>
      <c r="M1695" s="2"/>
      <c r="N1695" s="2"/>
      <c r="O1695" s="2"/>
      <c r="P1695" s="8" t="str">
        <f t="shared" si="46"/>
        <v/>
      </c>
      <c r="Q1695" s="2"/>
      <c r="R1695" s="2"/>
      <c r="S1695" s="2"/>
      <c r="T1695" s="2"/>
    </row>
    <row r="1696" spans="7:20" x14ac:dyDescent="0.2">
      <c r="G1696" s="2"/>
      <c r="H1696" s="35"/>
      <c r="I1696" s="2"/>
      <c r="J1696" s="2"/>
      <c r="K1696" s="8" t="str">
        <f>IFERROR(VLOOKUP(J1696,data[],2,FALSE),"")</f>
        <v/>
      </c>
      <c r="L1696" s="2"/>
      <c r="M1696" s="2"/>
      <c r="N1696" s="2"/>
      <c r="O1696" s="2"/>
      <c r="P1696" s="8" t="str">
        <f t="shared" si="46"/>
        <v/>
      </c>
      <c r="Q1696" s="2"/>
      <c r="R1696" s="2"/>
      <c r="S1696" s="2"/>
      <c r="T1696" s="2"/>
    </row>
    <row r="1697" spans="7:20" x14ac:dyDescent="0.2">
      <c r="G1697" s="2"/>
      <c r="H1697" s="35"/>
      <c r="I1697" s="2"/>
      <c r="J1697" s="2"/>
      <c r="K1697" s="8" t="str">
        <f>IFERROR(VLOOKUP(J1697,data[],2,FALSE),"")</f>
        <v/>
      </c>
      <c r="L1697" s="2"/>
      <c r="M1697" s="2"/>
      <c r="N1697" s="2"/>
      <c r="O1697" s="2"/>
      <c r="P1697" s="8" t="str">
        <f t="shared" si="46"/>
        <v/>
      </c>
      <c r="Q1697" s="2"/>
      <c r="R1697" s="2"/>
      <c r="S1697" s="2"/>
      <c r="T1697" s="2"/>
    </row>
    <row r="1698" spans="7:20" x14ac:dyDescent="0.2">
      <c r="G1698" s="2"/>
      <c r="H1698" s="35"/>
      <c r="I1698" s="2"/>
      <c r="J1698" s="2"/>
      <c r="K1698" s="8" t="str">
        <f>IFERROR(VLOOKUP(J1698,data[],2,FALSE),"")</f>
        <v/>
      </c>
      <c r="L1698" s="2"/>
      <c r="M1698" s="2"/>
      <c r="N1698" s="2"/>
      <c r="O1698" s="2"/>
      <c r="P1698" s="8" t="str">
        <f t="shared" si="46"/>
        <v/>
      </c>
      <c r="Q1698" s="2"/>
      <c r="R1698" s="2"/>
      <c r="S1698" s="2"/>
      <c r="T1698" s="2"/>
    </row>
    <row r="1699" spans="7:20" x14ac:dyDescent="0.2">
      <c r="G1699" s="2"/>
      <c r="H1699" s="35"/>
      <c r="I1699" s="2"/>
      <c r="J1699" s="2"/>
      <c r="K1699" s="8" t="str">
        <f>IFERROR(VLOOKUP(J1699,data[],2,FALSE),"")</f>
        <v/>
      </c>
      <c r="L1699" s="2"/>
      <c r="M1699" s="2"/>
      <c r="N1699" s="2"/>
      <c r="O1699" s="2"/>
      <c r="P1699" s="8" t="str">
        <f t="shared" si="46"/>
        <v/>
      </c>
      <c r="Q1699" s="2"/>
      <c r="R1699" s="2"/>
      <c r="S1699" s="2"/>
      <c r="T1699" s="2"/>
    </row>
    <row r="1700" spans="7:20" x14ac:dyDescent="0.2">
      <c r="G1700" s="2"/>
      <c r="H1700" s="35"/>
      <c r="I1700" s="2"/>
      <c r="J1700" s="2"/>
      <c r="K1700" s="8" t="str">
        <f>IFERROR(VLOOKUP(J1700,data[],2,FALSE),"")</f>
        <v/>
      </c>
      <c r="L1700" s="2"/>
      <c r="M1700" s="2"/>
      <c r="N1700" s="2"/>
      <c r="O1700" s="2"/>
      <c r="P1700" s="8" t="str">
        <f t="shared" si="46"/>
        <v/>
      </c>
      <c r="Q1700" s="2"/>
      <c r="R1700" s="2"/>
      <c r="S1700" s="2"/>
      <c r="T1700" s="2"/>
    </row>
    <row r="1701" spans="7:20" x14ac:dyDescent="0.2">
      <c r="G1701" s="2"/>
      <c r="H1701" s="35"/>
      <c r="I1701" s="2"/>
      <c r="J1701" s="2"/>
      <c r="K1701" s="8" t="str">
        <f>IFERROR(VLOOKUP(J1701,data[],2,FALSE),"")</f>
        <v/>
      </c>
      <c r="L1701" s="2"/>
      <c r="M1701" s="2"/>
      <c r="N1701" s="2"/>
      <c r="O1701" s="2"/>
      <c r="P1701" s="8" t="str">
        <f t="shared" si="46"/>
        <v/>
      </c>
      <c r="Q1701" s="2"/>
      <c r="R1701" s="2"/>
      <c r="S1701" s="2"/>
      <c r="T1701" s="2"/>
    </row>
    <row r="1702" spans="7:20" x14ac:dyDescent="0.2">
      <c r="G1702" s="2"/>
      <c r="H1702" s="35"/>
      <c r="I1702" s="2"/>
      <c r="J1702" s="2"/>
      <c r="K1702" s="8" t="str">
        <f>IFERROR(VLOOKUP(J1702,data[],2,FALSE),"")</f>
        <v/>
      </c>
      <c r="L1702" s="2"/>
      <c r="M1702" s="2"/>
      <c r="N1702" s="2"/>
      <c r="O1702" s="2"/>
      <c r="P1702" s="8" t="str">
        <f t="shared" si="46"/>
        <v/>
      </c>
      <c r="Q1702" s="2"/>
      <c r="R1702" s="2"/>
      <c r="S1702" s="2"/>
      <c r="T1702" s="2"/>
    </row>
    <row r="1703" spans="7:20" x14ac:dyDescent="0.2">
      <c r="G1703" s="2"/>
      <c r="H1703" s="35"/>
      <c r="I1703" s="2"/>
      <c r="J1703" s="2"/>
      <c r="K1703" s="8" t="str">
        <f>IFERROR(VLOOKUP(J1703,data[],2,FALSE),"")</f>
        <v/>
      </c>
      <c r="L1703" s="2"/>
      <c r="M1703" s="2"/>
      <c r="N1703" s="2"/>
      <c r="O1703" s="2"/>
      <c r="P1703" s="8" t="str">
        <f t="shared" si="46"/>
        <v/>
      </c>
      <c r="Q1703" s="2"/>
      <c r="R1703" s="2"/>
      <c r="S1703" s="2"/>
      <c r="T1703" s="2"/>
    </row>
    <row r="1704" spans="7:20" x14ac:dyDescent="0.2">
      <c r="G1704" s="2"/>
      <c r="H1704" s="35"/>
      <c r="I1704" s="2"/>
      <c r="J1704" s="2"/>
      <c r="K1704" s="8" t="str">
        <f>IFERROR(VLOOKUP(J1704,data[],2,FALSE),"")</f>
        <v/>
      </c>
      <c r="L1704" s="2"/>
      <c r="M1704" s="2"/>
      <c r="N1704" s="2"/>
      <c r="O1704" s="2"/>
      <c r="P1704" s="8" t="str">
        <f t="shared" si="46"/>
        <v/>
      </c>
      <c r="Q1704" s="2"/>
      <c r="R1704" s="2"/>
      <c r="S1704" s="2"/>
      <c r="T1704" s="2"/>
    </row>
    <row r="1705" spans="7:20" x14ac:dyDescent="0.2">
      <c r="G1705" s="2"/>
      <c r="H1705" s="35"/>
      <c r="I1705" s="2"/>
      <c r="J1705" s="2"/>
      <c r="K1705" s="8" t="str">
        <f>IFERROR(VLOOKUP(J1705,data[],2,FALSE),"")</f>
        <v/>
      </c>
      <c r="L1705" s="2"/>
      <c r="M1705" s="2"/>
      <c r="N1705" s="2"/>
      <c r="O1705" s="2"/>
      <c r="P1705" s="8" t="str">
        <f t="shared" si="46"/>
        <v/>
      </c>
      <c r="Q1705" s="2"/>
      <c r="R1705" s="2"/>
      <c r="S1705" s="2"/>
      <c r="T1705" s="2"/>
    </row>
    <row r="1706" spans="7:20" x14ac:dyDescent="0.2">
      <c r="G1706" s="2"/>
      <c r="H1706" s="35"/>
      <c r="I1706" s="2"/>
      <c r="J1706" s="2"/>
      <c r="K1706" s="8" t="str">
        <f>IFERROR(VLOOKUP(J1706,data[],2,FALSE),"")</f>
        <v/>
      </c>
      <c r="L1706" s="2"/>
      <c r="M1706" s="2"/>
      <c r="N1706" s="2"/>
      <c r="O1706" s="2"/>
      <c r="P1706" s="8" t="str">
        <f t="shared" si="46"/>
        <v/>
      </c>
      <c r="Q1706" s="2"/>
      <c r="R1706" s="2"/>
      <c r="S1706" s="2"/>
      <c r="T1706" s="2"/>
    </row>
    <row r="1707" spans="7:20" x14ac:dyDescent="0.2">
      <c r="G1707" s="2"/>
      <c r="H1707" s="35"/>
      <c r="I1707" s="2"/>
      <c r="J1707" s="2"/>
      <c r="K1707" s="8" t="str">
        <f>IFERROR(VLOOKUP(J1707,data[],2,FALSE),"")</f>
        <v/>
      </c>
      <c r="L1707" s="2"/>
      <c r="M1707" s="2"/>
      <c r="N1707" s="2"/>
      <c r="O1707" s="2"/>
      <c r="P1707" s="8" t="str">
        <f t="shared" si="46"/>
        <v/>
      </c>
      <c r="Q1707" s="2"/>
      <c r="R1707" s="2"/>
      <c r="S1707" s="2"/>
      <c r="T1707" s="2"/>
    </row>
    <row r="1708" spans="7:20" x14ac:dyDescent="0.2">
      <c r="G1708" s="2"/>
      <c r="H1708" s="35"/>
      <c r="I1708" s="2"/>
      <c r="J1708" s="2"/>
      <c r="K1708" s="8" t="str">
        <f>IFERROR(VLOOKUP(J1708,data[],2,FALSE),"")</f>
        <v/>
      </c>
      <c r="L1708" s="2"/>
      <c r="M1708" s="2"/>
      <c r="N1708" s="2"/>
      <c r="O1708" s="2"/>
      <c r="P1708" s="8" t="str">
        <f t="shared" si="46"/>
        <v/>
      </c>
      <c r="Q1708" s="2"/>
      <c r="R1708" s="2"/>
      <c r="S1708" s="2"/>
      <c r="T1708" s="2"/>
    </row>
    <row r="1709" spans="7:20" x14ac:dyDescent="0.2">
      <c r="G1709" s="2"/>
      <c r="H1709" s="35"/>
      <c r="I1709" s="2"/>
      <c r="J1709" s="2"/>
      <c r="K1709" s="8" t="str">
        <f>IFERROR(VLOOKUP(J1709,data[],2,FALSE),"")</f>
        <v/>
      </c>
      <c r="L1709" s="2"/>
      <c r="M1709" s="2"/>
      <c r="N1709" s="2"/>
      <c r="O1709" s="2"/>
      <c r="P1709" s="8" t="str">
        <f t="shared" si="46"/>
        <v/>
      </c>
      <c r="Q1709" s="2"/>
      <c r="R1709" s="2"/>
      <c r="S1709" s="2"/>
      <c r="T1709" s="2"/>
    </row>
    <row r="1710" spans="7:20" x14ac:dyDescent="0.2">
      <c r="G1710" s="2"/>
      <c r="H1710" s="35"/>
      <c r="I1710" s="2"/>
      <c r="J1710" s="2"/>
      <c r="K1710" s="8" t="str">
        <f>IFERROR(VLOOKUP(J1710,data[],2,FALSE),"")</f>
        <v/>
      </c>
      <c r="L1710" s="2"/>
      <c r="M1710" s="2"/>
      <c r="N1710" s="2"/>
      <c r="O1710" s="2"/>
      <c r="P1710" s="8" t="str">
        <f t="shared" si="46"/>
        <v/>
      </c>
      <c r="Q1710" s="2"/>
      <c r="R1710" s="2"/>
      <c r="S1710" s="2"/>
      <c r="T1710" s="2"/>
    </row>
    <row r="1711" spans="7:20" x14ac:dyDescent="0.2">
      <c r="G1711" s="2"/>
      <c r="H1711" s="35"/>
      <c r="I1711" s="2"/>
      <c r="J1711" s="2"/>
      <c r="K1711" s="8" t="str">
        <f>IFERROR(VLOOKUP(J1711,data[],2,FALSE),"")</f>
        <v/>
      </c>
      <c r="L1711" s="2"/>
      <c r="M1711" s="2"/>
      <c r="N1711" s="2"/>
      <c r="O1711" s="2"/>
      <c r="P1711" s="8" t="str">
        <f t="shared" si="46"/>
        <v/>
      </c>
      <c r="Q1711" s="2"/>
      <c r="R1711" s="2"/>
      <c r="S1711" s="2"/>
      <c r="T1711" s="2"/>
    </row>
    <row r="1712" spans="7:20" x14ac:dyDescent="0.2">
      <c r="G1712" s="2"/>
      <c r="H1712" s="35"/>
      <c r="I1712" s="2"/>
      <c r="J1712" s="2"/>
      <c r="K1712" s="8" t="str">
        <f>IFERROR(VLOOKUP(J1712,data[],2,FALSE),"")</f>
        <v/>
      </c>
      <c r="L1712" s="2"/>
      <c r="M1712" s="2"/>
      <c r="N1712" s="2"/>
      <c r="O1712" s="2"/>
      <c r="P1712" s="8" t="str">
        <f t="shared" si="46"/>
        <v/>
      </c>
      <c r="Q1712" s="2"/>
      <c r="R1712" s="2"/>
      <c r="S1712" s="2"/>
      <c r="T1712" s="2"/>
    </row>
    <row r="1713" spans="7:20" x14ac:dyDescent="0.2">
      <c r="G1713" s="2"/>
      <c r="H1713" s="35"/>
      <c r="I1713" s="2"/>
      <c r="J1713" s="2"/>
      <c r="K1713" s="8" t="str">
        <f>IFERROR(VLOOKUP(J1713,data[],2,FALSE),"")</f>
        <v/>
      </c>
      <c r="L1713" s="2"/>
      <c r="M1713" s="2"/>
      <c r="N1713" s="2"/>
      <c r="O1713" s="2"/>
      <c r="P1713" s="8" t="str">
        <f t="shared" si="46"/>
        <v/>
      </c>
      <c r="Q1713" s="2"/>
      <c r="R1713" s="2"/>
      <c r="S1713" s="2"/>
      <c r="T1713" s="2"/>
    </row>
    <row r="1714" spans="7:20" x14ac:dyDescent="0.2">
      <c r="G1714" s="2"/>
      <c r="H1714" s="35"/>
      <c r="I1714" s="2"/>
      <c r="J1714" s="2"/>
      <c r="K1714" s="8" t="str">
        <f>IFERROR(VLOOKUP(J1714,data[],2,FALSE),"")</f>
        <v/>
      </c>
      <c r="L1714" s="2"/>
      <c r="M1714" s="2"/>
      <c r="N1714" s="2"/>
      <c r="O1714" s="2"/>
      <c r="P1714" s="8" t="str">
        <f t="shared" si="46"/>
        <v/>
      </c>
      <c r="Q1714" s="2"/>
      <c r="R1714" s="2"/>
      <c r="S1714" s="2"/>
      <c r="T1714" s="2"/>
    </row>
    <row r="1715" spans="7:20" x14ac:dyDescent="0.2">
      <c r="G1715" s="2"/>
      <c r="H1715" s="35"/>
      <c r="I1715" s="2"/>
      <c r="J1715" s="2"/>
      <c r="K1715" s="8" t="str">
        <f>IFERROR(VLOOKUP(J1715,data[],2,FALSE),"")</f>
        <v/>
      </c>
      <c r="L1715" s="2"/>
      <c r="M1715" s="2"/>
      <c r="N1715" s="2"/>
      <c r="O1715" s="2"/>
      <c r="P1715" s="8" t="str">
        <f t="shared" si="46"/>
        <v/>
      </c>
      <c r="Q1715" s="2"/>
      <c r="R1715" s="2"/>
      <c r="S1715" s="2"/>
      <c r="T1715" s="2"/>
    </row>
    <row r="1716" spans="7:20" x14ac:dyDescent="0.2">
      <c r="G1716" s="2"/>
      <c r="H1716" s="35"/>
      <c r="I1716" s="2"/>
      <c r="J1716" s="2"/>
      <c r="K1716" s="8" t="str">
        <f>IFERROR(VLOOKUP(J1716,data[],2,FALSE),"")</f>
        <v/>
      </c>
      <c r="L1716" s="2"/>
      <c r="M1716" s="2"/>
      <c r="N1716" s="2"/>
      <c r="O1716" s="2"/>
      <c r="P1716" s="8" t="str">
        <f t="shared" si="46"/>
        <v/>
      </c>
      <c r="Q1716" s="2"/>
      <c r="R1716" s="2"/>
      <c r="S1716" s="2"/>
      <c r="T1716" s="2"/>
    </row>
    <row r="1717" spans="7:20" x14ac:dyDescent="0.2">
      <c r="G1717" s="2"/>
      <c r="H1717" s="35"/>
      <c r="I1717" s="2"/>
      <c r="J1717" s="2"/>
      <c r="K1717" s="8" t="str">
        <f>IFERROR(VLOOKUP(J1717,data[],2,FALSE),"")</f>
        <v/>
      </c>
      <c r="L1717" s="2"/>
      <c r="M1717" s="2"/>
      <c r="N1717" s="2"/>
      <c r="O1717" s="2"/>
      <c r="P1717" s="8" t="str">
        <f t="shared" si="46"/>
        <v/>
      </c>
      <c r="Q1717" s="2"/>
      <c r="R1717" s="2"/>
      <c r="S1717" s="2"/>
      <c r="T1717" s="2"/>
    </row>
    <row r="1718" spans="7:20" x14ac:dyDescent="0.2">
      <c r="G1718" s="2"/>
      <c r="H1718" s="35"/>
      <c r="I1718" s="2"/>
      <c r="J1718" s="2"/>
      <c r="K1718" s="8" t="str">
        <f>IFERROR(VLOOKUP(J1718,data[],2,FALSE),"")</f>
        <v/>
      </c>
      <c r="L1718" s="2"/>
      <c r="M1718" s="2"/>
      <c r="N1718" s="2"/>
      <c r="O1718" s="2"/>
      <c r="P1718" s="8" t="str">
        <f t="shared" si="46"/>
        <v/>
      </c>
      <c r="Q1718" s="2"/>
      <c r="R1718" s="2"/>
      <c r="S1718" s="2"/>
      <c r="T1718" s="2"/>
    </row>
    <row r="1719" spans="7:20" x14ac:dyDescent="0.2">
      <c r="G1719" s="2"/>
      <c r="H1719" s="35"/>
      <c r="I1719" s="2"/>
      <c r="J1719" s="2"/>
      <c r="K1719" s="8" t="str">
        <f>IFERROR(VLOOKUP(J1719,data[],2,FALSE),"")</f>
        <v/>
      </c>
      <c r="L1719" s="2"/>
      <c r="M1719" s="2"/>
      <c r="N1719" s="2"/>
      <c r="O1719" s="2"/>
      <c r="P1719" s="8" t="str">
        <f t="shared" si="46"/>
        <v/>
      </c>
      <c r="Q1719" s="2"/>
      <c r="R1719" s="2"/>
      <c r="S1719" s="2"/>
      <c r="T1719" s="2"/>
    </row>
    <row r="1720" spans="7:20" x14ac:dyDescent="0.2">
      <c r="G1720" s="2"/>
      <c r="H1720" s="35"/>
      <c r="I1720" s="2"/>
      <c r="J1720" s="2"/>
      <c r="K1720" s="8" t="str">
        <f>IFERROR(VLOOKUP(J1720,data[],2,FALSE),"")</f>
        <v/>
      </c>
      <c r="L1720" s="2"/>
      <c r="M1720" s="2"/>
      <c r="N1720" s="2"/>
      <c r="O1720" s="2"/>
      <c r="P1720" s="8" t="str">
        <f t="shared" si="46"/>
        <v/>
      </c>
      <c r="Q1720" s="2"/>
      <c r="R1720" s="2"/>
      <c r="S1720" s="2"/>
      <c r="T1720" s="2"/>
    </row>
    <row r="1721" spans="7:20" x14ac:dyDescent="0.2">
      <c r="G1721" s="2"/>
      <c r="H1721" s="35"/>
      <c r="I1721" s="2"/>
      <c r="J1721" s="2"/>
      <c r="K1721" s="8" t="str">
        <f>IFERROR(VLOOKUP(J1721,data[],2,FALSE),"")</f>
        <v/>
      </c>
      <c r="L1721" s="2"/>
      <c r="M1721" s="2"/>
      <c r="N1721" s="2"/>
      <c r="O1721" s="2"/>
      <c r="P1721" s="8" t="str">
        <f t="shared" si="46"/>
        <v/>
      </c>
      <c r="Q1721" s="2"/>
      <c r="R1721" s="2"/>
      <c r="S1721" s="2"/>
      <c r="T1721" s="2"/>
    </row>
    <row r="1722" spans="7:20" x14ac:dyDescent="0.2">
      <c r="G1722" s="2"/>
      <c r="H1722" s="35"/>
      <c r="I1722" s="2"/>
      <c r="J1722" s="2"/>
      <c r="K1722" s="8" t="str">
        <f>IFERROR(VLOOKUP(J1722,data[],2,FALSE),"")</f>
        <v/>
      </c>
      <c r="L1722" s="2"/>
      <c r="M1722" s="2"/>
      <c r="N1722" s="2"/>
      <c r="O1722" s="2"/>
      <c r="P1722" s="8" t="str">
        <f t="shared" si="46"/>
        <v/>
      </c>
      <c r="Q1722" s="2"/>
      <c r="R1722" s="2"/>
      <c r="S1722" s="2"/>
      <c r="T1722" s="2"/>
    </row>
    <row r="1723" spans="7:20" x14ac:dyDescent="0.2">
      <c r="G1723" s="2"/>
      <c r="H1723" s="35"/>
      <c r="I1723" s="2"/>
      <c r="J1723" s="2"/>
      <c r="K1723" s="8" t="str">
        <f>IFERROR(VLOOKUP(J1723,data[],2,FALSE),"")</f>
        <v/>
      </c>
      <c r="L1723" s="2"/>
      <c r="M1723" s="2"/>
      <c r="N1723" s="2"/>
      <c r="O1723" s="2"/>
      <c r="P1723" s="8" t="str">
        <f t="shared" si="46"/>
        <v/>
      </c>
      <c r="Q1723" s="2"/>
      <c r="R1723" s="2"/>
      <c r="S1723" s="2"/>
      <c r="T1723" s="2"/>
    </row>
    <row r="1724" spans="7:20" x14ac:dyDescent="0.2">
      <c r="G1724" s="2"/>
      <c r="H1724" s="35"/>
      <c r="I1724" s="2"/>
      <c r="J1724" s="2"/>
      <c r="K1724" s="8" t="str">
        <f>IFERROR(VLOOKUP(J1724,data[],2,FALSE),"")</f>
        <v/>
      </c>
      <c r="L1724" s="2"/>
      <c r="M1724" s="2"/>
      <c r="N1724" s="2"/>
      <c r="O1724" s="2"/>
      <c r="P1724" s="8" t="str">
        <f t="shared" si="46"/>
        <v/>
      </c>
      <c r="Q1724" s="2"/>
      <c r="R1724" s="2"/>
      <c r="S1724" s="2"/>
      <c r="T1724" s="2"/>
    </row>
    <row r="1725" spans="7:20" x14ac:dyDescent="0.2">
      <c r="G1725" s="2"/>
      <c r="H1725" s="35"/>
      <c r="I1725" s="2"/>
      <c r="J1725" s="2"/>
      <c r="K1725" s="8" t="str">
        <f>IFERROR(VLOOKUP(J1725,data[],2,FALSE),"")</f>
        <v/>
      </c>
      <c r="L1725" s="2"/>
      <c r="M1725" s="2"/>
      <c r="N1725" s="2"/>
      <c r="O1725" s="2"/>
      <c r="P1725" s="8" t="str">
        <f t="shared" si="46"/>
        <v/>
      </c>
      <c r="Q1725" s="2"/>
      <c r="R1725" s="2"/>
      <c r="S1725" s="2"/>
      <c r="T1725" s="2"/>
    </row>
    <row r="1726" spans="7:20" x14ac:dyDescent="0.2">
      <c r="G1726" s="2"/>
      <c r="H1726" s="35"/>
      <c r="I1726" s="2"/>
      <c r="J1726" s="2"/>
      <c r="K1726" s="8" t="str">
        <f>IFERROR(VLOOKUP(J1726,data[],2,FALSE),"")</f>
        <v/>
      </c>
      <c r="L1726" s="2"/>
      <c r="M1726" s="2"/>
      <c r="N1726" s="2"/>
      <c r="O1726" s="2"/>
      <c r="P1726" s="8" t="str">
        <f t="shared" si="46"/>
        <v/>
      </c>
      <c r="Q1726" s="2"/>
      <c r="R1726" s="2"/>
      <c r="S1726" s="2"/>
      <c r="T1726" s="2"/>
    </row>
    <row r="1727" spans="7:20" x14ac:dyDescent="0.2">
      <c r="G1727" s="2"/>
      <c r="H1727" s="35"/>
      <c r="I1727" s="2"/>
      <c r="J1727" s="2"/>
      <c r="K1727" s="8" t="str">
        <f>IFERROR(VLOOKUP(J1727,data[],2,FALSE),"")</f>
        <v/>
      </c>
      <c r="L1727" s="2"/>
      <c r="M1727" s="2"/>
      <c r="N1727" s="2"/>
      <c r="O1727" s="2"/>
      <c r="P1727" s="8" t="str">
        <f t="shared" si="46"/>
        <v/>
      </c>
      <c r="Q1727" s="2"/>
      <c r="R1727" s="2"/>
      <c r="S1727" s="2"/>
      <c r="T1727" s="2"/>
    </row>
    <row r="1728" spans="7:20" x14ac:dyDescent="0.2">
      <c r="G1728" s="2"/>
      <c r="H1728" s="35"/>
      <c r="I1728" s="2"/>
      <c r="J1728" s="2"/>
      <c r="K1728" s="8" t="str">
        <f>IFERROR(VLOOKUP(J1728,data[],2,FALSE),"")</f>
        <v/>
      </c>
      <c r="L1728" s="2"/>
      <c r="M1728" s="2"/>
      <c r="N1728" s="2"/>
      <c r="O1728" s="2"/>
      <c r="P1728" s="8" t="str">
        <f t="shared" si="46"/>
        <v/>
      </c>
      <c r="Q1728" s="2"/>
      <c r="R1728" s="2"/>
      <c r="S1728" s="2"/>
      <c r="T1728" s="2"/>
    </row>
    <row r="1729" spans="7:20" x14ac:dyDescent="0.2">
      <c r="G1729" s="2"/>
      <c r="H1729" s="35"/>
      <c r="I1729" s="2"/>
      <c r="J1729" s="2"/>
      <c r="K1729" s="8" t="str">
        <f>IFERROR(VLOOKUP(J1729,data[],2,FALSE),"")</f>
        <v/>
      </c>
      <c r="L1729" s="2"/>
      <c r="M1729" s="2"/>
      <c r="N1729" s="2"/>
      <c r="O1729" s="2"/>
      <c r="P1729" s="8" t="str">
        <f t="shared" si="46"/>
        <v/>
      </c>
      <c r="Q1729" s="2"/>
      <c r="R1729" s="2"/>
      <c r="S1729" s="2"/>
      <c r="T1729" s="2"/>
    </row>
    <row r="1730" spans="7:20" x14ac:dyDescent="0.2">
      <c r="G1730" s="2"/>
      <c r="H1730" s="35"/>
      <c r="I1730" s="2"/>
      <c r="J1730" s="2"/>
      <c r="K1730" s="8" t="str">
        <f>IFERROR(VLOOKUP(J1730,data[],2,FALSE),"")</f>
        <v/>
      </c>
      <c r="L1730" s="2"/>
      <c r="M1730" s="2"/>
      <c r="N1730" s="2"/>
      <c r="O1730" s="2"/>
      <c r="P1730" s="8" t="str">
        <f t="shared" si="46"/>
        <v/>
      </c>
      <c r="Q1730" s="2"/>
      <c r="R1730" s="2"/>
      <c r="S1730" s="2"/>
      <c r="T1730" s="2"/>
    </row>
    <row r="1731" spans="7:20" x14ac:dyDescent="0.2">
      <c r="G1731" s="2"/>
      <c r="H1731" s="35"/>
      <c r="I1731" s="2"/>
      <c r="J1731" s="2"/>
      <c r="K1731" s="8" t="str">
        <f>IFERROR(VLOOKUP(J1731,data[],2,FALSE),"")</f>
        <v/>
      </c>
      <c r="L1731" s="2"/>
      <c r="M1731" s="2"/>
      <c r="N1731" s="2"/>
      <c r="O1731" s="2"/>
      <c r="P1731" s="8" t="str">
        <f t="shared" si="46"/>
        <v/>
      </c>
      <c r="Q1731" s="2"/>
      <c r="R1731" s="2"/>
      <c r="S1731" s="2"/>
      <c r="T1731" s="2"/>
    </row>
    <row r="1732" spans="7:20" x14ac:dyDescent="0.2">
      <c r="G1732" s="2"/>
      <c r="H1732" s="35"/>
      <c r="I1732" s="2"/>
      <c r="J1732" s="2"/>
      <c r="K1732" s="8" t="str">
        <f>IFERROR(VLOOKUP(J1732,data[],2,FALSE),"")</f>
        <v/>
      </c>
      <c r="L1732" s="2"/>
      <c r="M1732" s="2"/>
      <c r="N1732" s="2"/>
      <c r="O1732" s="2"/>
      <c r="P1732" s="8" t="str">
        <f t="shared" ref="P1732:P1795" si="47">IF(J1732="","",SUM(L1732:N1732)*(O1732)+(Q1732-R1732))</f>
        <v/>
      </c>
      <c r="Q1732" s="2"/>
      <c r="R1732" s="2"/>
      <c r="S1732" s="2"/>
      <c r="T1732" s="2"/>
    </row>
    <row r="1733" spans="7:20" x14ac:dyDescent="0.2">
      <c r="G1733" s="2"/>
      <c r="H1733" s="35"/>
      <c r="I1733" s="2"/>
      <c r="J1733" s="2"/>
      <c r="K1733" s="8" t="str">
        <f>IFERROR(VLOOKUP(J1733,data[],2,FALSE),"")</f>
        <v/>
      </c>
      <c r="L1733" s="2"/>
      <c r="M1733" s="2"/>
      <c r="N1733" s="2"/>
      <c r="O1733" s="2"/>
      <c r="P1733" s="8" t="str">
        <f t="shared" si="47"/>
        <v/>
      </c>
      <c r="Q1733" s="2"/>
      <c r="R1733" s="2"/>
      <c r="S1733" s="2"/>
      <c r="T1733" s="2"/>
    </row>
    <row r="1734" spans="7:20" x14ac:dyDescent="0.2">
      <c r="G1734" s="2"/>
      <c r="H1734" s="35"/>
      <c r="I1734" s="2"/>
      <c r="J1734" s="2"/>
      <c r="K1734" s="8" t="str">
        <f>IFERROR(VLOOKUP(J1734,data[],2,FALSE),"")</f>
        <v/>
      </c>
      <c r="L1734" s="2"/>
      <c r="M1734" s="2"/>
      <c r="N1734" s="2"/>
      <c r="O1734" s="2"/>
      <c r="P1734" s="8" t="str">
        <f t="shared" si="47"/>
        <v/>
      </c>
      <c r="Q1734" s="2"/>
      <c r="R1734" s="2"/>
      <c r="S1734" s="2"/>
      <c r="T1734" s="2"/>
    </row>
    <row r="1735" spans="7:20" x14ac:dyDescent="0.2">
      <c r="G1735" s="2"/>
      <c r="H1735" s="35"/>
      <c r="I1735" s="2"/>
      <c r="J1735" s="2"/>
      <c r="K1735" s="8" t="str">
        <f>IFERROR(VLOOKUP(J1735,data[],2,FALSE),"")</f>
        <v/>
      </c>
      <c r="L1735" s="2"/>
      <c r="M1735" s="2"/>
      <c r="N1735" s="2"/>
      <c r="O1735" s="2"/>
      <c r="P1735" s="8" t="str">
        <f t="shared" si="47"/>
        <v/>
      </c>
      <c r="Q1735" s="2"/>
      <c r="R1735" s="2"/>
      <c r="S1735" s="2"/>
      <c r="T1735" s="2"/>
    </row>
    <row r="1736" spans="7:20" x14ac:dyDescent="0.2">
      <c r="G1736" s="2"/>
      <c r="H1736" s="35"/>
      <c r="I1736" s="2"/>
      <c r="J1736" s="2"/>
      <c r="K1736" s="8" t="str">
        <f>IFERROR(VLOOKUP(J1736,data[],2,FALSE),"")</f>
        <v/>
      </c>
      <c r="L1736" s="2"/>
      <c r="M1736" s="2"/>
      <c r="N1736" s="2"/>
      <c r="O1736" s="2"/>
      <c r="P1736" s="8" t="str">
        <f t="shared" si="47"/>
        <v/>
      </c>
      <c r="Q1736" s="2"/>
      <c r="R1736" s="2"/>
      <c r="S1736" s="2"/>
      <c r="T1736" s="2"/>
    </row>
    <row r="1737" spans="7:20" x14ac:dyDescent="0.2">
      <c r="G1737" s="2"/>
      <c r="H1737" s="35"/>
      <c r="I1737" s="2"/>
      <c r="J1737" s="2"/>
      <c r="K1737" s="8" t="str">
        <f>IFERROR(VLOOKUP(J1737,data[],2,FALSE),"")</f>
        <v/>
      </c>
      <c r="L1737" s="2"/>
      <c r="M1737" s="2"/>
      <c r="N1737" s="2"/>
      <c r="O1737" s="2"/>
      <c r="P1737" s="8" t="str">
        <f t="shared" si="47"/>
        <v/>
      </c>
      <c r="Q1737" s="2"/>
      <c r="R1737" s="2"/>
      <c r="S1737" s="2"/>
      <c r="T1737" s="2"/>
    </row>
    <row r="1738" spans="7:20" x14ac:dyDescent="0.2">
      <c r="G1738" s="2"/>
      <c r="H1738" s="35"/>
      <c r="I1738" s="2"/>
      <c r="J1738" s="2"/>
      <c r="K1738" s="8" t="str">
        <f>IFERROR(VLOOKUP(J1738,data[],2,FALSE),"")</f>
        <v/>
      </c>
      <c r="L1738" s="2"/>
      <c r="M1738" s="2"/>
      <c r="N1738" s="2"/>
      <c r="O1738" s="2"/>
      <c r="P1738" s="8" t="str">
        <f t="shared" si="47"/>
        <v/>
      </c>
      <c r="Q1738" s="2"/>
      <c r="R1738" s="2"/>
      <c r="S1738" s="2"/>
      <c r="T1738" s="2"/>
    </row>
    <row r="1739" spans="7:20" x14ac:dyDescent="0.2">
      <c r="G1739" s="2"/>
      <c r="H1739" s="35"/>
      <c r="I1739" s="2"/>
      <c r="J1739" s="2"/>
      <c r="K1739" s="8" t="str">
        <f>IFERROR(VLOOKUP(J1739,data[],2,FALSE),"")</f>
        <v/>
      </c>
      <c r="L1739" s="2"/>
      <c r="M1739" s="2"/>
      <c r="N1739" s="2"/>
      <c r="O1739" s="2"/>
      <c r="P1739" s="8" t="str">
        <f t="shared" si="47"/>
        <v/>
      </c>
      <c r="Q1739" s="2"/>
      <c r="R1739" s="2"/>
      <c r="S1739" s="2"/>
      <c r="T1739" s="2"/>
    </row>
    <row r="1740" spans="7:20" x14ac:dyDescent="0.2">
      <c r="G1740" s="2"/>
      <c r="H1740" s="35"/>
      <c r="I1740" s="2"/>
      <c r="J1740" s="2"/>
      <c r="K1740" s="8" t="str">
        <f>IFERROR(VLOOKUP(J1740,data[],2,FALSE),"")</f>
        <v/>
      </c>
      <c r="L1740" s="2"/>
      <c r="M1740" s="2"/>
      <c r="N1740" s="2"/>
      <c r="O1740" s="2"/>
      <c r="P1740" s="8" t="str">
        <f t="shared" si="47"/>
        <v/>
      </c>
      <c r="Q1740" s="2"/>
      <c r="R1740" s="2"/>
      <c r="S1740" s="2"/>
      <c r="T1740" s="2"/>
    </row>
    <row r="1741" spans="7:20" x14ac:dyDescent="0.2">
      <c r="G1741" s="2"/>
      <c r="H1741" s="35"/>
      <c r="I1741" s="2"/>
      <c r="J1741" s="2"/>
      <c r="K1741" s="8" t="str">
        <f>IFERROR(VLOOKUP(J1741,data[],2,FALSE),"")</f>
        <v/>
      </c>
      <c r="L1741" s="2"/>
      <c r="M1741" s="2"/>
      <c r="N1741" s="2"/>
      <c r="O1741" s="2"/>
      <c r="P1741" s="8" t="str">
        <f t="shared" si="47"/>
        <v/>
      </c>
      <c r="Q1741" s="2"/>
      <c r="R1741" s="2"/>
      <c r="S1741" s="2"/>
      <c r="T1741" s="2"/>
    </row>
    <row r="1742" spans="7:20" x14ac:dyDescent="0.2">
      <c r="G1742" s="2"/>
      <c r="H1742" s="35"/>
      <c r="I1742" s="2"/>
      <c r="J1742" s="2"/>
      <c r="K1742" s="8" t="str">
        <f>IFERROR(VLOOKUP(J1742,data[],2,FALSE),"")</f>
        <v/>
      </c>
      <c r="L1742" s="2"/>
      <c r="M1742" s="2"/>
      <c r="N1742" s="2"/>
      <c r="O1742" s="2"/>
      <c r="P1742" s="8" t="str">
        <f t="shared" si="47"/>
        <v/>
      </c>
      <c r="Q1742" s="2"/>
      <c r="R1742" s="2"/>
      <c r="S1742" s="2"/>
      <c r="T1742" s="2"/>
    </row>
    <row r="1743" spans="7:20" x14ac:dyDescent="0.2">
      <c r="G1743" s="2"/>
      <c r="H1743" s="35"/>
      <c r="I1743" s="2"/>
      <c r="J1743" s="2"/>
      <c r="K1743" s="8" t="str">
        <f>IFERROR(VLOOKUP(J1743,data[],2,FALSE),"")</f>
        <v/>
      </c>
      <c r="L1743" s="2"/>
      <c r="M1743" s="2"/>
      <c r="N1743" s="2"/>
      <c r="O1743" s="2"/>
      <c r="P1743" s="8" t="str">
        <f t="shared" si="47"/>
        <v/>
      </c>
      <c r="Q1743" s="2"/>
      <c r="R1743" s="2"/>
      <c r="S1743" s="2"/>
      <c r="T1743" s="2"/>
    </row>
    <row r="1744" spans="7:20" x14ac:dyDescent="0.2">
      <c r="G1744" s="2"/>
      <c r="H1744" s="35"/>
      <c r="I1744" s="2"/>
      <c r="J1744" s="2"/>
      <c r="K1744" s="8" t="str">
        <f>IFERROR(VLOOKUP(J1744,data[],2,FALSE),"")</f>
        <v/>
      </c>
      <c r="L1744" s="2"/>
      <c r="M1744" s="2"/>
      <c r="N1744" s="2"/>
      <c r="O1744" s="2"/>
      <c r="P1744" s="8" t="str">
        <f t="shared" si="47"/>
        <v/>
      </c>
      <c r="Q1744" s="2"/>
      <c r="R1744" s="2"/>
      <c r="S1744" s="2"/>
      <c r="T1744" s="2"/>
    </row>
    <row r="1745" spans="7:20" x14ac:dyDescent="0.2">
      <c r="G1745" s="2"/>
      <c r="H1745" s="35"/>
      <c r="I1745" s="2"/>
      <c r="J1745" s="2"/>
      <c r="K1745" s="8" t="str">
        <f>IFERROR(VLOOKUP(J1745,data[],2,FALSE),"")</f>
        <v/>
      </c>
      <c r="L1745" s="2"/>
      <c r="M1745" s="2"/>
      <c r="N1745" s="2"/>
      <c r="O1745" s="2"/>
      <c r="P1745" s="8" t="str">
        <f t="shared" si="47"/>
        <v/>
      </c>
      <c r="Q1745" s="2"/>
      <c r="R1745" s="2"/>
      <c r="S1745" s="2"/>
      <c r="T1745" s="2"/>
    </row>
    <row r="1746" spans="7:20" x14ac:dyDescent="0.2">
      <c r="G1746" s="2"/>
      <c r="H1746" s="35"/>
      <c r="I1746" s="2"/>
      <c r="J1746" s="2"/>
      <c r="K1746" s="8" t="str">
        <f>IFERROR(VLOOKUP(J1746,data[],2,FALSE),"")</f>
        <v/>
      </c>
      <c r="L1746" s="2"/>
      <c r="M1746" s="2"/>
      <c r="N1746" s="2"/>
      <c r="O1746" s="2"/>
      <c r="P1746" s="8" t="str">
        <f t="shared" si="47"/>
        <v/>
      </c>
      <c r="Q1746" s="2"/>
      <c r="R1746" s="2"/>
      <c r="S1746" s="2"/>
      <c r="T1746" s="2"/>
    </row>
    <row r="1747" spans="7:20" x14ac:dyDescent="0.2">
      <c r="G1747" s="2"/>
      <c r="H1747" s="35"/>
      <c r="I1747" s="2"/>
      <c r="J1747" s="2"/>
      <c r="K1747" s="8" t="str">
        <f>IFERROR(VLOOKUP(J1747,data[],2,FALSE),"")</f>
        <v/>
      </c>
      <c r="L1747" s="2"/>
      <c r="M1747" s="2"/>
      <c r="N1747" s="2"/>
      <c r="O1747" s="2"/>
      <c r="P1747" s="8" t="str">
        <f t="shared" si="47"/>
        <v/>
      </c>
      <c r="Q1747" s="2"/>
      <c r="R1747" s="2"/>
      <c r="S1747" s="2"/>
      <c r="T1747" s="2"/>
    </row>
    <row r="1748" spans="7:20" x14ac:dyDescent="0.2">
      <c r="G1748" s="2"/>
      <c r="H1748" s="35"/>
      <c r="I1748" s="2"/>
      <c r="J1748" s="2"/>
      <c r="K1748" s="8" t="str">
        <f>IFERROR(VLOOKUP(J1748,data[],2,FALSE),"")</f>
        <v/>
      </c>
      <c r="L1748" s="2"/>
      <c r="M1748" s="2"/>
      <c r="N1748" s="2"/>
      <c r="O1748" s="2"/>
      <c r="P1748" s="8" t="str">
        <f t="shared" si="47"/>
        <v/>
      </c>
      <c r="Q1748" s="2"/>
      <c r="R1748" s="2"/>
      <c r="S1748" s="2"/>
      <c r="T1748" s="2"/>
    </row>
    <row r="1749" spans="7:20" x14ac:dyDescent="0.2">
      <c r="G1749" s="2"/>
      <c r="H1749" s="35"/>
      <c r="I1749" s="2"/>
      <c r="J1749" s="2"/>
      <c r="K1749" s="8" t="str">
        <f>IFERROR(VLOOKUP(J1749,data[],2,FALSE),"")</f>
        <v/>
      </c>
      <c r="L1749" s="2"/>
      <c r="M1749" s="2"/>
      <c r="N1749" s="2"/>
      <c r="O1749" s="2"/>
      <c r="P1749" s="8" t="str">
        <f t="shared" si="47"/>
        <v/>
      </c>
      <c r="Q1749" s="2"/>
      <c r="R1749" s="2"/>
      <c r="S1749" s="2"/>
      <c r="T1749" s="2"/>
    </row>
    <row r="1750" spans="7:20" x14ac:dyDescent="0.2">
      <c r="G1750" s="2"/>
      <c r="H1750" s="35"/>
      <c r="I1750" s="2"/>
      <c r="J1750" s="2"/>
      <c r="K1750" s="8" t="str">
        <f>IFERROR(VLOOKUP(J1750,data[],2,FALSE),"")</f>
        <v/>
      </c>
      <c r="L1750" s="2"/>
      <c r="M1750" s="2"/>
      <c r="N1750" s="2"/>
      <c r="O1750" s="2"/>
      <c r="P1750" s="8" t="str">
        <f t="shared" si="47"/>
        <v/>
      </c>
      <c r="Q1750" s="2"/>
      <c r="R1750" s="2"/>
      <c r="S1750" s="2"/>
      <c r="T1750" s="2"/>
    </row>
    <row r="1751" spans="7:20" x14ac:dyDescent="0.2">
      <c r="G1751" s="2"/>
      <c r="H1751" s="35"/>
      <c r="I1751" s="2"/>
      <c r="J1751" s="2"/>
      <c r="K1751" s="8" t="str">
        <f>IFERROR(VLOOKUP(J1751,data[],2,FALSE),"")</f>
        <v/>
      </c>
      <c r="L1751" s="2"/>
      <c r="M1751" s="2"/>
      <c r="N1751" s="2"/>
      <c r="O1751" s="2"/>
      <c r="P1751" s="8" t="str">
        <f t="shared" si="47"/>
        <v/>
      </c>
      <c r="Q1751" s="2"/>
      <c r="R1751" s="2"/>
      <c r="S1751" s="2"/>
      <c r="T1751" s="2"/>
    </row>
    <row r="1752" spans="7:20" x14ac:dyDescent="0.2">
      <c r="G1752" s="2"/>
      <c r="H1752" s="35"/>
      <c r="I1752" s="2"/>
      <c r="J1752" s="2"/>
      <c r="K1752" s="8" t="str">
        <f>IFERROR(VLOOKUP(J1752,data[],2,FALSE),"")</f>
        <v/>
      </c>
      <c r="L1752" s="2"/>
      <c r="M1752" s="2"/>
      <c r="N1752" s="2"/>
      <c r="O1752" s="2"/>
      <c r="P1752" s="8" t="str">
        <f t="shared" si="47"/>
        <v/>
      </c>
      <c r="Q1752" s="2"/>
      <c r="R1752" s="2"/>
      <c r="S1752" s="2"/>
      <c r="T1752" s="2"/>
    </row>
    <row r="1753" spans="7:20" x14ac:dyDescent="0.2">
      <c r="G1753" s="2"/>
      <c r="H1753" s="35"/>
      <c r="I1753" s="2"/>
      <c r="J1753" s="2"/>
      <c r="K1753" s="8" t="str">
        <f>IFERROR(VLOOKUP(J1753,data[],2,FALSE),"")</f>
        <v/>
      </c>
      <c r="L1753" s="2"/>
      <c r="M1753" s="2"/>
      <c r="N1753" s="2"/>
      <c r="O1753" s="2"/>
      <c r="P1753" s="8" t="str">
        <f t="shared" si="47"/>
        <v/>
      </c>
      <c r="Q1753" s="2"/>
      <c r="R1753" s="2"/>
      <c r="S1753" s="2"/>
      <c r="T1753" s="2"/>
    </row>
    <row r="1754" spans="7:20" x14ac:dyDescent="0.2">
      <c r="G1754" s="2"/>
      <c r="H1754" s="35"/>
      <c r="I1754" s="2"/>
      <c r="J1754" s="2"/>
      <c r="K1754" s="8" t="str">
        <f>IFERROR(VLOOKUP(J1754,data[],2,FALSE),"")</f>
        <v/>
      </c>
      <c r="L1754" s="2"/>
      <c r="M1754" s="2"/>
      <c r="N1754" s="2"/>
      <c r="O1754" s="2"/>
      <c r="P1754" s="8" t="str">
        <f t="shared" si="47"/>
        <v/>
      </c>
      <c r="Q1754" s="2"/>
      <c r="R1754" s="2"/>
      <c r="S1754" s="2"/>
      <c r="T1754" s="2"/>
    </row>
    <row r="1755" spans="7:20" x14ac:dyDescent="0.2">
      <c r="G1755" s="2"/>
      <c r="H1755" s="35"/>
      <c r="I1755" s="2"/>
      <c r="J1755" s="2"/>
      <c r="K1755" s="8" t="str">
        <f>IFERROR(VLOOKUP(J1755,data[],2,FALSE),"")</f>
        <v/>
      </c>
      <c r="L1755" s="2"/>
      <c r="M1755" s="2"/>
      <c r="N1755" s="2"/>
      <c r="O1755" s="2"/>
      <c r="P1755" s="8" t="str">
        <f t="shared" si="47"/>
        <v/>
      </c>
      <c r="Q1755" s="2"/>
      <c r="R1755" s="2"/>
      <c r="S1755" s="2"/>
      <c r="T1755" s="2"/>
    </row>
    <row r="1756" spans="7:20" x14ac:dyDescent="0.2">
      <c r="G1756" s="2"/>
      <c r="H1756" s="35"/>
      <c r="I1756" s="2"/>
      <c r="J1756" s="2"/>
      <c r="K1756" s="8" t="str">
        <f>IFERROR(VLOOKUP(J1756,data[],2,FALSE),"")</f>
        <v/>
      </c>
      <c r="L1756" s="2"/>
      <c r="M1756" s="2"/>
      <c r="N1756" s="2"/>
      <c r="O1756" s="2"/>
      <c r="P1756" s="8" t="str">
        <f t="shared" si="47"/>
        <v/>
      </c>
      <c r="Q1756" s="2"/>
      <c r="R1756" s="2"/>
      <c r="S1756" s="2"/>
      <c r="T1756" s="2"/>
    </row>
    <row r="1757" spans="7:20" x14ac:dyDescent="0.2">
      <c r="G1757" s="2"/>
      <c r="H1757" s="35"/>
      <c r="I1757" s="2"/>
      <c r="J1757" s="2"/>
      <c r="K1757" s="8" t="str">
        <f>IFERROR(VLOOKUP(J1757,data[],2,FALSE),"")</f>
        <v/>
      </c>
      <c r="L1757" s="2"/>
      <c r="M1757" s="2"/>
      <c r="N1757" s="2"/>
      <c r="O1757" s="2"/>
      <c r="P1757" s="8" t="str">
        <f t="shared" si="47"/>
        <v/>
      </c>
      <c r="Q1757" s="2"/>
      <c r="R1757" s="2"/>
      <c r="S1757" s="2"/>
      <c r="T1757" s="2"/>
    </row>
    <row r="1758" spans="7:20" x14ac:dyDescent="0.2">
      <c r="G1758" s="2"/>
      <c r="H1758" s="35"/>
      <c r="I1758" s="2"/>
      <c r="J1758" s="2"/>
      <c r="K1758" s="8" t="str">
        <f>IFERROR(VLOOKUP(J1758,data[],2,FALSE),"")</f>
        <v/>
      </c>
      <c r="L1758" s="2"/>
      <c r="M1758" s="2"/>
      <c r="N1758" s="2"/>
      <c r="O1758" s="2"/>
      <c r="P1758" s="8" t="str">
        <f t="shared" si="47"/>
        <v/>
      </c>
      <c r="Q1758" s="2"/>
      <c r="R1758" s="2"/>
      <c r="S1758" s="2"/>
      <c r="T1758" s="2"/>
    </row>
    <row r="1759" spans="7:20" x14ac:dyDescent="0.2">
      <c r="G1759" s="2"/>
      <c r="H1759" s="35"/>
      <c r="I1759" s="2"/>
      <c r="J1759" s="2"/>
      <c r="K1759" s="8" t="str">
        <f>IFERROR(VLOOKUP(J1759,data[],2,FALSE),"")</f>
        <v/>
      </c>
      <c r="L1759" s="2"/>
      <c r="M1759" s="2"/>
      <c r="N1759" s="2"/>
      <c r="O1759" s="2"/>
      <c r="P1759" s="8" t="str">
        <f t="shared" si="47"/>
        <v/>
      </c>
      <c r="Q1759" s="2"/>
      <c r="R1759" s="2"/>
      <c r="S1759" s="2"/>
      <c r="T1759" s="2"/>
    </row>
    <row r="1760" spans="7:20" x14ac:dyDescent="0.2">
      <c r="G1760" s="2"/>
      <c r="H1760" s="35"/>
      <c r="I1760" s="2"/>
      <c r="J1760" s="2"/>
      <c r="K1760" s="8" t="str">
        <f>IFERROR(VLOOKUP(J1760,data[],2,FALSE),"")</f>
        <v/>
      </c>
      <c r="L1760" s="2"/>
      <c r="M1760" s="2"/>
      <c r="N1760" s="2"/>
      <c r="O1760" s="2"/>
      <c r="P1760" s="8" t="str">
        <f t="shared" si="47"/>
        <v/>
      </c>
      <c r="Q1760" s="2"/>
      <c r="R1760" s="2"/>
      <c r="S1760" s="2"/>
      <c r="T1760" s="2"/>
    </row>
    <row r="1761" spans="7:20" x14ac:dyDescent="0.2">
      <c r="G1761" s="2"/>
      <c r="H1761" s="35"/>
      <c r="I1761" s="2"/>
      <c r="J1761" s="2"/>
      <c r="K1761" s="8" t="str">
        <f>IFERROR(VLOOKUP(J1761,data[],2,FALSE),"")</f>
        <v/>
      </c>
      <c r="L1761" s="2"/>
      <c r="M1761" s="2"/>
      <c r="N1761" s="2"/>
      <c r="O1761" s="2"/>
      <c r="P1761" s="8" t="str">
        <f t="shared" si="47"/>
        <v/>
      </c>
      <c r="Q1761" s="2"/>
      <c r="R1761" s="2"/>
      <c r="S1761" s="2"/>
      <c r="T1761" s="2"/>
    </row>
    <row r="1762" spans="7:20" x14ac:dyDescent="0.2">
      <c r="G1762" s="2"/>
      <c r="H1762" s="35"/>
      <c r="I1762" s="2"/>
      <c r="J1762" s="2"/>
      <c r="K1762" s="8" t="str">
        <f>IFERROR(VLOOKUP(J1762,data[],2,FALSE),"")</f>
        <v/>
      </c>
      <c r="L1762" s="2"/>
      <c r="M1762" s="2"/>
      <c r="N1762" s="2"/>
      <c r="O1762" s="2"/>
      <c r="P1762" s="8" t="str">
        <f t="shared" si="47"/>
        <v/>
      </c>
      <c r="Q1762" s="2"/>
      <c r="R1762" s="2"/>
      <c r="S1762" s="2"/>
      <c r="T1762" s="2"/>
    </row>
    <row r="1763" spans="7:20" x14ac:dyDescent="0.2">
      <c r="G1763" s="2"/>
      <c r="H1763" s="35"/>
      <c r="I1763" s="2"/>
      <c r="J1763" s="2"/>
      <c r="K1763" s="8" t="str">
        <f>IFERROR(VLOOKUP(J1763,data[],2,FALSE),"")</f>
        <v/>
      </c>
      <c r="L1763" s="2"/>
      <c r="M1763" s="2"/>
      <c r="N1763" s="2"/>
      <c r="O1763" s="2"/>
      <c r="P1763" s="8" t="str">
        <f t="shared" si="47"/>
        <v/>
      </c>
      <c r="Q1763" s="2"/>
      <c r="R1763" s="2"/>
      <c r="S1763" s="2"/>
      <c r="T1763" s="2"/>
    </row>
    <row r="1764" spans="7:20" x14ac:dyDescent="0.2">
      <c r="G1764" s="2"/>
      <c r="H1764" s="35"/>
      <c r="I1764" s="2"/>
      <c r="J1764" s="2"/>
      <c r="K1764" s="8" t="str">
        <f>IFERROR(VLOOKUP(J1764,data[],2,FALSE),"")</f>
        <v/>
      </c>
      <c r="L1764" s="2"/>
      <c r="M1764" s="2"/>
      <c r="N1764" s="2"/>
      <c r="O1764" s="2"/>
      <c r="P1764" s="8" t="str">
        <f t="shared" si="47"/>
        <v/>
      </c>
      <c r="Q1764" s="2"/>
      <c r="R1764" s="2"/>
      <c r="S1764" s="2"/>
      <c r="T1764" s="2"/>
    </row>
    <row r="1765" spans="7:20" x14ac:dyDescent="0.2">
      <c r="G1765" s="2"/>
      <c r="H1765" s="35"/>
      <c r="I1765" s="2"/>
      <c r="J1765" s="2"/>
      <c r="K1765" s="8" t="str">
        <f>IFERROR(VLOOKUP(J1765,data[],2,FALSE),"")</f>
        <v/>
      </c>
      <c r="L1765" s="2"/>
      <c r="M1765" s="2"/>
      <c r="N1765" s="2"/>
      <c r="O1765" s="2"/>
      <c r="P1765" s="8" t="str">
        <f t="shared" si="47"/>
        <v/>
      </c>
      <c r="Q1765" s="2"/>
      <c r="R1765" s="2"/>
      <c r="S1765" s="2"/>
      <c r="T1765" s="2"/>
    </row>
    <row r="1766" spans="7:20" x14ac:dyDescent="0.2">
      <c r="G1766" s="2"/>
      <c r="H1766" s="35"/>
      <c r="I1766" s="2"/>
      <c r="J1766" s="2"/>
      <c r="K1766" s="8" t="str">
        <f>IFERROR(VLOOKUP(J1766,data[],2,FALSE),"")</f>
        <v/>
      </c>
      <c r="L1766" s="2"/>
      <c r="M1766" s="2"/>
      <c r="N1766" s="2"/>
      <c r="O1766" s="2"/>
      <c r="P1766" s="8" t="str">
        <f t="shared" si="47"/>
        <v/>
      </c>
      <c r="Q1766" s="2"/>
      <c r="R1766" s="2"/>
      <c r="S1766" s="2"/>
      <c r="T1766" s="2"/>
    </row>
    <row r="1767" spans="7:20" x14ac:dyDescent="0.2">
      <c r="G1767" s="2"/>
      <c r="H1767" s="35"/>
      <c r="I1767" s="2"/>
      <c r="J1767" s="2"/>
      <c r="K1767" s="8" t="str">
        <f>IFERROR(VLOOKUP(J1767,data[],2,FALSE),"")</f>
        <v/>
      </c>
      <c r="L1767" s="2"/>
      <c r="M1767" s="2"/>
      <c r="N1767" s="2"/>
      <c r="O1767" s="2"/>
      <c r="P1767" s="8" t="str">
        <f t="shared" si="47"/>
        <v/>
      </c>
      <c r="Q1767" s="2"/>
      <c r="R1767" s="2"/>
      <c r="S1767" s="2"/>
      <c r="T1767" s="2"/>
    </row>
    <row r="1768" spans="7:20" x14ac:dyDescent="0.2">
      <c r="G1768" s="2"/>
      <c r="H1768" s="35"/>
      <c r="I1768" s="2"/>
      <c r="J1768" s="2"/>
      <c r="K1768" s="8" t="str">
        <f>IFERROR(VLOOKUP(J1768,data[],2,FALSE),"")</f>
        <v/>
      </c>
      <c r="L1768" s="2"/>
      <c r="M1768" s="2"/>
      <c r="N1768" s="2"/>
      <c r="O1768" s="2"/>
      <c r="P1768" s="8" t="str">
        <f t="shared" si="47"/>
        <v/>
      </c>
      <c r="Q1768" s="2"/>
      <c r="R1768" s="2"/>
      <c r="S1768" s="2"/>
      <c r="T1768" s="2"/>
    </row>
    <row r="1769" spans="7:20" x14ac:dyDescent="0.2">
      <c r="G1769" s="2"/>
      <c r="H1769" s="35"/>
      <c r="I1769" s="2"/>
      <c r="J1769" s="2"/>
      <c r="K1769" s="8" t="str">
        <f>IFERROR(VLOOKUP(J1769,data[],2,FALSE),"")</f>
        <v/>
      </c>
      <c r="L1769" s="2"/>
      <c r="M1769" s="2"/>
      <c r="N1769" s="2"/>
      <c r="O1769" s="2"/>
      <c r="P1769" s="8" t="str">
        <f t="shared" si="47"/>
        <v/>
      </c>
      <c r="Q1769" s="2"/>
      <c r="R1769" s="2"/>
      <c r="S1769" s="2"/>
      <c r="T1769" s="2"/>
    </row>
    <row r="1770" spans="7:20" x14ac:dyDescent="0.2">
      <c r="G1770" s="2"/>
      <c r="H1770" s="35"/>
      <c r="I1770" s="2"/>
      <c r="J1770" s="2"/>
      <c r="K1770" s="8" t="str">
        <f>IFERROR(VLOOKUP(J1770,data[],2,FALSE),"")</f>
        <v/>
      </c>
      <c r="L1770" s="2"/>
      <c r="M1770" s="2"/>
      <c r="N1770" s="2"/>
      <c r="O1770" s="2"/>
      <c r="P1770" s="8" t="str">
        <f t="shared" si="47"/>
        <v/>
      </c>
      <c r="Q1770" s="2"/>
      <c r="R1770" s="2"/>
      <c r="S1770" s="2"/>
      <c r="T1770" s="2"/>
    </row>
    <row r="1771" spans="7:20" x14ac:dyDescent="0.2">
      <c r="G1771" s="2"/>
      <c r="H1771" s="35"/>
      <c r="I1771" s="2"/>
      <c r="J1771" s="2"/>
      <c r="K1771" s="8" t="str">
        <f>IFERROR(VLOOKUP(J1771,data[],2,FALSE),"")</f>
        <v/>
      </c>
      <c r="L1771" s="2"/>
      <c r="M1771" s="2"/>
      <c r="N1771" s="2"/>
      <c r="O1771" s="2"/>
      <c r="P1771" s="8" t="str">
        <f t="shared" si="47"/>
        <v/>
      </c>
      <c r="Q1771" s="2"/>
      <c r="R1771" s="2"/>
      <c r="S1771" s="2"/>
      <c r="T1771" s="2"/>
    </row>
    <row r="1772" spans="7:20" x14ac:dyDescent="0.2">
      <c r="G1772" s="2"/>
      <c r="H1772" s="35"/>
      <c r="I1772" s="2"/>
      <c r="J1772" s="2"/>
      <c r="K1772" s="8" t="str">
        <f>IFERROR(VLOOKUP(J1772,data[],2,FALSE),"")</f>
        <v/>
      </c>
      <c r="L1772" s="2"/>
      <c r="M1772" s="2"/>
      <c r="N1772" s="2"/>
      <c r="O1772" s="2"/>
      <c r="P1772" s="8" t="str">
        <f t="shared" si="47"/>
        <v/>
      </c>
      <c r="Q1772" s="2"/>
      <c r="R1772" s="2"/>
      <c r="S1772" s="2"/>
      <c r="T1772" s="2"/>
    </row>
    <row r="1773" spans="7:20" x14ac:dyDescent="0.2">
      <c r="G1773" s="2"/>
      <c r="H1773" s="35"/>
      <c r="I1773" s="2"/>
      <c r="J1773" s="2"/>
      <c r="K1773" s="8" t="str">
        <f>IFERROR(VLOOKUP(J1773,data[],2,FALSE),"")</f>
        <v/>
      </c>
      <c r="L1773" s="2"/>
      <c r="M1773" s="2"/>
      <c r="N1773" s="2"/>
      <c r="O1773" s="2"/>
      <c r="P1773" s="8" t="str">
        <f t="shared" si="47"/>
        <v/>
      </c>
      <c r="Q1773" s="2"/>
      <c r="R1773" s="2"/>
      <c r="S1773" s="2"/>
      <c r="T1773" s="2"/>
    </row>
    <row r="1774" spans="7:20" x14ac:dyDescent="0.2">
      <c r="G1774" s="2"/>
      <c r="H1774" s="35"/>
      <c r="I1774" s="2"/>
      <c r="J1774" s="2"/>
      <c r="K1774" s="8" t="str">
        <f>IFERROR(VLOOKUP(J1774,data[],2,FALSE),"")</f>
        <v/>
      </c>
      <c r="L1774" s="2"/>
      <c r="M1774" s="2"/>
      <c r="N1774" s="2"/>
      <c r="O1774" s="2"/>
      <c r="P1774" s="8" t="str">
        <f t="shared" si="47"/>
        <v/>
      </c>
      <c r="Q1774" s="2"/>
      <c r="R1774" s="2"/>
      <c r="S1774" s="2"/>
      <c r="T1774" s="2"/>
    </row>
    <row r="1775" spans="7:20" x14ac:dyDescent="0.2">
      <c r="G1775" s="2"/>
      <c r="H1775" s="35"/>
      <c r="I1775" s="2"/>
      <c r="J1775" s="2"/>
      <c r="K1775" s="8" t="str">
        <f>IFERROR(VLOOKUP(J1775,data[],2,FALSE),"")</f>
        <v/>
      </c>
      <c r="L1775" s="2"/>
      <c r="M1775" s="2"/>
      <c r="N1775" s="2"/>
      <c r="O1775" s="2"/>
      <c r="P1775" s="8" t="str">
        <f t="shared" si="47"/>
        <v/>
      </c>
      <c r="Q1775" s="2"/>
      <c r="R1775" s="2"/>
      <c r="S1775" s="2"/>
      <c r="T1775" s="2"/>
    </row>
    <row r="1776" spans="7:20" x14ac:dyDescent="0.2">
      <c r="G1776" s="2"/>
      <c r="H1776" s="35"/>
      <c r="I1776" s="2"/>
      <c r="J1776" s="2"/>
      <c r="K1776" s="8" t="str">
        <f>IFERROR(VLOOKUP(J1776,data[],2,FALSE),"")</f>
        <v/>
      </c>
      <c r="L1776" s="2"/>
      <c r="M1776" s="2"/>
      <c r="N1776" s="2"/>
      <c r="O1776" s="2"/>
      <c r="P1776" s="8" t="str">
        <f t="shared" si="47"/>
        <v/>
      </c>
      <c r="Q1776" s="2"/>
      <c r="R1776" s="2"/>
      <c r="S1776" s="2"/>
      <c r="T1776" s="2"/>
    </row>
    <row r="1777" spans="7:20" x14ac:dyDescent="0.2">
      <c r="G1777" s="2"/>
      <c r="H1777" s="35"/>
      <c r="I1777" s="2"/>
      <c r="J1777" s="2"/>
      <c r="K1777" s="8" t="str">
        <f>IFERROR(VLOOKUP(J1777,data[],2,FALSE),"")</f>
        <v/>
      </c>
      <c r="L1777" s="2"/>
      <c r="M1777" s="2"/>
      <c r="N1777" s="2"/>
      <c r="O1777" s="2"/>
      <c r="P1777" s="8" t="str">
        <f t="shared" si="47"/>
        <v/>
      </c>
      <c r="Q1777" s="2"/>
      <c r="R1777" s="2"/>
      <c r="S1777" s="2"/>
      <c r="T1777" s="2"/>
    </row>
    <row r="1778" spans="7:20" x14ac:dyDescent="0.2">
      <c r="G1778" s="2"/>
      <c r="H1778" s="35"/>
      <c r="I1778" s="2"/>
      <c r="J1778" s="2"/>
      <c r="K1778" s="8" t="str">
        <f>IFERROR(VLOOKUP(J1778,data[],2,FALSE),"")</f>
        <v/>
      </c>
      <c r="L1778" s="2"/>
      <c r="M1778" s="2"/>
      <c r="N1778" s="2"/>
      <c r="O1778" s="2"/>
      <c r="P1778" s="8" t="str">
        <f t="shared" si="47"/>
        <v/>
      </c>
      <c r="Q1778" s="2"/>
      <c r="R1778" s="2"/>
      <c r="S1778" s="2"/>
      <c r="T1778" s="2"/>
    </row>
    <row r="1779" spans="7:20" x14ac:dyDescent="0.2">
      <c r="G1779" s="2"/>
      <c r="H1779" s="35"/>
      <c r="I1779" s="2"/>
      <c r="J1779" s="2"/>
      <c r="K1779" s="8" t="str">
        <f>IFERROR(VLOOKUP(J1779,data[],2,FALSE),"")</f>
        <v/>
      </c>
      <c r="L1779" s="2"/>
      <c r="M1779" s="2"/>
      <c r="N1779" s="2"/>
      <c r="O1779" s="2"/>
      <c r="P1779" s="8" t="str">
        <f t="shared" si="47"/>
        <v/>
      </c>
      <c r="Q1779" s="2"/>
      <c r="R1779" s="2"/>
      <c r="S1779" s="2"/>
      <c r="T1779" s="2"/>
    </row>
    <row r="1780" spans="7:20" x14ac:dyDescent="0.2">
      <c r="G1780" s="2"/>
      <c r="H1780" s="35"/>
      <c r="I1780" s="2"/>
      <c r="J1780" s="2"/>
      <c r="K1780" s="8" t="str">
        <f>IFERROR(VLOOKUP(J1780,data[],2,FALSE),"")</f>
        <v/>
      </c>
      <c r="L1780" s="2"/>
      <c r="M1780" s="2"/>
      <c r="N1780" s="2"/>
      <c r="O1780" s="2"/>
      <c r="P1780" s="8" t="str">
        <f t="shared" si="47"/>
        <v/>
      </c>
      <c r="Q1780" s="2"/>
      <c r="R1780" s="2"/>
      <c r="S1780" s="2"/>
      <c r="T1780" s="2"/>
    </row>
    <row r="1781" spans="7:20" x14ac:dyDescent="0.2">
      <c r="G1781" s="2"/>
      <c r="H1781" s="35"/>
      <c r="I1781" s="2"/>
      <c r="J1781" s="2"/>
      <c r="K1781" s="8" t="str">
        <f>IFERROR(VLOOKUP(J1781,data[],2,FALSE),"")</f>
        <v/>
      </c>
      <c r="L1781" s="2"/>
      <c r="M1781" s="2"/>
      <c r="N1781" s="2"/>
      <c r="O1781" s="2"/>
      <c r="P1781" s="8" t="str">
        <f t="shared" si="47"/>
        <v/>
      </c>
      <c r="Q1781" s="2"/>
      <c r="R1781" s="2"/>
      <c r="S1781" s="2"/>
      <c r="T1781" s="2"/>
    </row>
    <row r="1782" spans="7:20" x14ac:dyDescent="0.2">
      <c r="G1782" s="2"/>
      <c r="H1782" s="35"/>
      <c r="I1782" s="2"/>
      <c r="J1782" s="2"/>
      <c r="K1782" s="8" t="str">
        <f>IFERROR(VLOOKUP(J1782,data[],2,FALSE),"")</f>
        <v/>
      </c>
      <c r="L1782" s="2"/>
      <c r="M1782" s="2"/>
      <c r="N1782" s="2"/>
      <c r="O1782" s="2"/>
      <c r="P1782" s="8" t="str">
        <f t="shared" si="47"/>
        <v/>
      </c>
      <c r="Q1782" s="2"/>
      <c r="R1782" s="2"/>
      <c r="S1782" s="2"/>
      <c r="T1782" s="2"/>
    </row>
    <row r="1783" spans="7:20" x14ac:dyDescent="0.2">
      <c r="G1783" s="2"/>
      <c r="H1783" s="35"/>
      <c r="I1783" s="2"/>
      <c r="J1783" s="2"/>
      <c r="K1783" s="8" t="str">
        <f>IFERROR(VLOOKUP(J1783,data[],2,FALSE),"")</f>
        <v/>
      </c>
      <c r="L1783" s="2"/>
      <c r="M1783" s="2"/>
      <c r="N1783" s="2"/>
      <c r="O1783" s="2"/>
      <c r="P1783" s="8" t="str">
        <f t="shared" si="47"/>
        <v/>
      </c>
      <c r="Q1783" s="2"/>
      <c r="R1783" s="2"/>
      <c r="S1783" s="2"/>
      <c r="T1783" s="2"/>
    </row>
    <row r="1784" spans="7:20" x14ac:dyDescent="0.2">
      <c r="G1784" s="2"/>
      <c r="H1784" s="35"/>
      <c r="I1784" s="2"/>
      <c r="J1784" s="2"/>
      <c r="K1784" s="8" t="str">
        <f>IFERROR(VLOOKUP(J1784,data[],2,FALSE),"")</f>
        <v/>
      </c>
      <c r="L1784" s="2"/>
      <c r="M1784" s="2"/>
      <c r="N1784" s="2"/>
      <c r="O1784" s="2"/>
      <c r="P1784" s="8" t="str">
        <f t="shared" si="47"/>
        <v/>
      </c>
      <c r="Q1784" s="2"/>
      <c r="R1784" s="2"/>
      <c r="S1784" s="2"/>
      <c r="T1784" s="2"/>
    </row>
    <row r="1785" spans="7:20" x14ac:dyDescent="0.2">
      <c r="G1785" s="2"/>
      <c r="H1785" s="35"/>
      <c r="I1785" s="2"/>
      <c r="J1785" s="2"/>
      <c r="K1785" s="8" t="str">
        <f>IFERROR(VLOOKUP(J1785,data[],2,FALSE),"")</f>
        <v/>
      </c>
      <c r="L1785" s="2"/>
      <c r="M1785" s="2"/>
      <c r="N1785" s="2"/>
      <c r="O1785" s="2"/>
      <c r="P1785" s="8" t="str">
        <f t="shared" si="47"/>
        <v/>
      </c>
      <c r="Q1785" s="2"/>
      <c r="R1785" s="2"/>
      <c r="S1785" s="2"/>
      <c r="T1785" s="2"/>
    </row>
    <row r="1786" spans="7:20" x14ac:dyDescent="0.2">
      <c r="G1786" s="2"/>
      <c r="H1786" s="35"/>
      <c r="I1786" s="2"/>
      <c r="J1786" s="2"/>
      <c r="K1786" s="8" t="str">
        <f>IFERROR(VLOOKUP(J1786,data[],2,FALSE),"")</f>
        <v/>
      </c>
      <c r="L1786" s="2"/>
      <c r="M1786" s="2"/>
      <c r="N1786" s="2"/>
      <c r="O1786" s="2"/>
      <c r="P1786" s="8" t="str">
        <f t="shared" si="47"/>
        <v/>
      </c>
      <c r="Q1786" s="2"/>
      <c r="R1786" s="2"/>
      <c r="S1786" s="2"/>
      <c r="T1786" s="2"/>
    </row>
    <row r="1787" spans="7:20" x14ac:dyDescent="0.2">
      <c r="G1787" s="2"/>
      <c r="H1787" s="35"/>
      <c r="I1787" s="2"/>
      <c r="J1787" s="2"/>
      <c r="K1787" s="8" t="str">
        <f>IFERROR(VLOOKUP(J1787,data[],2,FALSE),"")</f>
        <v/>
      </c>
      <c r="L1787" s="2"/>
      <c r="M1787" s="2"/>
      <c r="N1787" s="2"/>
      <c r="O1787" s="2"/>
      <c r="P1787" s="8" t="str">
        <f t="shared" si="47"/>
        <v/>
      </c>
      <c r="Q1787" s="2"/>
      <c r="R1787" s="2"/>
      <c r="S1787" s="2"/>
      <c r="T1787" s="2"/>
    </row>
    <row r="1788" spans="7:20" x14ac:dyDescent="0.2">
      <c r="G1788" s="2"/>
      <c r="H1788" s="35"/>
      <c r="I1788" s="2"/>
      <c r="J1788" s="2"/>
      <c r="K1788" s="8" t="str">
        <f>IFERROR(VLOOKUP(J1788,data[],2,FALSE),"")</f>
        <v/>
      </c>
      <c r="L1788" s="2"/>
      <c r="M1788" s="2"/>
      <c r="N1788" s="2"/>
      <c r="O1788" s="2"/>
      <c r="P1788" s="8" t="str">
        <f t="shared" si="47"/>
        <v/>
      </c>
      <c r="Q1788" s="2"/>
      <c r="R1788" s="2"/>
      <c r="S1788" s="2"/>
      <c r="T1788" s="2"/>
    </row>
    <row r="1789" spans="7:20" x14ac:dyDescent="0.2">
      <c r="G1789" s="2"/>
      <c r="H1789" s="35"/>
      <c r="I1789" s="2"/>
      <c r="J1789" s="2"/>
      <c r="K1789" s="8" t="str">
        <f>IFERROR(VLOOKUP(J1789,data[],2,FALSE),"")</f>
        <v/>
      </c>
      <c r="L1789" s="2"/>
      <c r="M1789" s="2"/>
      <c r="N1789" s="2"/>
      <c r="O1789" s="2"/>
      <c r="P1789" s="8" t="str">
        <f t="shared" si="47"/>
        <v/>
      </c>
      <c r="Q1789" s="2"/>
      <c r="R1789" s="2"/>
      <c r="S1789" s="2"/>
      <c r="T1789" s="2"/>
    </row>
    <row r="1790" spans="7:20" x14ac:dyDescent="0.2">
      <c r="G1790" s="2"/>
      <c r="H1790" s="35"/>
      <c r="I1790" s="2"/>
      <c r="J1790" s="2"/>
      <c r="K1790" s="8" t="str">
        <f>IFERROR(VLOOKUP(J1790,data[],2,FALSE),"")</f>
        <v/>
      </c>
      <c r="L1790" s="2"/>
      <c r="M1790" s="2"/>
      <c r="N1790" s="2"/>
      <c r="O1790" s="2"/>
      <c r="P1790" s="8" t="str">
        <f t="shared" si="47"/>
        <v/>
      </c>
      <c r="Q1790" s="2"/>
      <c r="R1790" s="2"/>
      <c r="S1790" s="2"/>
      <c r="T1790" s="2"/>
    </row>
    <row r="1791" spans="7:20" x14ac:dyDescent="0.2">
      <c r="G1791" s="2"/>
      <c r="H1791" s="35"/>
      <c r="I1791" s="2"/>
      <c r="J1791" s="2"/>
      <c r="K1791" s="8" t="str">
        <f>IFERROR(VLOOKUP(J1791,data[],2,FALSE),"")</f>
        <v/>
      </c>
      <c r="L1791" s="2"/>
      <c r="M1791" s="2"/>
      <c r="N1791" s="2"/>
      <c r="O1791" s="2"/>
      <c r="P1791" s="8" t="str">
        <f t="shared" si="47"/>
        <v/>
      </c>
      <c r="Q1791" s="2"/>
      <c r="R1791" s="2"/>
      <c r="S1791" s="2"/>
      <c r="T1791" s="2"/>
    </row>
    <row r="1792" spans="7:20" x14ac:dyDescent="0.2">
      <c r="G1792" s="2"/>
      <c r="H1792" s="35"/>
      <c r="I1792" s="2"/>
      <c r="J1792" s="2"/>
      <c r="K1792" s="8" t="str">
        <f>IFERROR(VLOOKUP(J1792,data[],2,FALSE),"")</f>
        <v/>
      </c>
      <c r="L1792" s="2"/>
      <c r="M1792" s="2"/>
      <c r="N1792" s="2"/>
      <c r="O1792" s="2"/>
      <c r="P1792" s="8" t="str">
        <f t="shared" si="47"/>
        <v/>
      </c>
      <c r="Q1792" s="2"/>
      <c r="R1792" s="2"/>
      <c r="S1792" s="2"/>
      <c r="T1792" s="2"/>
    </row>
    <row r="1793" spans="7:20" x14ac:dyDescent="0.2">
      <c r="G1793" s="2"/>
      <c r="H1793" s="35"/>
      <c r="I1793" s="2"/>
      <c r="J1793" s="2"/>
      <c r="K1793" s="8" t="str">
        <f>IFERROR(VLOOKUP(J1793,data[],2,FALSE),"")</f>
        <v/>
      </c>
      <c r="L1793" s="2"/>
      <c r="M1793" s="2"/>
      <c r="N1793" s="2"/>
      <c r="O1793" s="2"/>
      <c r="P1793" s="8" t="str">
        <f t="shared" si="47"/>
        <v/>
      </c>
      <c r="Q1793" s="2"/>
      <c r="R1793" s="2"/>
      <c r="S1793" s="2"/>
      <c r="T1793" s="2"/>
    </row>
    <row r="1794" spans="7:20" x14ac:dyDescent="0.2">
      <c r="G1794" s="2"/>
      <c r="H1794" s="35"/>
      <c r="I1794" s="2"/>
      <c r="J1794" s="2"/>
      <c r="K1794" s="8" t="str">
        <f>IFERROR(VLOOKUP(J1794,data[],2,FALSE),"")</f>
        <v/>
      </c>
      <c r="L1794" s="2"/>
      <c r="M1794" s="2"/>
      <c r="N1794" s="2"/>
      <c r="O1794" s="2"/>
      <c r="P1794" s="8" t="str">
        <f t="shared" si="47"/>
        <v/>
      </c>
      <c r="Q1794" s="2"/>
      <c r="R1794" s="2"/>
      <c r="S1794" s="2"/>
      <c r="T1794" s="2"/>
    </row>
    <row r="1795" spans="7:20" x14ac:dyDescent="0.2">
      <c r="G1795" s="2"/>
      <c r="H1795" s="35"/>
      <c r="I1795" s="2"/>
      <c r="J1795" s="2"/>
      <c r="K1795" s="8" t="str">
        <f>IFERROR(VLOOKUP(J1795,data[],2,FALSE),"")</f>
        <v/>
      </c>
      <c r="L1795" s="2"/>
      <c r="M1795" s="2"/>
      <c r="N1795" s="2"/>
      <c r="O1795" s="2"/>
      <c r="P1795" s="8" t="str">
        <f t="shared" si="47"/>
        <v/>
      </c>
      <c r="Q1795" s="2"/>
      <c r="R1795" s="2"/>
      <c r="S1795" s="2"/>
      <c r="T1795" s="2"/>
    </row>
    <row r="1796" spans="7:20" x14ac:dyDescent="0.2">
      <c r="G1796" s="2"/>
      <c r="H1796" s="35"/>
      <c r="I1796" s="2"/>
      <c r="J1796" s="2"/>
      <c r="K1796" s="8" t="str">
        <f>IFERROR(VLOOKUP(J1796,data[],2,FALSE),"")</f>
        <v/>
      </c>
      <c r="L1796" s="2"/>
      <c r="M1796" s="2"/>
      <c r="N1796" s="2"/>
      <c r="O1796" s="2"/>
      <c r="P1796" s="8" t="str">
        <f t="shared" ref="P1796:P1859" si="48">IF(J1796="","",SUM(L1796:N1796)*(O1796)+(Q1796-R1796))</f>
        <v/>
      </c>
      <c r="Q1796" s="2"/>
      <c r="R1796" s="2"/>
      <c r="S1796" s="2"/>
      <c r="T1796" s="2"/>
    </row>
    <row r="1797" spans="7:20" x14ac:dyDescent="0.2">
      <c r="G1797" s="2"/>
      <c r="H1797" s="35"/>
      <c r="I1797" s="2"/>
      <c r="J1797" s="2"/>
      <c r="K1797" s="8" t="str">
        <f>IFERROR(VLOOKUP(J1797,data[],2,FALSE),"")</f>
        <v/>
      </c>
      <c r="L1797" s="2"/>
      <c r="M1797" s="2"/>
      <c r="N1797" s="2"/>
      <c r="O1797" s="2"/>
      <c r="P1797" s="8" t="str">
        <f t="shared" si="48"/>
        <v/>
      </c>
      <c r="Q1797" s="2"/>
      <c r="R1797" s="2"/>
      <c r="S1797" s="2"/>
      <c r="T1797" s="2"/>
    </row>
    <row r="1798" spans="7:20" x14ac:dyDescent="0.2">
      <c r="G1798" s="2"/>
      <c r="H1798" s="35"/>
      <c r="I1798" s="2"/>
      <c r="J1798" s="2"/>
      <c r="K1798" s="8" t="str">
        <f>IFERROR(VLOOKUP(J1798,data[],2,FALSE),"")</f>
        <v/>
      </c>
      <c r="L1798" s="2"/>
      <c r="M1798" s="2"/>
      <c r="N1798" s="2"/>
      <c r="O1798" s="2"/>
      <c r="P1798" s="8" t="str">
        <f t="shared" si="48"/>
        <v/>
      </c>
      <c r="Q1798" s="2"/>
      <c r="R1798" s="2"/>
      <c r="S1798" s="2"/>
      <c r="T1798" s="2"/>
    </row>
    <row r="1799" spans="7:20" x14ac:dyDescent="0.2">
      <c r="G1799" s="2"/>
      <c r="H1799" s="35"/>
      <c r="I1799" s="2"/>
      <c r="J1799" s="2"/>
      <c r="K1799" s="8" t="str">
        <f>IFERROR(VLOOKUP(J1799,data[],2,FALSE),"")</f>
        <v/>
      </c>
      <c r="L1799" s="2"/>
      <c r="M1799" s="2"/>
      <c r="N1799" s="2"/>
      <c r="O1799" s="2"/>
      <c r="P1799" s="8" t="str">
        <f t="shared" si="48"/>
        <v/>
      </c>
      <c r="Q1799" s="2"/>
      <c r="R1799" s="2"/>
      <c r="S1799" s="2"/>
      <c r="T1799" s="2"/>
    </row>
    <row r="1800" spans="7:20" x14ac:dyDescent="0.2">
      <c r="G1800" s="2"/>
      <c r="H1800" s="35"/>
      <c r="I1800" s="2"/>
      <c r="J1800" s="2"/>
      <c r="K1800" s="8" t="str">
        <f>IFERROR(VLOOKUP(J1800,data[],2,FALSE),"")</f>
        <v/>
      </c>
      <c r="L1800" s="2"/>
      <c r="M1800" s="2"/>
      <c r="N1800" s="2"/>
      <c r="O1800" s="2"/>
      <c r="P1800" s="8" t="str">
        <f t="shared" si="48"/>
        <v/>
      </c>
      <c r="Q1800" s="2"/>
      <c r="R1800" s="2"/>
      <c r="S1800" s="2"/>
      <c r="T1800" s="2"/>
    </row>
    <row r="1801" spans="7:20" x14ac:dyDescent="0.2">
      <c r="G1801" s="2"/>
      <c r="H1801" s="35"/>
      <c r="I1801" s="2"/>
      <c r="J1801" s="2"/>
      <c r="K1801" s="8" t="str">
        <f>IFERROR(VLOOKUP(J1801,data[],2,FALSE),"")</f>
        <v/>
      </c>
      <c r="L1801" s="2"/>
      <c r="M1801" s="2"/>
      <c r="N1801" s="2"/>
      <c r="O1801" s="2"/>
      <c r="P1801" s="8" t="str">
        <f t="shared" si="48"/>
        <v/>
      </c>
      <c r="Q1801" s="2"/>
      <c r="R1801" s="2"/>
      <c r="S1801" s="2"/>
      <c r="T1801" s="2"/>
    </row>
    <row r="1802" spans="7:20" x14ac:dyDescent="0.2">
      <c r="G1802" s="2"/>
      <c r="H1802" s="35"/>
      <c r="I1802" s="2"/>
      <c r="J1802" s="2"/>
      <c r="K1802" s="8" t="str">
        <f>IFERROR(VLOOKUP(J1802,data[],2,FALSE),"")</f>
        <v/>
      </c>
      <c r="L1802" s="2"/>
      <c r="M1802" s="2"/>
      <c r="N1802" s="2"/>
      <c r="O1802" s="2"/>
      <c r="P1802" s="8" t="str">
        <f t="shared" si="48"/>
        <v/>
      </c>
      <c r="Q1802" s="2"/>
      <c r="R1802" s="2"/>
      <c r="S1802" s="2"/>
      <c r="T1802" s="2"/>
    </row>
    <row r="1803" spans="7:20" x14ac:dyDescent="0.2">
      <c r="G1803" s="2"/>
      <c r="H1803" s="35"/>
      <c r="I1803" s="2"/>
      <c r="J1803" s="2"/>
      <c r="K1803" s="8" t="str">
        <f>IFERROR(VLOOKUP(J1803,data[],2,FALSE),"")</f>
        <v/>
      </c>
      <c r="L1803" s="2"/>
      <c r="M1803" s="2"/>
      <c r="N1803" s="2"/>
      <c r="O1803" s="2"/>
      <c r="P1803" s="8" t="str">
        <f t="shared" si="48"/>
        <v/>
      </c>
      <c r="Q1803" s="2"/>
      <c r="R1803" s="2"/>
      <c r="S1803" s="2"/>
      <c r="T1803" s="2"/>
    </row>
    <row r="1804" spans="7:20" x14ac:dyDescent="0.2">
      <c r="G1804" s="2"/>
      <c r="H1804" s="35"/>
      <c r="I1804" s="2"/>
      <c r="J1804" s="2"/>
      <c r="K1804" s="8" t="str">
        <f>IFERROR(VLOOKUP(J1804,data[],2,FALSE),"")</f>
        <v/>
      </c>
      <c r="L1804" s="2"/>
      <c r="M1804" s="2"/>
      <c r="N1804" s="2"/>
      <c r="O1804" s="2"/>
      <c r="P1804" s="8" t="str">
        <f t="shared" si="48"/>
        <v/>
      </c>
      <c r="Q1804" s="2"/>
      <c r="R1804" s="2"/>
      <c r="S1804" s="2"/>
      <c r="T1804" s="2"/>
    </row>
    <row r="1805" spans="7:20" x14ac:dyDescent="0.2">
      <c r="G1805" s="2"/>
      <c r="H1805" s="35"/>
      <c r="I1805" s="2"/>
      <c r="J1805" s="2"/>
      <c r="K1805" s="8" t="str">
        <f>IFERROR(VLOOKUP(J1805,data[],2,FALSE),"")</f>
        <v/>
      </c>
      <c r="L1805" s="2"/>
      <c r="M1805" s="2"/>
      <c r="N1805" s="2"/>
      <c r="O1805" s="2"/>
      <c r="P1805" s="8" t="str">
        <f t="shared" si="48"/>
        <v/>
      </c>
      <c r="Q1805" s="2"/>
      <c r="R1805" s="2"/>
      <c r="S1805" s="2"/>
      <c r="T1805" s="2"/>
    </row>
    <row r="1806" spans="7:20" x14ac:dyDescent="0.2">
      <c r="G1806" s="2"/>
      <c r="H1806" s="35"/>
      <c r="I1806" s="2"/>
      <c r="J1806" s="2"/>
      <c r="K1806" s="8" t="str">
        <f>IFERROR(VLOOKUP(J1806,data[],2,FALSE),"")</f>
        <v/>
      </c>
      <c r="L1806" s="2"/>
      <c r="M1806" s="2"/>
      <c r="N1806" s="2"/>
      <c r="O1806" s="2"/>
      <c r="P1806" s="8" t="str">
        <f t="shared" si="48"/>
        <v/>
      </c>
      <c r="Q1806" s="2"/>
      <c r="R1806" s="2"/>
      <c r="S1806" s="2"/>
      <c r="T1806" s="2"/>
    </row>
    <row r="1807" spans="7:20" x14ac:dyDescent="0.2">
      <c r="G1807" s="2"/>
      <c r="H1807" s="35"/>
      <c r="I1807" s="2"/>
      <c r="J1807" s="2"/>
      <c r="K1807" s="8" t="str">
        <f>IFERROR(VLOOKUP(J1807,data[],2,FALSE),"")</f>
        <v/>
      </c>
      <c r="L1807" s="2"/>
      <c r="M1807" s="2"/>
      <c r="N1807" s="2"/>
      <c r="O1807" s="2"/>
      <c r="P1807" s="8" t="str">
        <f t="shared" si="48"/>
        <v/>
      </c>
      <c r="Q1807" s="2"/>
      <c r="R1807" s="2"/>
      <c r="S1807" s="2"/>
      <c r="T1807" s="2"/>
    </row>
    <row r="1808" spans="7:20" x14ac:dyDescent="0.2">
      <c r="G1808" s="2"/>
      <c r="H1808" s="35"/>
      <c r="I1808" s="2"/>
      <c r="J1808" s="2"/>
      <c r="K1808" s="8" t="str">
        <f>IFERROR(VLOOKUP(J1808,data[],2,FALSE),"")</f>
        <v/>
      </c>
      <c r="L1808" s="2"/>
      <c r="M1808" s="2"/>
      <c r="N1808" s="2"/>
      <c r="O1808" s="2"/>
      <c r="P1808" s="8" t="str">
        <f t="shared" si="48"/>
        <v/>
      </c>
      <c r="Q1808" s="2"/>
      <c r="R1808" s="2"/>
      <c r="S1808" s="2"/>
      <c r="T1808" s="2"/>
    </row>
    <row r="1809" spans="7:20" x14ac:dyDescent="0.2">
      <c r="G1809" s="2"/>
      <c r="H1809" s="35"/>
      <c r="I1809" s="2"/>
      <c r="J1809" s="2"/>
      <c r="K1809" s="8" t="str">
        <f>IFERROR(VLOOKUP(J1809,data[],2,FALSE),"")</f>
        <v/>
      </c>
      <c r="L1809" s="2"/>
      <c r="M1809" s="2"/>
      <c r="N1809" s="2"/>
      <c r="O1809" s="2"/>
      <c r="P1809" s="8" t="str">
        <f t="shared" si="48"/>
        <v/>
      </c>
      <c r="Q1809" s="2"/>
      <c r="R1809" s="2"/>
      <c r="S1809" s="2"/>
      <c r="T1809" s="2"/>
    </row>
    <row r="1810" spans="7:20" x14ac:dyDescent="0.2">
      <c r="G1810" s="2"/>
      <c r="H1810" s="35"/>
      <c r="I1810" s="2"/>
      <c r="J1810" s="2"/>
      <c r="K1810" s="8" t="str">
        <f>IFERROR(VLOOKUP(J1810,data[],2,FALSE),"")</f>
        <v/>
      </c>
      <c r="L1810" s="2"/>
      <c r="M1810" s="2"/>
      <c r="N1810" s="2"/>
      <c r="O1810" s="2"/>
      <c r="P1810" s="8" t="str">
        <f t="shared" si="48"/>
        <v/>
      </c>
      <c r="Q1810" s="2"/>
      <c r="R1810" s="2"/>
      <c r="S1810" s="2"/>
      <c r="T1810" s="2"/>
    </row>
    <row r="1811" spans="7:20" x14ac:dyDescent="0.2">
      <c r="G1811" s="2"/>
      <c r="H1811" s="35"/>
      <c r="I1811" s="2"/>
      <c r="J1811" s="2"/>
      <c r="K1811" s="8" t="str">
        <f>IFERROR(VLOOKUP(J1811,data[],2,FALSE),"")</f>
        <v/>
      </c>
      <c r="L1811" s="2"/>
      <c r="M1811" s="2"/>
      <c r="N1811" s="2"/>
      <c r="O1811" s="2"/>
      <c r="P1811" s="8" t="str">
        <f t="shared" si="48"/>
        <v/>
      </c>
      <c r="Q1811" s="2"/>
      <c r="R1811" s="2"/>
      <c r="S1811" s="2"/>
      <c r="T1811" s="2"/>
    </row>
    <row r="1812" spans="7:20" x14ac:dyDescent="0.2">
      <c r="G1812" s="2"/>
      <c r="H1812" s="35"/>
      <c r="I1812" s="2"/>
      <c r="J1812" s="2"/>
      <c r="K1812" s="8" t="str">
        <f>IFERROR(VLOOKUP(J1812,data[],2,FALSE),"")</f>
        <v/>
      </c>
      <c r="L1812" s="2"/>
      <c r="M1812" s="2"/>
      <c r="N1812" s="2"/>
      <c r="O1812" s="2"/>
      <c r="P1812" s="8" t="str">
        <f t="shared" si="48"/>
        <v/>
      </c>
      <c r="Q1812" s="2"/>
      <c r="R1812" s="2"/>
      <c r="S1812" s="2"/>
      <c r="T1812" s="2"/>
    </row>
    <row r="1813" spans="7:20" x14ac:dyDescent="0.2">
      <c r="G1813" s="2"/>
      <c r="H1813" s="35"/>
      <c r="I1813" s="2"/>
      <c r="J1813" s="2"/>
      <c r="K1813" s="8" t="str">
        <f>IFERROR(VLOOKUP(J1813,data[],2,FALSE),"")</f>
        <v/>
      </c>
      <c r="L1813" s="2"/>
      <c r="M1813" s="2"/>
      <c r="N1813" s="2"/>
      <c r="O1813" s="2"/>
      <c r="P1813" s="8" t="str">
        <f t="shared" si="48"/>
        <v/>
      </c>
      <c r="Q1813" s="2"/>
      <c r="R1813" s="2"/>
      <c r="S1813" s="2"/>
      <c r="T1813" s="2"/>
    </row>
    <row r="1814" spans="7:20" x14ac:dyDescent="0.2">
      <c r="G1814" s="2"/>
      <c r="H1814" s="35"/>
      <c r="I1814" s="2"/>
      <c r="J1814" s="2"/>
      <c r="K1814" s="8" t="str">
        <f>IFERROR(VLOOKUP(J1814,data[],2,FALSE),"")</f>
        <v/>
      </c>
      <c r="L1814" s="2"/>
      <c r="M1814" s="2"/>
      <c r="N1814" s="2"/>
      <c r="O1814" s="2"/>
      <c r="P1814" s="8" t="str">
        <f t="shared" si="48"/>
        <v/>
      </c>
      <c r="Q1814" s="2"/>
      <c r="R1814" s="2"/>
      <c r="S1814" s="2"/>
      <c r="T1814" s="2"/>
    </row>
    <row r="1815" spans="7:20" x14ac:dyDescent="0.2">
      <c r="G1815" s="2"/>
      <c r="H1815" s="35"/>
      <c r="I1815" s="2"/>
      <c r="J1815" s="2"/>
      <c r="K1815" s="8" t="str">
        <f>IFERROR(VLOOKUP(J1815,data[],2,FALSE),"")</f>
        <v/>
      </c>
      <c r="L1815" s="2"/>
      <c r="M1815" s="2"/>
      <c r="N1815" s="2"/>
      <c r="O1815" s="2"/>
      <c r="P1815" s="8" t="str">
        <f t="shared" si="48"/>
        <v/>
      </c>
      <c r="Q1815" s="2"/>
      <c r="R1815" s="2"/>
      <c r="S1815" s="2"/>
      <c r="T1815" s="2"/>
    </row>
    <row r="1816" spans="7:20" x14ac:dyDescent="0.2">
      <c r="G1816" s="2"/>
      <c r="H1816" s="35"/>
      <c r="I1816" s="2"/>
      <c r="J1816" s="2"/>
      <c r="K1816" s="8" t="str">
        <f>IFERROR(VLOOKUP(J1816,data[],2,FALSE),"")</f>
        <v/>
      </c>
      <c r="L1816" s="2"/>
      <c r="M1816" s="2"/>
      <c r="N1816" s="2"/>
      <c r="O1816" s="2"/>
      <c r="P1816" s="8" t="str">
        <f t="shared" si="48"/>
        <v/>
      </c>
      <c r="Q1816" s="2"/>
      <c r="R1816" s="2"/>
      <c r="S1816" s="2"/>
      <c r="T1816" s="2"/>
    </row>
    <row r="1817" spans="7:20" x14ac:dyDescent="0.2">
      <c r="G1817" s="2"/>
      <c r="H1817" s="35"/>
      <c r="I1817" s="2"/>
      <c r="J1817" s="2"/>
      <c r="K1817" s="8" t="str">
        <f>IFERROR(VLOOKUP(J1817,data[],2,FALSE),"")</f>
        <v/>
      </c>
      <c r="L1817" s="2"/>
      <c r="M1817" s="2"/>
      <c r="N1817" s="2"/>
      <c r="O1817" s="2"/>
      <c r="P1817" s="8" t="str">
        <f t="shared" si="48"/>
        <v/>
      </c>
      <c r="Q1817" s="2"/>
      <c r="R1817" s="2"/>
      <c r="S1817" s="2"/>
      <c r="T1817" s="2"/>
    </row>
    <row r="1818" spans="7:20" x14ac:dyDescent="0.2">
      <c r="G1818" s="2"/>
      <c r="H1818" s="35"/>
      <c r="I1818" s="2"/>
      <c r="J1818" s="2"/>
      <c r="K1818" s="8" t="str">
        <f>IFERROR(VLOOKUP(J1818,data[],2,FALSE),"")</f>
        <v/>
      </c>
      <c r="L1818" s="2"/>
      <c r="M1818" s="2"/>
      <c r="N1818" s="2"/>
      <c r="O1818" s="2"/>
      <c r="P1818" s="8" t="str">
        <f t="shared" si="48"/>
        <v/>
      </c>
      <c r="Q1818" s="2"/>
      <c r="R1818" s="2"/>
      <c r="S1818" s="2"/>
      <c r="T1818" s="2"/>
    </row>
    <row r="1819" spans="7:20" x14ac:dyDescent="0.2">
      <c r="G1819" s="2"/>
      <c r="H1819" s="35"/>
      <c r="I1819" s="2"/>
      <c r="J1819" s="2"/>
      <c r="K1819" s="8" t="str">
        <f>IFERROR(VLOOKUP(J1819,data[],2,FALSE),"")</f>
        <v/>
      </c>
      <c r="L1819" s="2"/>
      <c r="M1819" s="2"/>
      <c r="N1819" s="2"/>
      <c r="O1819" s="2"/>
      <c r="P1819" s="8" t="str">
        <f t="shared" si="48"/>
        <v/>
      </c>
      <c r="Q1819" s="2"/>
      <c r="R1819" s="2"/>
      <c r="S1819" s="2"/>
      <c r="T1819" s="2"/>
    </row>
    <row r="1820" spans="7:20" x14ac:dyDescent="0.2">
      <c r="G1820" s="2"/>
      <c r="H1820" s="35"/>
      <c r="I1820" s="2"/>
      <c r="J1820" s="2"/>
      <c r="K1820" s="8" t="str">
        <f>IFERROR(VLOOKUP(J1820,data[],2,FALSE),"")</f>
        <v/>
      </c>
      <c r="L1820" s="2"/>
      <c r="M1820" s="2"/>
      <c r="N1820" s="2"/>
      <c r="O1820" s="2"/>
      <c r="P1820" s="8" t="str">
        <f t="shared" si="48"/>
        <v/>
      </c>
      <c r="Q1820" s="2"/>
      <c r="R1820" s="2"/>
      <c r="S1820" s="2"/>
      <c r="T1820" s="2"/>
    </row>
    <row r="1821" spans="7:20" x14ac:dyDescent="0.2">
      <c r="G1821" s="2"/>
      <c r="H1821" s="35"/>
      <c r="I1821" s="2"/>
      <c r="J1821" s="2"/>
      <c r="K1821" s="8" t="str">
        <f>IFERROR(VLOOKUP(J1821,data[],2,FALSE),"")</f>
        <v/>
      </c>
      <c r="L1821" s="2"/>
      <c r="M1821" s="2"/>
      <c r="N1821" s="2"/>
      <c r="O1821" s="2"/>
      <c r="P1821" s="8" t="str">
        <f t="shared" si="48"/>
        <v/>
      </c>
      <c r="Q1821" s="2"/>
      <c r="R1821" s="2"/>
      <c r="S1821" s="2"/>
      <c r="T1821" s="2"/>
    </row>
    <row r="1822" spans="7:20" x14ac:dyDescent="0.2">
      <c r="G1822" s="2"/>
      <c r="H1822" s="35"/>
      <c r="I1822" s="2"/>
      <c r="J1822" s="2"/>
      <c r="K1822" s="8" t="str">
        <f>IFERROR(VLOOKUP(J1822,data[],2,FALSE),"")</f>
        <v/>
      </c>
      <c r="L1822" s="2"/>
      <c r="M1822" s="2"/>
      <c r="N1822" s="2"/>
      <c r="O1822" s="2"/>
      <c r="P1822" s="8" t="str">
        <f t="shared" si="48"/>
        <v/>
      </c>
      <c r="Q1822" s="2"/>
      <c r="R1822" s="2"/>
      <c r="S1822" s="2"/>
      <c r="T1822" s="2"/>
    </row>
    <row r="1823" spans="7:20" x14ac:dyDescent="0.2">
      <c r="G1823" s="2"/>
      <c r="H1823" s="35"/>
      <c r="I1823" s="2"/>
      <c r="J1823" s="2"/>
      <c r="K1823" s="8" t="str">
        <f>IFERROR(VLOOKUP(J1823,data[],2,FALSE),"")</f>
        <v/>
      </c>
      <c r="L1823" s="2"/>
      <c r="M1823" s="2"/>
      <c r="N1823" s="2"/>
      <c r="O1823" s="2"/>
      <c r="P1823" s="8" t="str">
        <f t="shared" si="48"/>
        <v/>
      </c>
      <c r="Q1823" s="2"/>
      <c r="R1823" s="2"/>
      <c r="S1823" s="2"/>
      <c r="T1823" s="2"/>
    </row>
    <row r="1824" spans="7:20" x14ac:dyDescent="0.2">
      <c r="G1824" s="2"/>
      <c r="H1824" s="35"/>
      <c r="I1824" s="2"/>
      <c r="J1824" s="2"/>
      <c r="K1824" s="8" t="str">
        <f>IFERROR(VLOOKUP(J1824,data[],2,FALSE),"")</f>
        <v/>
      </c>
      <c r="L1824" s="2"/>
      <c r="M1824" s="2"/>
      <c r="N1824" s="2"/>
      <c r="O1824" s="2"/>
      <c r="P1824" s="8" t="str">
        <f t="shared" si="48"/>
        <v/>
      </c>
      <c r="Q1824" s="2"/>
      <c r="R1824" s="2"/>
      <c r="S1824" s="2"/>
      <c r="T1824" s="2"/>
    </row>
    <row r="1825" spans="7:20" x14ac:dyDescent="0.2">
      <c r="G1825" s="2"/>
      <c r="H1825" s="35"/>
      <c r="I1825" s="2"/>
      <c r="J1825" s="2"/>
      <c r="K1825" s="8" t="str">
        <f>IFERROR(VLOOKUP(J1825,data[],2,FALSE),"")</f>
        <v/>
      </c>
      <c r="L1825" s="2"/>
      <c r="M1825" s="2"/>
      <c r="N1825" s="2"/>
      <c r="O1825" s="2"/>
      <c r="P1825" s="8" t="str">
        <f t="shared" si="48"/>
        <v/>
      </c>
      <c r="Q1825" s="2"/>
      <c r="R1825" s="2"/>
      <c r="S1825" s="2"/>
      <c r="T1825" s="2"/>
    </row>
    <row r="1826" spans="7:20" x14ac:dyDescent="0.2">
      <c r="G1826" s="2"/>
      <c r="H1826" s="35"/>
      <c r="I1826" s="2"/>
      <c r="J1826" s="2"/>
      <c r="K1826" s="8" t="str">
        <f>IFERROR(VLOOKUP(J1826,data[],2,FALSE),"")</f>
        <v/>
      </c>
      <c r="L1826" s="2"/>
      <c r="M1826" s="2"/>
      <c r="N1826" s="2"/>
      <c r="O1826" s="2"/>
      <c r="P1826" s="8" t="str">
        <f t="shared" si="48"/>
        <v/>
      </c>
      <c r="Q1826" s="2"/>
      <c r="R1826" s="2"/>
      <c r="S1826" s="2"/>
      <c r="T1826" s="2"/>
    </row>
    <row r="1827" spans="7:20" x14ac:dyDescent="0.2">
      <c r="G1827" s="2"/>
      <c r="H1827" s="35"/>
      <c r="I1827" s="2"/>
      <c r="J1827" s="2"/>
      <c r="K1827" s="8" t="str">
        <f>IFERROR(VLOOKUP(J1827,data[],2,FALSE),"")</f>
        <v/>
      </c>
      <c r="L1827" s="2"/>
      <c r="M1827" s="2"/>
      <c r="N1827" s="2"/>
      <c r="O1827" s="2"/>
      <c r="P1827" s="8" t="str">
        <f t="shared" si="48"/>
        <v/>
      </c>
      <c r="Q1827" s="2"/>
      <c r="R1827" s="2"/>
      <c r="S1827" s="2"/>
      <c r="T1827" s="2"/>
    </row>
    <row r="1828" spans="7:20" x14ac:dyDescent="0.2">
      <c r="G1828" s="2"/>
      <c r="H1828" s="35"/>
      <c r="I1828" s="2"/>
      <c r="J1828" s="2"/>
      <c r="K1828" s="8" t="str">
        <f>IFERROR(VLOOKUP(J1828,data[],2,FALSE),"")</f>
        <v/>
      </c>
      <c r="L1828" s="2"/>
      <c r="M1828" s="2"/>
      <c r="N1828" s="2"/>
      <c r="O1828" s="2"/>
      <c r="P1828" s="8" t="str">
        <f t="shared" si="48"/>
        <v/>
      </c>
      <c r="Q1828" s="2"/>
      <c r="R1828" s="2"/>
      <c r="S1828" s="2"/>
      <c r="T1828" s="2"/>
    </row>
    <row r="1829" spans="7:20" x14ac:dyDescent="0.2">
      <c r="G1829" s="2"/>
      <c r="H1829" s="35"/>
      <c r="I1829" s="2"/>
      <c r="J1829" s="2"/>
      <c r="K1829" s="8" t="str">
        <f>IFERROR(VLOOKUP(J1829,data[],2,FALSE),"")</f>
        <v/>
      </c>
      <c r="L1829" s="2"/>
      <c r="M1829" s="2"/>
      <c r="N1829" s="2"/>
      <c r="O1829" s="2"/>
      <c r="P1829" s="8" t="str">
        <f t="shared" si="48"/>
        <v/>
      </c>
      <c r="Q1829" s="2"/>
      <c r="R1829" s="2"/>
      <c r="S1829" s="2"/>
      <c r="T1829" s="2"/>
    </row>
    <row r="1830" spans="7:20" x14ac:dyDescent="0.2">
      <c r="G1830" s="2"/>
      <c r="H1830" s="35"/>
      <c r="I1830" s="2"/>
      <c r="J1830" s="2"/>
      <c r="K1830" s="8" t="str">
        <f>IFERROR(VLOOKUP(J1830,data[],2,FALSE),"")</f>
        <v/>
      </c>
      <c r="L1830" s="2"/>
      <c r="M1830" s="2"/>
      <c r="N1830" s="2"/>
      <c r="O1830" s="2"/>
      <c r="P1830" s="8" t="str">
        <f t="shared" si="48"/>
        <v/>
      </c>
      <c r="Q1830" s="2"/>
      <c r="R1830" s="2"/>
      <c r="S1830" s="2"/>
      <c r="T1830" s="2"/>
    </row>
    <row r="1831" spans="7:20" x14ac:dyDescent="0.2">
      <c r="G1831" s="2"/>
      <c r="H1831" s="35"/>
      <c r="I1831" s="2"/>
      <c r="J1831" s="2"/>
      <c r="K1831" s="8" t="str">
        <f>IFERROR(VLOOKUP(J1831,data[],2,FALSE),"")</f>
        <v/>
      </c>
      <c r="L1831" s="2"/>
      <c r="M1831" s="2"/>
      <c r="N1831" s="2"/>
      <c r="O1831" s="2"/>
      <c r="P1831" s="8" t="str">
        <f t="shared" si="48"/>
        <v/>
      </c>
      <c r="Q1831" s="2"/>
      <c r="R1831" s="2"/>
      <c r="S1831" s="2"/>
      <c r="T1831" s="2"/>
    </row>
    <row r="1832" spans="7:20" x14ac:dyDescent="0.2">
      <c r="G1832" s="2"/>
      <c r="H1832" s="35"/>
      <c r="I1832" s="2"/>
      <c r="J1832" s="2"/>
      <c r="K1832" s="8" t="str">
        <f>IFERROR(VLOOKUP(J1832,data[],2,FALSE),"")</f>
        <v/>
      </c>
      <c r="L1832" s="2"/>
      <c r="M1832" s="2"/>
      <c r="N1832" s="2"/>
      <c r="O1832" s="2"/>
      <c r="P1832" s="8" t="str">
        <f t="shared" si="48"/>
        <v/>
      </c>
      <c r="Q1832" s="2"/>
      <c r="R1832" s="2"/>
      <c r="S1832" s="2"/>
      <c r="T1832" s="2"/>
    </row>
    <row r="1833" spans="7:20" x14ac:dyDescent="0.2">
      <c r="G1833" s="2"/>
      <c r="H1833" s="35"/>
      <c r="I1833" s="2"/>
      <c r="J1833" s="2"/>
      <c r="K1833" s="8" t="str">
        <f>IFERROR(VLOOKUP(J1833,data[],2,FALSE),"")</f>
        <v/>
      </c>
      <c r="L1833" s="2"/>
      <c r="M1833" s="2"/>
      <c r="N1833" s="2"/>
      <c r="O1833" s="2"/>
      <c r="P1833" s="8" t="str">
        <f t="shared" si="48"/>
        <v/>
      </c>
      <c r="Q1833" s="2"/>
      <c r="R1833" s="2"/>
      <c r="S1833" s="2"/>
      <c r="T1833" s="2"/>
    </row>
    <row r="1834" spans="7:20" x14ac:dyDescent="0.2">
      <c r="G1834" s="2"/>
      <c r="H1834" s="35"/>
      <c r="I1834" s="2"/>
      <c r="J1834" s="2"/>
      <c r="K1834" s="8" t="str">
        <f>IFERROR(VLOOKUP(J1834,data[],2,FALSE),"")</f>
        <v/>
      </c>
      <c r="L1834" s="2"/>
      <c r="M1834" s="2"/>
      <c r="N1834" s="2"/>
      <c r="O1834" s="2"/>
      <c r="P1834" s="8" t="str">
        <f t="shared" si="48"/>
        <v/>
      </c>
      <c r="Q1834" s="2"/>
      <c r="R1834" s="2"/>
      <c r="S1834" s="2"/>
      <c r="T1834" s="2"/>
    </row>
    <row r="1835" spans="7:20" x14ac:dyDescent="0.2">
      <c r="G1835" s="2"/>
      <c r="H1835" s="35"/>
      <c r="I1835" s="2"/>
      <c r="J1835" s="2"/>
      <c r="K1835" s="8" t="str">
        <f>IFERROR(VLOOKUP(J1835,data[],2,FALSE),"")</f>
        <v/>
      </c>
      <c r="L1835" s="2"/>
      <c r="M1835" s="2"/>
      <c r="N1835" s="2"/>
      <c r="O1835" s="2"/>
      <c r="P1835" s="8" t="str">
        <f t="shared" si="48"/>
        <v/>
      </c>
      <c r="Q1835" s="2"/>
      <c r="R1835" s="2"/>
      <c r="S1835" s="2"/>
      <c r="T1835" s="2"/>
    </row>
    <row r="1836" spans="7:20" x14ac:dyDescent="0.2">
      <c r="G1836" s="2"/>
      <c r="H1836" s="35"/>
      <c r="I1836" s="2"/>
      <c r="J1836" s="2"/>
      <c r="K1836" s="8" t="str">
        <f>IFERROR(VLOOKUP(J1836,data[],2,FALSE),"")</f>
        <v/>
      </c>
      <c r="L1836" s="2"/>
      <c r="M1836" s="2"/>
      <c r="N1836" s="2"/>
      <c r="O1836" s="2"/>
      <c r="P1836" s="8" t="str">
        <f t="shared" si="48"/>
        <v/>
      </c>
      <c r="Q1836" s="2"/>
      <c r="R1836" s="2"/>
      <c r="S1836" s="2"/>
      <c r="T1836" s="2"/>
    </row>
    <row r="1837" spans="7:20" x14ac:dyDescent="0.2">
      <c r="G1837" s="2"/>
      <c r="H1837" s="35"/>
      <c r="I1837" s="2"/>
      <c r="J1837" s="2"/>
      <c r="K1837" s="8" t="str">
        <f>IFERROR(VLOOKUP(J1837,data[],2,FALSE),"")</f>
        <v/>
      </c>
      <c r="L1837" s="2"/>
      <c r="M1837" s="2"/>
      <c r="N1837" s="2"/>
      <c r="O1837" s="2"/>
      <c r="P1837" s="8" t="str">
        <f t="shared" si="48"/>
        <v/>
      </c>
      <c r="Q1837" s="2"/>
      <c r="R1837" s="2"/>
      <c r="S1837" s="2"/>
      <c r="T1837" s="2"/>
    </row>
    <row r="1838" spans="7:20" x14ac:dyDescent="0.2">
      <c r="G1838" s="2"/>
      <c r="H1838" s="35"/>
      <c r="I1838" s="2"/>
      <c r="J1838" s="2"/>
      <c r="K1838" s="8" t="str">
        <f>IFERROR(VLOOKUP(J1838,data[],2,FALSE),"")</f>
        <v/>
      </c>
      <c r="L1838" s="2"/>
      <c r="M1838" s="2"/>
      <c r="N1838" s="2"/>
      <c r="O1838" s="2"/>
      <c r="P1838" s="8" t="str">
        <f t="shared" si="48"/>
        <v/>
      </c>
      <c r="Q1838" s="2"/>
      <c r="R1838" s="2"/>
      <c r="S1838" s="2"/>
      <c r="T1838" s="2"/>
    </row>
    <row r="1839" spans="7:20" x14ac:dyDescent="0.2">
      <c r="G1839" s="2"/>
      <c r="H1839" s="35"/>
      <c r="I1839" s="2"/>
      <c r="J1839" s="2"/>
      <c r="K1839" s="8" t="str">
        <f>IFERROR(VLOOKUP(J1839,data[],2,FALSE),"")</f>
        <v/>
      </c>
      <c r="L1839" s="2"/>
      <c r="M1839" s="2"/>
      <c r="N1839" s="2"/>
      <c r="O1839" s="2"/>
      <c r="P1839" s="8" t="str">
        <f t="shared" si="48"/>
        <v/>
      </c>
      <c r="Q1839" s="2"/>
      <c r="R1839" s="2"/>
      <c r="S1839" s="2"/>
      <c r="T1839" s="2"/>
    </row>
    <row r="1840" spans="7:20" x14ac:dyDescent="0.2">
      <c r="G1840" s="2"/>
      <c r="H1840" s="35"/>
      <c r="I1840" s="2"/>
      <c r="J1840" s="2"/>
      <c r="K1840" s="8" t="str">
        <f>IFERROR(VLOOKUP(J1840,data[],2,FALSE),"")</f>
        <v/>
      </c>
      <c r="L1840" s="2"/>
      <c r="M1840" s="2"/>
      <c r="N1840" s="2"/>
      <c r="O1840" s="2"/>
      <c r="P1840" s="8" t="str">
        <f t="shared" si="48"/>
        <v/>
      </c>
      <c r="Q1840" s="2"/>
      <c r="R1840" s="2"/>
      <c r="S1840" s="2"/>
      <c r="T1840" s="2"/>
    </row>
    <row r="1841" spans="7:20" x14ac:dyDescent="0.2">
      <c r="G1841" s="2"/>
      <c r="H1841" s="35"/>
      <c r="I1841" s="2"/>
      <c r="J1841" s="2"/>
      <c r="K1841" s="8" t="str">
        <f>IFERROR(VLOOKUP(J1841,data[],2,FALSE),"")</f>
        <v/>
      </c>
      <c r="L1841" s="2"/>
      <c r="M1841" s="2"/>
      <c r="N1841" s="2"/>
      <c r="O1841" s="2"/>
      <c r="P1841" s="8" t="str">
        <f t="shared" si="48"/>
        <v/>
      </c>
      <c r="Q1841" s="2"/>
      <c r="R1841" s="2"/>
      <c r="S1841" s="2"/>
      <c r="T1841" s="2"/>
    </row>
    <row r="1842" spans="7:20" x14ac:dyDescent="0.2">
      <c r="G1842" s="2"/>
      <c r="H1842" s="35"/>
      <c r="I1842" s="2"/>
      <c r="J1842" s="2"/>
      <c r="K1842" s="8" t="str">
        <f>IFERROR(VLOOKUP(J1842,data[],2,FALSE),"")</f>
        <v/>
      </c>
      <c r="L1842" s="2"/>
      <c r="M1842" s="2"/>
      <c r="N1842" s="2"/>
      <c r="O1842" s="2"/>
      <c r="P1842" s="8" t="str">
        <f t="shared" si="48"/>
        <v/>
      </c>
      <c r="Q1842" s="2"/>
      <c r="R1842" s="2"/>
      <c r="S1842" s="2"/>
      <c r="T1842" s="2"/>
    </row>
    <row r="1843" spans="7:20" x14ac:dyDescent="0.2">
      <c r="G1843" s="2"/>
      <c r="H1843" s="35"/>
      <c r="I1843" s="2"/>
      <c r="J1843" s="2"/>
      <c r="K1843" s="8" t="str">
        <f>IFERROR(VLOOKUP(J1843,data[],2,FALSE),"")</f>
        <v/>
      </c>
      <c r="L1843" s="2"/>
      <c r="M1843" s="2"/>
      <c r="N1843" s="2"/>
      <c r="O1843" s="2"/>
      <c r="P1843" s="8" t="str">
        <f t="shared" si="48"/>
        <v/>
      </c>
      <c r="Q1843" s="2"/>
      <c r="R1843" s="2"/>
      <c r="S1843" s="2"/>
      <c r="T1843" s="2"/>
    </row>
    <row r="1844" spans="7:20" x14ac:dyDescent="0.2">
      <c r="G1844" s="2"/>
      <c r="H1844" s="35"/>
      <c r="I1844" s="2"/>
      <c r="J1844" s="2"/>
      <c r="K1844" s="8" t="str">
        <f>IFERROR(VLOOKUP(J1844,data[],2,FALSE),"")</f>
        <v/>
      </c>
      <c r="L1844" s="2"/>
      <c r="M1844" s="2"/>
      <c r="N1844" s="2"/>
      <c r="O1844" s="2"/>
      <c r="P1844" s="8" t="str">
        <f t="shared" si="48"/>
        <v/>
      </c>
      <c r="Q1844" s="2"/>
      <c r="R1844" s="2"/>
      <c r="S1844" s="2"/>
      <c r="T1844" s="2"/>
    </row>
    <row r="1845" spans="7:20" x14ac:dyDescent="0.2">
      <c r="G1845" s="2"/>
      <c r="H1845" s="35"/>
      <c r="I1845" s="2"/>
      <c r="J1845" s="2"/>
      <c r="K1845" s="8" t="str">
        <f>IFERROR(VLOOKUP(J1845,data[],2,FALSE),"")</f>
        <v/>
      </c>
      <c r="L1845" s="2"/>
      <c r="M1845" s="2"/>
      <c r="N1845" s="2"/>
      <c r="O1845" s="2"/>
      <c r="P1845" s="8" t="str">
        <f t="shared" si="48"/>
        <v/>
      </c>
      <c r="Q1845" s="2"/>
      <c r="R1845" s="2"/>
      <c r="S1845" s="2"/>
      <c r="T1845" s="2"/>
    </row>
    <row r="1846" spans="7:20" x14ac:dyDescent="0.2">
      <c r="G1846" s="2"/>
      <c r="H1846" s="35"/>
      <c r="I1846" s="2"/>
      <c r="J1846" s="2"/>
      <c r="K1846" s="8" t="str">
        <f>IFERROR(VLOOKUP(J1846,data[],2,FALSE),"")</f>
        <v/>
      </c>
      <c r="L1846" s="2"/>
      <c r="M1846" s="2"/>
      <c r="N1846" s="2"/>
      <c r="O1846" s="2"/>
      <c r="P1846" s="8" t="str">
        <f t="shared" si="48"/>
        <v/>
      </c>
      <c r="Q1846" s="2"/>
      <c r="R1846" s="2"/>
      <c r="S1846" s="2"/>
      <c r="T1846" s="2"/>
    </row>
    <row r="1847" spans="7:20" x14ac:dyDescent="0.2">
      <c r="G1847" s="2"/>
      <c r="H1847" s="35"/>
      <c r="I1847" s="2"/>
      <c r="J1847" s="2"/>
      <c r="K1847" s="8" t="str">
        <f>IFERROR(VLOOKUP(J1847,data[],2,FALSE),"")</f>
        <v/>
      </c>
      <c r="L1847" s="2"/>
      <c r="M1847" s="2"/>
      <c r="N1847" s="2"/>
      <c r="O1847" s="2"/>
      <c r="P1847" s="8" t="str">
        <f t="shared" si="48"/>
        <v/>
      </c>
      <c r="Q1847" s="2"/>
      <c r="R1847" s="2"/>
      <c r="S1847" s="2"/>
      <c r="T1847" s="2"/>
    </row>
    <row r="1848" spans="7:20" x14ac:dyDescent="0.2">
      <c r="G1848" s="2"/>
      <c r="H1848" s="35"/>
      <c r="I1848" s="2"/>
      <c r="J1848" s="2"/>
      <c r="K1848" s="8" t="str">
        <f>IFERROR(VLOOKUP(J1848,data[],2,FALSE),"")</f>
        <v/>
      </c>
      <c r="L1848" s="2"/>
      <c r="M1848" s="2"/>
      <c r="N1848" s="2"/>
      <c r="O1848" s="2"/>
      <c r="P1848" s="8" t="str">
        <f t="shared" si="48"/>
        <v/>
      </c>
      <c r="Q1848" s="2"/>
      <c r="R1848" s="2"/>
      <c r="S1848" s="2"/>
      <c r="T1848" s="2"/>
    </row>
    <row r="1849" spans="7:20" x14ac:dyDescent="0.2">
      <c r="G1849" s="2"/>
      <c r="H1849" s="35"/>
      <c r="I1849" s="2"/>
      <c r="J1849" s="2"/>
      <c r="K1849" s="8" t="str">
        <f>IFERROR(VLOOKUP(J1849,data[],2,FALSE),"")</f>
        <v/>
      </c>
      <c r="L1849" s="2"/>
      <c r="M1849" s="2"/>
      <c r="N1849" s="2"/>
      <c r="O1849" s="2"/>
      <c r="P1849" s="8" t="str">
        <f t="shared" si="48"/>
        <v/>
      </c>
      <c r="Q1849" s="2"/>
      <c r="R1849" s="2"/>
      <c r="S1849" s="2"/>
      <c r="T1849" s="2"/>
    </row>
    <row r="1850" spans="7:20" x14ac:dyDescent="0.2">
      <c r="G1850" s="2"/>
      <c r="H1850" s="35"/>
      <c r="I1850" s="2"/>
      <c r="J1850" s="2"/>
      <c r="K1850" s="8" t="str">
        <f>IFERROR(VLOOKUP(J1850,data[],2,FALSE),"")</f>
        <v/>
      </c>
      <c r="L1850" s="2"/>
      <c r="M1850" s="2"/>
      <c r="N1850" s="2"/>
      <c r="O1850" s="2"/>
      <c r="P1850" s="8" t="str">
        <f t="shared" si="48"/>
        <v/>
      </c>
      <c r="Q1850" s="2"/>
      <c r="R1850" s="2"/>
      <c r="S1850" s="2"/>
      <c r="T1850" s="2"/>
    </row>
    <row r="1851" spans="7:20" x14ac:dyDescent="0.2">
      <c r="G1851" s="2"/>
      <c r="H1851" s="35"/>
      <c r="I1851" s="2"/>
      <c r="J1851" s="2"/>
      <c r="K1851" s="8" t="str">
        <f>IFERROR(VLOOKUP(J1851,data[],2,FALSE),"")</f>
        <v/>
      </c>
      <c r="L1851" s="2"/>
      <c r="M1851" s="2"/>
      <c r="N1851" s="2"/>
      <c r="O1851" s="2"/>
      <c r="P1851" s="8" t="str">
        <f t="shared" si="48"/>
        <v/>
      </c>
      <c r="Q1851" s="2"/>
      <c r="R1851" s="2"/>
      <c r="S1851" s="2"/>
      <c r="T1851" s="2"/>
    </row>
    <row r="1852" spans="7:20" x14ac:dyDescent="0.2">
      <c r="G1852" s="2"/>
      <c r="H1852" s="35"/>
      <c r="I1852" s="2"/>
      <c r="J1852" s="2"/>
      <c r="K1852" s="8" t="str">
        <f>IFERROR(VLOOKUP(J1852,data[],2,FALSE),"")</f>
        <v/>
      </c>
      <c r="L1852" s="2"/>
      <c r="M1852" s="2"/>
      <c r="N1852" s="2"/>
      <c r="O1852" s="2"/>
      <c r="P1852" s="8" t="str">
        <f t="shared" si="48"/>
        <v/>
      </c>
      <c r="Q1852" s="2"/>
      <c r="R1852" s="2"/>
      <c r="S1852" s="2"/>
      <c r="T1852" s="2"/>
    </row>
    <row r="1853" spans="7:20" x14ac:dyDescent="0.2">
      <c r="G1853" s="2"/>
      <c r="H1853" s="35"/>
      <c r="I1853" s="2"/>
      <c r="J1853" s="2"/>
      <c r="K1853" s="8" t="str">
        <f>IFERROR(VLOOKUP(J1853,data[],2,FALSE),"")</f>
        <v/>
      </c>
      <c r="L1853" s="2"/>
      <c r="M1853" s="2"/>
      <c r="N1853" s="2"/>
      <c r="O1853" s="2"/>
      <c r="P1853" s="8" t="str">
        <f t="shared" si="48"/>
        <v/>
      </c>
      <c r="Q1853" s="2"/>
      <c r="R1853" s="2"/>
      <c r="S1853" s="2"/>
      <c r="T1853" s="2"/>
    </row>
    <row r="1854" spans="7:20" x14ac:dyDescent="0.2">
      <c r="G1854" s="2"/>
      <c r="H1854" s="35"/>
      <c r="I1854" s="2"/>
      <c r="J1854" s="2"/>
      <c r="K1854" s="8" t="str">
        <f>IFERROR(VLOOKUP(J1854,data[],2,FALSE),"")</f>
        <v/>
      </c>
      <c r="L1854" s="2"/>
      <c r="M1854" s="2"/>
      <c r="N1854" s="2"/>
      <c r="O1854" s="2"/>
      <c r="P1854" s="8" t="str">
        <f t="shared" si="48"/>
        <v/>
      </c>
      <c r="Q1854" s="2"/>
      <c r="R1854" s="2"/>
      <c r="S1854" s="2"/>
      <c r="T1854" s="2"/>
    </row>
    <row r="1855" spans="7:20" x14ac:dyDescent="0.2">
      <c r="G1855" s="2"/>
      <c r="H1855" s="35"/>
      <c r="I1855" s="2"/>
      <c r="J1855" s="2"/>
      <c r="K1855" s="8" t="str">
        <f>IFERROR(VLOOKUP(J1855,data[],2,FALSE),"")</f>
        <v/>
      </c>
      <c r="L1855" s="2"/>
      <c r="M1855" s="2"/>
      <c r="N1855" s="2"/>
      <c r="O1855" s="2"/>
      <c r="P1855" s="8" t="str">
        <f t="shared" si="48"/>
        <v/>
      </c>
      <c r="Q1855" s="2"/>
      <c r="R1855" s="2"/>
      <c r="S1855" s="2"/>
      <c r="T1855" s="2"/>
    </row>
    <row r="1856" spans="7:20" x14ac:dyDescent="0.2">
      <c r="G1856" s="2"/>
      <c r="H1856" s="35"/>
      <c r="I1856" s="2"/>
      <c r="J1856" s="2"/>
      <c r="K1856" s="8" t="str">
        <f>IFERROR(VLOOKUP(J1856,data[],2,FALSE),"")</f>
        <v/>
      </c>
      <c r="L1856" s="2"/>
      <c r="M1856" s="2"/>
      <c r="N1856" s="2"/>
      <c r="O1856" s="2"/>
      <c r="P1856" s="8" t="str">
        <f t="shared" si="48"/>
        <v/>
      </c>
      <c r="Q1856" s="2"/>
      <c r="R1856" s="2"/>
      <c r="S1856" s="2"/>
      <c r="T1856" s="2"/>
    </row>
    <row r="1857" spans="7:20" x14ac:dyDescent="0.2">
      <c r="G1857" s="2"/>
      <c r="H1857" s="35"/>
      <c r="I1857" s="2"/>
      <c r="J1857" s="2"/>
      <c r="K1857" s="8" t="str">
        <f>IFERROR(VLOOKUP(J1857,data[],2,FALSE),"")</f>
        <v/>
      </c>
      <c r="L1857" s="2"/>
      <c r="M1857" s="2"/>
      <c r="N1857" s="2"/>
      <c r="O1857" s="2"/>
      <c r="P1857" s="8" t="str">
        <f t="shared" si="48"/>
        <v/>
      </c>
      <c r="Q1857" s="2"/>
      <c r="R1857" s="2"/>
      <c r="S1857" s="2"/>
      <c r="T1857" s="2"/>
    </row>
    <row r="1858" spans="7:20" x14ac:dyDescent="0.2">
      <c r="G1858" s="2"/>
      <c r="H1858" s="35"/>
      <c r="I1858" s="2"/>
      <c r="J1858" s="2"/>
      <c r="K1858" s="8" t="str">
        <f>IFERROR(VLOOKUP(J1858,data[],2,FALSE),"")</f>
        <v/>
      </c>
      <c r="L1858" s="2"/>
      <c r="M1858" s="2"/>
      <c r="N1858" s="2"/>
      <c r="O1858" s="2"/>
      <c r="P1858" s="8" t="str">
        <f t="shared" si="48"/>
        <v/>
      </c>
      <c r="Q1858" s="2"/>
      <c r="R1858" s="2"/>
      <c r="S1858" s="2"/>
      <c r="T1858" s="2"/>
    </row>
    <row r="1859" spans="7:20" x14ac:dyDescent="0.2">
      <c r="G1859" s="2"/>
      <c r="H1859" s="35"/>
      <c r="I1859" s="2"/>
      <c r="J1859" s="2"/>
      <c r="K1859" s="8" t="str">
        <f>IFERROR(VLOOKUP(J1859,data[],2,FALSE),"")</f>
        <v/>
      </c>
      <c r="L1859" s="2"/>
      <c r="M1859" s="2"/>
      <c r="N1859" s="2"/>
      <c r="O1859" s="2"/>
      <c r="P1859" s="8" t="str">
        <f t="shared" si="48"/>
        <v/>
      </c>
      <c r="Q1859" s="2"/>
      <c r="R1859" s="2"/>
      <c r="S1859" s="2"/>
      <c r="T1859" s="2"/>
    </row>
    <row r="1860" spans="7:20" x14ac:dyDescent="0.2">
      <c r="G1860" s="2"/>
      <c r="H1860" s="35"/>
      <c r="I1860" s="2"/>
      <c r="J1860" s="2"/>
      <c r="K1860" s="8" t="str">
        <f>IFERROR(VLOOKUP(J1860,data[],2,FALSE),"")</f>
        <v/>
      </c>
      <c r="L1860" s="2"/>
      <c r="M1860" s="2"/>
      <c r="N1860" s="2"/>
      <c r="O1860" s="2"/>
      <c r="P1860" s="8" t="str">
        <f t="shared" ref="P1860:P1923" si="49">IF(J1860="","",SUM(L1860:N1860)*(O1860)+(Q1860-R1860))</f>
        <v/>
      </c>
      <c r="Q1860" s="2"/>
      <c r="R1860" s="2"/>
      <c r="S1860" s="2"/>
      <c r="T1860" s="2"/>
    </row>
    <row r="1861" spans="7:20" x14ac:dyDescent="0.2">
      <c r="G1861" s="2"/>
      <c r="H1861" s="35"/>
      <c r="I1861" s="2"/>
      <c r="J1861" s="2"/>
      <c r="K1861" s="8" t="str">
        <f>IFERROR(VLOOKUP(J1861,data[],2,FALSE),"")</f>
        <v/>
      </c>
      <c r="L1861" s="2"/>
      <c r="M1861" s="2"/>
      <c r="N1861" s="2"/>
      <c r="O1861" s="2"/>
      <c r="P1861" s="8" t="str">
        <f t="shared" si="49"/>
        <v/>
      </c>
      <c r="Q1861" s="2"/>
      <c r="R1861" s="2"/>
      <c r="S1861" s="2"/>
      <c r="T1861" s="2"/>
    </row>
    <row r="1862" spans="7:20" x14ac:dyDescent="0.2">
      <c r="G1862" s="2"/>
      <c r="H1862" s="35"/>
      <c r="I1862" s="2"/>
      <c r="J1862" s="2"/>
      <c r="K1862" s="8" t="str">
        <f>IFERROR(VLOOKUP(J1862,data[],2,FALSE),"")</f>
        <v/>
      </c>
      <c r="L1862" s="2"/>
      <c r="M1862" s="2"/>
      <c r="N1862" s="2"/>
      <c r="O1862" s="2"/>
      <c r="P1862" s="8" t="str">
        <f t="shared" si="49"/>
        <v/>
      </c>
      <c r="Q1862" s="2"/>
      <c r="R1862" s="2"/>
      <c r="S1862" s="2"/>
      <c r="T1862" s="2"/>
    </row>
    <row r="1863" spans="7:20" x14ac:dyDescent="0.2">
      <c r="G1863" s="2"/>
      <c r="H1863" s="35"/>
      <c r="I1863" s="2"/>
      <c r="J1863" s="2"/>
      <c r="K1863" s="8" t="str">
        <f>IFERROR(VLOOKUP(J1863,data[],2,FALSE),"")</f>
        <v/>
      </c>
      <c r="L1863" s="2"/>
      <c r="M1863" s="2"/>
      <c r="N1863" s="2"/>
      <c r="O1863" s="2"/>
      <c r="P1863" s="8" t="str">
        <f t="shared" si="49"/>
        <v/>
      </c>
      <c r="Q1863" s="2"/>
      <c r="R1863" s="2"/>
      <c r="S1863" s="2"/>
      <c r="T1863" s="2"/>
    </row>
    <row r="1864" spans="7:20" x14ac:dyDescent="0.2">
      <c r="G1864" s="2"/>
      <c r="H1864" s="35"/>
      <c r="I1864" s="2"/>
      <c r="J1864" s="2"/>
      <c r="K1864" s="8" t="str">
        <f>IFERROR(VLOOKUP(J1864,data[],2,FALSE),"")</f>
        <v/>
      </c>
      <c r="L1864" s="2"/>
      <c r="M1864" s="2"/>
      <c r="N1864" s="2"/>
      <c r="O1864" s="2"/>
      <c r="P1864" s="8" t="str">
        <f t="shared" si="49"/>
        <v/>
      </c>
      <c r="Q1864" s="2"/>
      <c r="R1864" s="2"/>
      <c r="S1864" s="2"/>
      <c r="T1864" s="2"/>
    </row>
    <row r="1865" spans="7:20" x14ac:dyDescent="0.2">
      <c r="G1865" s="2"/>
      <c r="H1865" s="35"/>
      <c r="I1865" s="2"/>
      <c r="J1865" s="2"/>
      <c r="K1865" s="8" t="str">
        <f>IFERROR(VLOOKUP(J1865,data[],2,FALSE),"")</f>
        <v/>
      </c>
      <c r="L1865" s="2"/>
      <c r="M1865" s="2"/>
      <c r="N1865" s="2"/>
      <c r="O1865" s="2"/>
      <c r="P1865" s="8" t="str">
        <f t="shared" si="49"/>
        <v/>
      </c>
      <c r="Q1865" s="2"/>
      <c r="R1865" s="2"/>
      <c r="S1865" s="2"/>
      <c r="T1865" s="2"/>
    </row>
    <row r="1866" spans="7:20" x14ac:dyDescent="0.2">
      <c r="G1866" s="2"/>
      <c r="H1866" s="35"/>
      <c r="I1866" s="2"/>
      <c r="J1866" s="2"/>
      <c r="K1866" s="8" t="str">
        <f>IFERROR(VLOOKUP(J1866,data[],2,FALSE),"")</f>
        <v/>
      </c>
      <c r="L1866" s="2"/>
      <c r="M1866" s="2"/>
      <c r="N1866" s="2"/>
      <c r="O1866" s="2"/>
      <c r="P1866" s="8" t="str">
        <f t="shared" si="49"/>
        <v/>
      </c>
      <c r="Q1866" s="2"/>
      <c r="R1866" s="2"/>
      <c r="S1866" s="2"/>
      <c r="T1866" s="2"/>
    </row>
    <row r="1867" spans="7:20" x14ac:dyDescent="0.2">
      <c r="G1867" s="2"/>
      <c r="H1867" s="35"/>
      <c r="I1867" s="2"/>
      <c r="J1867" s="2"/>
      <c r="K1867" s="8" t="str">
        <f>IFERROR(VLOOKUP(J1867,data[],2,FALSE),"")</f>
        <v/>
      </c>
      <c r="L1867" s="2"/>
      <c r="M1867" s="2"/>
      <c r="N1867" s="2"/>
      <c r="O1867" s="2"/>
      <c r="P1867" s="8" t="str">
        <f t="shared" si="49"/>
        <v/>
      </c>
      <c r="Q1867" s="2"/>
      <c r="R1867" s="2"/>
      <c r="S1867" s="2"/>
      <c r="T1867" s="2"/>
    </row>
    <row r="1868" spans="7:20" x14ac:dyDescent="0.2">
      <c r="G1868" s="2"/>
      <c r="H1868" s="35"/>
      <c r="I1868" s="2"/>
      <c r="J1868" s="2"/>
      <c r="K1868" s="8" t="str">
        <f>IFERROR(VLOOKUP(J1868,data[],2,FALSE),"")</f>
        <v/>
      </c>
      <c r="L1868" s="2"/>
      <c r="M1868" s="2"/>
      <c r="N1868" s="2"/>
      <c r="O1868" s="2"/>
      <c r="P1868" s="8" t="str">
        <f t="shared" si="49"/>
        <v/>
      </c>
      <c r="Q1868" s="2"/>
      <c r="R1868" s="2"/>
      <c r="S1868" s="2"/>
      <c r="T1868" s="2"/>
    </row>
    <row r="1869" spans="7:20" x14ac:dyDescent="0.2">
      <c r="G1869" s="2"/>
      <c r="H1869" s="35"/>
      <c r="I1869" s="2"/>
      <c r="J1869" s="2"/>
      <c r="K1869" s="8" t="str">
        <f>IFERROR(VLOOKUP(J1869,data[],2,FALSE),"")</f>
        <v/>
      </c>
      <c r="L1869" s="2"/>
      <c r="M1869" s="2"/>
      <c r="N1869" s="2"/>
      <c r="O1869" s="2"/>
      <c r="P1869" s="8" t="str">
        <f t="shared" si="49"/>
        <v/>
      </c>
      <c r="Q1869" s="2"/>
      <c r="R1869" s="2"/>
      <c r="S1869" s="2"/>
      <c r="T1869" s="2"/>
    </row>
    <row r="1870" spans="7:20" x14ac:dyDescent="0.2">
      <c r="G1870" s="2"/>
      <c r="H1870" s="35"/>
      <c r="I1870" s="2"/>
      <c r="J1870" s="2"/>
      <c r="K1870" s="8" t="str">
        <f>IFERROR(VLOOKUP(J1870,data[],2,FALSE),"")</f>
        <v/>
      </c>
      <c r="L1870" s="2"/>
      <c r="M1870" s="2"/>
      <c r="N1870" s="2"/>
      <c r="O1870" s="2"/>
      <c r="P1870" s="8" t="str">
        <f t="shared" si="49"/>
        <v/>
      </c>
      <c r="Q1870" s="2"/>
      <c r="R1870" s="2"/>
      <c r="S1870" s="2"/>
      <c r="T1870" s="2"/>
    </row>
    <row r="1871" spans="7:20" x14ac:dyDescent="0.2">
      <c r="G1871" s="2"/>
      <c r="H1871" s="35"/>
      <c r="I1871" s="2"/>
      <c r="J1871" s="2"/>
      <c r="K1871" s="8" t="str">
        <f>IFERROR(VLOOKUP(J1871,data[],2,FALSE),"")</f>
        <v/>
      </c>
      <c r="L1871" s="2"/>
      <c r="M1871" s="2"/>
      <c r="N1871" s="2"/>
      <c r="O1871" s="2"/>
      <c r="P1871" s="8" t="str">
        <f t="shared" si="49"/>
        <v/>
      </c>
      <c r="Q1871" s="2"/>
      <c r="R1871" s="2"/>
      <c r="S1871" s="2"/>
      <c r="T1871" s="2"/>
    </row>
    <row r="1872" spans="7:20" x14ac:dyDescent="0.2">
      <c r="G1872" s="2"/>
      <c r="H1872" s="35"/>
      <c r="I1872" s="2"/>
      <c r="J1872" s="2"/>
      <c r="K1872" s="8" t="str">
        <f>IFERROR(VLOOKUP(J1872,data[],2,FALSE),"")</f>
        <v/>
      </c>
      <c r="L1872" s="2"/>
      <c r="M1872" s="2"/>
      <c r="N1872" s="2"/>
      <c r="O1872" s="2"/>
      <c r="P1872" s="8" t="str">
        <f t="shared" si="49"/>
        <v/>
      </c>
      <c r="Q1872" s="2"/>
      <c r="R1872" s="2"/>
      <c r="S1872" s="2"/>
      <c r="T1872" s="2"/>
    </row>
    <row r="1873" spans="7:20" x14ac:dyDescent="0.2">
      <c r="G1873" s="2"/>
      <c r="H1873" s="35"/>
      <c r="I1873" s="2"/>
      <c r="J1873" s="2"/>
      <c r="K1873" s="8" t="str">
        <f>IFERROR(VLOOKUP(J1873,data[],2,FALSE),"")</f>
        <v/>
      </c>
      <c r="L1873" s="2"/>
      <c r="M1873" s="2"/>
      <c r="N1873" s="2"/>
      <c r="O1873" s="2"/>
      <c r="P1873" s="8" t="str">
        <f t="shared" si="49"/>
        <v/>
      </c>
      <c r="Q1873" s="2"/>
      <c r="R1873" s="2"/>
      <c r="S1873" s="2"/>
      <c r="T1873" s="2"/>
    </row>
    <row r="1874" spans="7:20" x14ac:dyDescent="0.2">
      <c r="G1874" s="2"/>
      <c r="H1874" s="35"/>
      <c r="I1874" s="2"/>
      <c r="J1874" s="2"/>
      <c r="K1874" s="8" t="str">
        <f>IFERROR(VLOOKUP(J1874,data[],2,FALSE),"")</f>
        <v/>
      </c>
      <c r="L1874" s="2"/>
      <c r="M1874" s="2"/>
      <c r="N1874" s="2"/>
      <c r="O1874" s="2"/>
      <c r="P1874" s="8" t="str">
        <f t="shared" si="49"/>
        <v/>
      </c>
      <c r="Q1874" s="2"/>
      <c r="R1874" s="2"/>
      <c r="S1874" s="2"/>
      <c r="T1874" s="2"/>
    </row>
    <row r="1875" spans="7:20" x14ac:dyDescent="0.2">
      <c r="G1875" s="2"/>
      <c r="H1875" s="35"/>
      <c r="I1875" s="2"/>
      <c r="J1875" s="2"/>
      <c r="K1875" s="8" t="str">
        <f>IFERROR(VLOOKUP(J1875,data[],2,FALSE),"")</f>
        <v/>
      </c>
      <c r="L1875" s="2"/>
      <c r="M1875" s="2"/>
      <c r="N1875" s="2"/>
      <c r="O1875" s="2"/>
      <c r="P1875" s="8" t="str">
        <f t="shared" si="49"/>
        <v/>
      </c>
      <c r="Q1875" s="2"/>
      <c r="R1875" s="2"/>
      <c r="S1875" s="2"/>
      <c r="T1875" s="2"/>
    </row>
    <row r="1876" spans="7:20" x14ac:dyDescent="0.2">
      <c r="G1876" s="2"/>
      <c r="H1876" s="35"/>
      <c r="I1876" s="2"/>
      <c r="J1876" s="2"/>
      <c r="K1876" s="8" t="str">
        <f>IFERROR(VLOOKUP(J1876,data[],2,FALSE),"")</f>
        <v/>
      </c>
      <c r="L1876" s="2"/>
      <c r="M1876" s="2"/>
      <c r="N1876" s="2"/>
      <c r="O1876" s="2"/>
      <c r="P1876" s="8" t="str">
        <f t="shared" si="49"/>
        <v/>
      </c>
      <c r="Q1876" s="2"/>
      <c r="R1876" s="2"/>
      <c r="S1876" s="2"/>
      <c r="T1876" s="2"/>
    </row>
    <row r="1877" spans="7:20" x14ac:dyDescent="0.2">
      <c r="G1877" s="2"/>
      <c r="H1877" s="35"/>
      <c r="I1877" s="2"/>
      <c r="J1877" s="2"/>
      <c r="K1877" s="8" t="str">
        <f>IFERROR(VLOOKUP(J1877,data[],2,FALSE),"")</f>
        <v/>
      </c>
      <c r="L1877" s="2"/>
      <c r="M1877" s="2"/>
      <c r="N1877" s="2"/>
      <c r="O1877" s="2"/>
      <c r="P1877" s="8" t="str">
        <f t="shared" si="49"/>
        <v/>
      </c>
      <c r="Q1877" s="2"/>
      <c r="R1877" s="2"/>
      <c r="S1877" s="2"/>
      <c r="T1877" s="2"/>
    </row>
    <row r="1878" spans="7:20" x14ac:dyDescent="0.2">
      <c r="G1878" s="2"/>
      <c r="H1878" s="35"/>
      <c r="I1878" s="2"/>
      <c r="J1878" s="2"/>
      <c r="K1878" s="8" t="str">
        <f>IFERROR(VLOOKUP(J1878,data[],2,FALSE),"")</f>
        <v/>
      </c>
      <c r="L1878" s="2"/>
      <c r="M1878" s="2"/>
      <c r="N1878" s="2"/>
      <c r="O1878" s="2"/>
      <c r="P1878" s="8" t="str">
        <f t="shared" si="49"/>
        <v/>
      </c>
      <c r="Q1878" s="2"/>
      <c r="R1878" s="2"/>
      <c r="S1878" s="2"/>
      <c r="T1878" s="2"/>
    </row>
    <row r="1879" spans="7:20" x14ac:dyDescent="0.2">
      <c r="G1879" s="2"/>
      <c r="H1879" s="35"/>
      <c r="I1879" s="2"/>
      <c r="J1879" s="2"/>
      <c r="K1879" s="8" t="str">
        <f>IFERROR(VLOOKUP(J1879,data[],2,FALSE),"")</f>
        <v/>
      </c>
      <c r="L1879" s="2"/>
      <c r="M1879" s="2"/>
      <c r="N1879" s="2"/>
      <c r="O1879" s="2"/>
      <c r="P1879" s="8" t="str">
        <f t="shared" si="49"/>
        <v/>
      </c>
      <c r="Q1879" s="2"/>
      <c r="R1879" s="2"/>
      <c r="S1879" s="2"/>
      <c r="T1879" s="2"/>
    </row>
    <row r="1880" spans="7:20" x14ac:dyDescent="0.2">
      <c r="G1880" s="2"/>
      <c r="H1880" s="35"/>
      <c r="I1880" s="2"/>
      <c r="J1880" s="2"/>
      <c r="K1880" s="8" t="str">
        <f>IFERROR(VLOOKUP(J1880,data[],2,FALSE),"")</f>
        <v/>
      </c>
      <c r="L1880" s="2"/>
      <c r="M1880" s="2"/>
      <c r="N1880" s="2"/>
      <c r="O1880" s="2"/>
      <c r="P1880" s="8" t="str">
        <f t="shared" si="49"/>
        <v/>
      </c>
      <c r="Q1880" s="2"/>
      <c r="R1880" s="2"/>
      <c r="S1880" s="2"/>
      <c r="T1880" s="2"/>
    </row>
    <row r="1881" spans="7:20" x14ac:dyDescent="0.2">
      <c r="G1881" s="2"/>
      <c r="H1881" s="35"/>
      <c r="I1881" s="2"/>
      <c r="J1881" s="2"/>
      <c r="K1881" s="8" t="str">
        <f>IFERROR(VLOOKUP(J1881,data[],2,FALSE),"")</f>
        <v/>
      </c>
      <c r="L1881" s="2"/>
      <c r="M1881" s="2"/>
      <c r="N1881" s="2"/>
      <c r="O1881" s="2"/>
      <c r="P1881" s="8" t="str">
        <f t="shared" si="49"/>
        <v/>
      </c>
      <c r="Q1881" s="2"/>
      <c r="R1881" s="2"/>
      <c r="S1881" s="2"/>
      <c r="T1881" s="2"/>
    </row>
    <row r="1882" spans="7:20" x14ac:dyDescent="0.2">
      <c r="G1882" s="2"/>
      <c r="H1882" s="35"/>
      <c r="I1882" s="2"/>
      <c r="J1882" s="2"/>
      <c r="K1882" s="8" t="str">
        <f>IFERROR(VLOOKUP(J1882,data[],2,FALSE),"")</f>
        <v/>
      </c>
      <c r="L1882" s="2"/>
      <c r="M1882" s="2"/>
      <c r="N1882" s="2"/>
      <c r="O1882" s="2"/>
      <c r="P1882" s="8" t="str">
        <f t="shared" si="49"/>
        <v/>
      </c>
      <c r="Q1882" s="2"/>
      <c r="R1882" s="2"/>
      <c r="S1882" s="2"/>
      <c r="T1882" s="2"/>
    </row>
    <row r="1883" spans="7:20" x14ac:dyDescent="0.2">
      <c r="G1883" s="2"/>
      <c r="H1883" s="35"/>
      <c r="I1883" s="2"/>
      <c r="J1883" s="2"/>
      <c r="K1883" s="8" t="str">
        <f>IFERROR(VLOOKUP(J1883,data[],2,FALSE),"")</f>
        <v/>
      </c>
      <c r="L1883" s="2"/>
      <c r="M1883" s="2"/>
      <c r="N1883" s="2"/>
      <c r="O1883" s="2"/>
      <c r="P1883" s="8" t="str">
        <f t="shared" si="49"/>
        <v/>
      </c>
      <c r="Q1883" s="2"/>
      <c r="R1883" s="2"/>
      <c r="S1883" s="2"/>
      <c r="T1883" s="2"/>
    </row>
    <row r="1884" spans="7:20" x14ac:dyDescent="0.2">
      <c r="G1884" s="2"/>
      <c r="H1884" s="35"/>
      <c r="I1884" s="2"/>
      <c r="J1884" s="2"/>
      <c r="K1884" s="8" t="str">
        <f>IFERROR(VLOOKUP(J1884,data[],2,FALSE),"")</f>
        <v/>
      </c>
      <c r="L1884" s="2"/>
      <c r="M1884" s="2"/>
      <c r="N1884" s="2"/>
      <c r="O1884" s="2"/>
      <c r="P1884" s="8" t="str">
        <f t="shared" si="49"/>
        <v/>
      </c>
      <c r="Q1884" s="2"/>
      <c r="R1884" s="2"/>
      <c r="S1884" s="2"/>
      <c r="T1884" s="2"/>
    </row>
    <row r="1885" spans="7:20" x14ac:dyDescent="0.2">
      <c r="G1885" s="2"/>
      <c r="H1885" s="35"/>
      <c r="I1885" s="2"/>
      <c r="J1885" s="2"/>
      <c r="K1885" s="8" t="str">
        <f>IFERROR(VLOOKUP(J1885,data[],2,FALSE),"")</f>
        <v/>
      </c>
      <c r="L1885" s="2"/>
      <c r="M1885" s="2"/>
      <c r="N1885" s="2"/>
      <c r="O1885" s="2"/>
      <c r="P1885" s="8" t="str">
        <f t="shared" si="49"/>
        <v/>
      </c>
      <c r="Q1885" s="2"/>
      <c r="R1885" s="2"/>
      <c r="S1885" s="2"/>
      <c r="T1885" s="2"/>
    </row>
    <row r="1886" spans="7:20" x14ac:dyDescent="0.2">
      <c r="G1886" s="2"/>
      <c r="H1886" s="35"/>
      <c r="I1886" s="2"/>
      <c r="J1886" s="2"/>
      <c r="K1886" s="8" t="str">
        <f>IFERROR(VLOOKUP(J1886,data[],2,FALSE),"")</f>
        <v/>
      </c>
      <c r="L1886" s="2"/>
      <c r="M1886" s="2"/>
      <c r="N1886" s="2"/>
      <c r="O1886" s="2"/>
      <c r="P1886" s="8" t="str">
        <f t="shared" si="49"/>
        <v/>
      </c>
      <c r="Q1886" s="2"/>
      <c r="R1886" s="2"/>
      <c r="S1886" s="2"/>
      <c r="T1886" s="2"/>
    </row>
    <row r="1887" spans="7:20" x14ac:dyDescent="0.2">
      <c r="G1887" s="2"/>
      <c r="H1887" s="35"/>
      <c r="I1887" s="2"/>
      <c r="J1887" s="2"/>
      <c r="K1887" s="8" t="str">
        <f>IFERROR(VLOOKUP(J1887,data[],2,FALSE),"")</f>
        <v/>
      </c>
      <c r="L1887" s="2"/>
      <c r="M1887" s="2"/>
      <c r="N1887" s="2"/>
      <c r="O1887" s="2"/>
      <c r="P1887" s="8" t="str">
        <f t="shared" si="49"/>
        <v/>
      </c>
      <c r="Q1887" s="2"/>
      <c r="R1887" s="2"/>
      <c r="S1887" s="2"/>
      <c r="T1887" s="2"/>
    </row>
    <row r="1888" spans="7:20" x14ac:dyDescent="0.2">
      <c r="G1888" s="2"/>
      <c r="H1888" s="35"/>
      <c r="I1888" s="2"/>
      <c r="J1888" s="2"/>
      <c r="K1888" s="8" t="str">
        <f>IFERROR(VLOOKUP(J1888,data[],2,FALSE),"")</f>
        <v/>
      </c>
      <c r="L1888" s="2"/>
      <c r="M1888" s="2"/>
      <c r="N1888" s="2"/>
      <c r="O1888" s="2"/>
      <c r="P1888" s="8" t="str">
        <f t="shared" si="49"/>
        <v/>
      </c>
      <c r="Q1888" s="2"/>
      <c r="R1888" s="2"/>
      <c r="S1888" s="2"/>
      <c r="T1888" s="2"/>
    </row>
    <row r="1889" spans="7:20" x14ac:dyDescent="0.2">
      <c r="G1889" s="2"/>
      <c r="H1889" s="35"/>
      <c r="I1889" s="2"/>
      <c r="J1889" s="2"/>
      <c r="K1889" s="8" t="str">
        <f>IFERROR(VLOOKUP(J1889,data[],2,FALSE),"")</f>
        <v/>
      </c>
      <c r="L1889" s="2"/>
      <c r="M1889" s="2"/>
      <c r="N1889" s="2"/>
      <c r="O1889" s="2"/>
      <c r="P1889" s="8" t="str">
        <f t="shared" si="49"/>
        <v/>
      </c>
      <c r="Q1889" s="2"/>
      <c r="R1889" s="2"/>
      <c r="S1889" s="2"/>
      <c r="T1889" s="2"/>
    </row>
    <row r="1890" spans="7:20" x14ac:dyDescent="0.2">
      <c r="G1890" s="2"/>
      <c r="H1890" s="35"/>
      <c r="I1890" s="2"/>
      <c r="J1890" s="2"/>
      <c r="K1890" s="8" t="str">
        <f>IFERROR(VLOOKUP(J1890,data[],2,FALSE),"")</f>
        <v/>
      </c>
      <c r="L1890" s="2"/>
      <c r="M1890" s="2"/>
      <c r="N1890" s="2"/>
      <c r="O1890" s="2"/>
      <c r="P1890" s="8" t="str">
        <f t="shared" si="49"/>
        <v/>
      </c>
      <c r="Q1890" s="2"/>
      <c r="R1890" s="2"/>
      <c r="S1890" s="2"/>
      <c r="T1890" s="2"/>
    </row>
    <row r="1891" spans="7:20" x14ac:dyDescent="0.2">
      <c r="G1891" s="2"/>
      <c r="H1891" s="35"/>
      <c r="I1891" s="2"/>
      <c r="J1891" s="2"/>
      <c r="K1891" s="8" t="str">
        <f>IFERROR(VLOOKUP(J1891,data[],2,FALSE),"")</f>
        <v/>
      </c>
      <c r="L1891" s="2"/>
      <c r="M1891" s="2"/>
      <c r="N1891" s="2"/>
      <c r="O1891" s="2"/>
      <c r="P1891" s="8" t="str">
        <f t="shared" si="49"/>
        <v/>
      </c>
      <c r="Q1891" s="2"/>
      <c r="R1891" s="2"/>
      <c r="S1891" s="2"/>
      <c r="T1891" s="2"/>
    </row>
    <row r="1892" spans="7:20" x14ac:dyDescent="0.2">
      <c r="G1892" s="2"/>
      <c r="H1892" s="35"/>
      <c r="I1892" s="2"/>
      <c r="J1892" s="2"/>
      <c r="K1892" s="8" t="str">
        <f>IFERROR(VLOOKUP(J1892,data[],2,FALSE),"")</f>
        <v/>
      </c>
      <c r="L1892" s="2"/>
      <c r="M1892" s="2"/>
      <c r="N1892" s="2"/>
      <c r="O1892" s="2"/>
      <c r="P1892" s="8" t="str">
        <f t="shared" si="49"/>
        <v/>
      </c>
      <c r="Q1892" s="2"/>
      <c r="R1892" s="2"/>
      <c r="S1892" s="2"/>
      <c r="T1892" s="2"/>
    </row>
    <row r="1893" spans="7:20" x14ac:dyDescent="0.2">
      <c r="G1893" s="2"/>
      <c r="H1893" s="35"/>
      <c r="I1893" s="2"/>
      <c r="J1893" s="2"/>
      <c r="K1893" s="8" t="str">
        <f>IFERROR(VLOOKUP(J1893,data[],2,FALSE),"")</f>
        <v/>
      </c>
      <c r="L1893" s="2"/>
      <c r="M1893" s="2"/>
      <c r="N1893" s="2"/>
      <c r="O1893" s="2"/>
      <c r="P1893" s="8" t="str">
        <f t="shared" si="49"/>
        <v/>
      </c>
      <c r="Q1893" s="2"/>
      <c r="R1893" s="2"/>
      <c r="S1893" s="2"/>
      <c r="T1893" s="2"/>
    </row>
    <row r="1894" spans="7:20" x14ac:dyDescent="0.2">
      <c r="G1894" s="2"/>
      <c r="H1894" s="35"/>
      <c r="I1894" s="2"/>
      <c r="J1894" s="2"/>
      <c r="K1894" s="8" t="str">
        <f>IFERROR(VLOOKUP(J1894,data[],2,FALSE),"")</f>
        <v/>
      </c>
      <c r="L1894" s="2"/>
      <c r="M1894" s="2"/>
      <c r="N1894" s="2"/>
      <c r="O1894" s="2"/>
      <c r="P1894" s="8" t="str">
        <f t="shared" si="49"/>
        <v/>
      </c>
      <c r="Q1894" s="2"/>
      <c r="R1894" s="2"/>
      <c r="S1894" s="2"/>
      <c r="T1894" s="2"/>
    </row>
    <row r="1895" spans="7:20" x14ac:dyDescent="0.2">
      <c r="G1895" s="2"/>
      <c r="H1895" s="35"/>
      <c r="I1895" s="2"/>
      <c r="J1895" s="2"/>
      <c r="K1895" s="8" t="str">
        <f>IFERROR(VLOOKUP(J1895,data[],2,FALSE),"")</f>
        <v/>
      </c>
      <c r="L1895" s="2"/>
      <c r="M1895" s="2"/>
      <c r="N1895" s="2"/>
      <c r="O1895" s="2"/>
      <c r="P1895" s="8" t="str">
        <f t="shared" si="49"/>
        <v/>
      </c>
      <c r="Q1895" s="2"/>
      <c r="R1895" s="2"/>
      <c r="S1895" s="2"/>
      <c r="T1895" s="2"/>
    </row>
    <row r="1896" spans="7:20" x14ac:dyDescent="0.2">
      <c r="G1896" s="2"/>
      <c r="H1896" s="35"/>
      <c r="I1896" s="2"/>
      <c r="J1896" s="2"/>
      <c r="K1896" s="8" t="str">
        <f>IFERROR(VLOOKUP(J1896,data[],2,FALSE),"")</f>
        <v/>
      </c>
      <c r="L1896" s="2"/>
      <c r="M1896" s="2"/>
      <c r="N1896" s="2"/>
      <c r="O1896" s="2"/>
      <c r="P1896" s="8" t="str">
        <f t="shared" si="49"/>
        <v/>
      </c>
      <c r="Q1896" s="2"/>
      <c r="R1896" s="2"/>
      <c r="S1896" s="2"/>
      <c r="T1896" s="2"/>
    </row>
    <row r="1897" spans="7:20" x14ac:dyDescent="0.2">
      <c r="G1897" s="2"/>
      <c r="H1897" s="35"/>
      <c r="I1897" s="2"/>
      <c r="J1897" s="2"/>
      <c r="K1897" s="8" t="str">
        <f>IFERROR(VLOOKUP(J1897,data[],2,FALSE),"")</f>
        <v/>
      </c>
      <c r="L1897" s="2"/>
      <c r="M1897" s="2"/>
      <c r="N1897" s="2"/>
      <c r="O1897" s="2"/>
      <c r="P1897" s="8" t="str">
        <f t="shared" si="49"/>
        <v/>
      </c>
      <c r="Q1897" s="2"/>
      <c r="R1897" s="2"/>
      <c r="S1897" s="2"/>
      <c r="T1897" s="2"/>
    </row>
    <row r="1898" spans="7:20" x14ac:dyDescent="0.2">
      <c r="G1898" s="2"/>
      <c r="H1898" s="35"/>
      <c r="I1898" s="2"/>
      <c r="J1898" s="2"/>
      <c r="K1898" s="8" t="str">
        <f>IFERROR(VLOOKUP(J1898,data[],2,FALSE),"")</f>
        <v/>
      </c>
      <c r="L1898" s="2"/>
      <c r="M1898" s="2"/>
      <c r="N1898" s="2"/>
      <c r="O1898" s="2"/>
      <c r="P1898" s="8" t="str">
        <f t="shared" si="49"/>
        <v/>
      </c>
      <c r="Q1898" s="2"/>
      <c r="R1898" s="2"/>
      <c r="S1898" s="2"/>
      <c r="T1898" s="2"/>
    </row>
    <row r="1899" spans="7:20" x14ac:dyDescent="0.2">
      <c r="G1899" s="2"/>
      <c r="H1899" s="35"/>
      <c r="I1899" s="2"/>
      <c r="J1899" s="2"/>
      <c r="K1899" s="8" t="str">
        <f>IFERROR(VLOOKUP(J1899,data[],2,FALSE),"")</f>
        <v/>
      </c>
      <c r="L1899" s="2"/>
      <c r="M1899" s="2"/>
      <c r="N1899" s="2"/>
      <c r="O1899" s="2"/>
      <c r="P1899" s="8" t="str">
        <f t="shared" si="49"/>
        <v/>
      </c>
      <c r="Q1899" s="2"/>
      <c r="R1899" s="2"/>
      <c r="S1899" s="2"/>
      <c r="T1899" s="2"/>
    </row>
    <row r="1900" spans="7:20" x14ac:dyDescent="0.2">
      <c r="G1900" s="2"/>
      <c r="H1900" s="35"/>
      <c r="I1900" s="2"/>
      <c r="J1900" s="2"/>
      <c r="K1900" s="8" t="str">
        <f>IFERROR(VLOOKUP(J1900,data[],2,FALSE),"")</f>
        <v/>
      </c>
      <c r="L1900" s="2"/>
      <c r="M1900" s="2"/>
      <c r="N1900" s="2"/>
      <c r="O1900" s="2"/>
      <c r="P1900" s="8" t="str">
        <f t="shared" si="49"/>
        <v/>
      </c>
      <c r="Q1900" s="2"/>
      <c r="R1900" s="2"/>
      <c r="S1900" s="2"/>
      <c r="T1900" s="2"/>
    </row>
    <row r="1901" spans="7:20" x14ac:dyDescent="0.2">
      <c r="G1901" s="2"/>
      <c r="H1901" s="35"/>
      <c r="I1901" s="2"/>
      <c r="J1901" s="2"/>
      <c r="K1901" s="8" t="str">
        <f>IFERROR(VLOOKUP(J1901,data[],2,FALSE),"")</f>
        <v/>
      </c>
      <c r="L1901" s="2"/>
      <c r="M1901" s="2"/>
      <c r="N1901" s="2"/>
      <c r="O1901" s="2"/>
      <c r="P1901" s="8" t="str">
        <f t="shared" si="49"/>
        <v/>
      </c>
      <c r="Q1901" s="2"/>
      <c r="R1901" s="2"/>
      <c r="S1901" s="2"/>
      <c r="T1901" s="2"/>
    </row>
    <row r="1902" spans="7:20" x14ac:dyDescent="0.2">
      <c r="G1902" s="2"/>
      <c r="H1902" s="35"/>
      <c r="I1902" s="2"/>
      <c r="J1902" s="2"/>
      <c r="K1902" s="8" t="str">
        <f>IFERROR(VLOOKUP(J1902,data[],2,FALSE),"")</f>
        <v/>
      </c>
      <c r="L1902" s="2"/>
      <c r="M1902" s="2"/>
      <c r="N1902" s="2"/>
      <c r="O1902" s="2"/>
      <c r="P1902" s="8" t="str">
        <f t="shared" si="49"/>
        <v/>
      </c>
      <c r="Q1902" s="2"/>
      <c r="R1902" s="2"/>
      <c r="S1902" s="2"/>
      <c r="T1902" s="2"/>
    </row>
    <row r="1903" spans="7:20" x14ac:dyDescent="0.2">
      <c r="G1903" s="2"/>
      <c r="H1903" s="35"/>
      <c r="I1903" s="2"/>
      <c r="J1903" s="2"/>
      <c r="K1903" s="8" t="str">
        <f>IFERROR(VLOOKUP(J1903,data[],2,FALSE),"")</f>
        <v/>
      </c>
      <c r="L1903" s="2"/>
      <c r="M1903" s="2"/>
      <c r="N1903" s="2"/>
      <c r="O1903" s="2"/>
      <c r="P1903" s="8" t="str">
        <f t="shared" si="49"/>
        <v/>
      </c>
      <c r="Q1903" s="2"/>
      <c r="R1903" s="2"/>
      <c r="S1903" s="2"/>
      <c r="T1903" s="2"/>
    </row>
    <row r="1904" spans="7:20" x14ac:dyDescent="0.2">
      <c r="G1904" s="2"/>
      <c r="H1904" s="35"/>
      <c r="I1904" s="2"/>
      <c r="J1904" s="2"/>
      <c r="K1904" s="8" t="str">
        <f>IFERROR(VLOOKUP(J1904,data[],2,FALSE),"")</f>
        <v/>
      </c>
      <c r="L1904" s="2"/>
      <c r="M1904" s="2"/>
      <c r="N1904" s="2"/>
      <c r="O1904" s="2"/>
      <c r="P1904" s="8" t="str">
        <f t="shared" si="49"/>
        <v/>
      </c>
      <c r="Q1904" s="2"/>
      <c r="R1904" s="2"/>
      <c r="S1904" s="2"/>
      <c r="T1904" s="2"/>
    </row>
    <row r="1905" spans="7:20" x14ac:dyDescent="0.2">
      <c r="G1905" s="2"/>
      <c r="H1905" s="35"/>
      <c r="I1905" s="2"/>
      <c r="J1905" s="2"/>
      <c r="K1905" s="8" t="str">
        <f>IFERROR(VLOOKUP(J1905,data[],2,FALSE),"")</f>
        <v/>
      </c>
      <c r="L1905" s="2"/>
      <c r="M1905" s="2"/>
      <c r="N1905" s="2"/>
      <c r="O1905" s="2"/>
      <c r="P1905" s="8" t="str">
        <f t="shared" si="49"/>
        <v/>
      </c>
      <c r="Q1905" s="2"/>
      <c r="R1905" s="2"/>
      <c r="S1905" s="2"/>
      <c r="T1905" s="2"/>
    </row>
    <row r="1906" spans="7:20" x14ac:dyDescent="0.2">
      <c r="G1906" s="2"/>
      <c r="H1906" s="35"/>
      <c r="I1906" s="2"/>
      <c r="J1906" s="2"/>
      <c r="K1906" s="8" t="str">
        <f>IFERROR(VLOOKUP(J1906,data[],2,FALSE),"")</f>
        <v/>
      </c>
      <c r="L1906" s="2"/>
      <c r="M1906" s="2"/>
      <c r="N1906" s="2"/>
      <c r="O1906" s="2"/>
      <c r="P1906" s="8" t="str">
        <f t="shared" si="49"/>
        <v/>
      </c>
      <c r="Q1906" s="2"/>
      <c r="R1906" s="2"/>
      <c r="S1906" s="2"/>
      <c r="T1906" s="2"/>
    </row>
    <row r="1907" spans="7:20" x14ac:dyDescent="0.2">
      <c r="G1907" s="2"/>
      <c r="H1907" s="35"/>
      <c r="I1907" s="2"/>
      <c r="J1907" s="2"/>
      <c r="K1907" s="8" t="str">
        <f>IFERROR(VLOOKUP(J1907,data[],2,FALSE),"")</f>
        <v/>
      </c>
      <c r="L1907" s="2"/>
      <c r="M1907" s="2"/>
      <c r="N1907" s="2"/>
      <c r="O1907" s="2"/>
      <c r="P1907" s="8" t="str">
        <f t="shared" si="49"/>
        <v/>
      </c>
      <c r="Q1907" s="2"/>
      <c r="R1907" s="2"/>
      <c r="S1907" s="2"/>
      <c r="T1907" s="2"/>
    </row>
    <row r="1908" spans="7:20" x14ac:dyDescent="0.2">
      <c r="G1908" s="2"/>
      <c r="H1908" s="35"/>
      <c r="I1908" s="2"/>
      <c r="J1908" s="2"/>
      <c r="K1908" s="8" t="str">
        <f>IFERROR(VLOOKUP(J1908,data[],2,FALSE),"")</f>
        <v/>
      </c>
      <c r="L1908" s="2"/>
      <c r="M1908" s="2"/>
      <c r="N1908" s="2"/>
      <c r="O1908" s="2"/>
      <c r="P1908" s="8" t="str">
        <f t="shared" si="49"/>
        <v/>
      </c>
      <c r="Q1908" s="2"/>
      <c r="R1908" s="2"/>
      <c r="S1908" s="2"/>
      <c r="T1908" s="2"/>
    </row>
    <row r="1909" spans="7:20" x14ac:dyDescent="0.2">
      <c r="G1909" s="2"/>
      <c r="H1909" s="35"/>
      <c r="I1909" s="2"/>
      <c r="J1909" s="2"/>
      <c r="K1909" s="8" t="str">
        <f>IFERROR(VLOOKUP(J1909,data[],2,FALSE),"")</f>
        <v/>
      </c>
      <c r="L1909" s="2"/>
      <c r="M1909" s="2"/>
      <c r="N1909" s="2"/>
      <c r="O1909" s="2"/>
      <c r="P1909" s="8" t="str">
        <f t="shared" si="49"/>
        <v/>
      </c>
      <c r="Q1909" s="2"/>
      <c r="R1909" s="2"/>
      <c r="S1909" s="2"/>
      <c r="T1909" s="2"/>
    </row>
    <row r="1910" spans="7:20" x14ac:dyDescent="0.2">
      <c r="G1910" s="2"/>
      <c r="H1910" s="35"/>
      <c r="I1910" s="2"/>
      <c r="J1910" s="2"/>
      <c r="K1910" s="8" t="str">
        <f>IFERROR(VLOOKUP(J1910,data[],2,FALSE),"")</f>
        <v/>
      </c>
      <c r="L1910" s="2"/>
      <c r="M1910" s="2"/>
      <c r="N1910" s="2"/>
      <c r="O1910" s="2"/>
      <c r="P1910" s="8" t="str">
        <f t="shared" si="49"/>
        <v/>
      </c>
      <c r="Q1910" s="2"/>
      <c r="R1910" s="2"/>
      <c r="S1910" s="2"/>
      <c r="T1910" s="2"/>
    </row>
    <row r="1911" spans="7:20" x14ac:dyDescent="0.2">
      <c r="G1911" s="2"/>
      <c r="H1911" s="35"/>
      <c r="I1911" s="2"/>
      <c r="J1911" s="2"/>
      <c r="K1911" s="8" t="str">
        <f>IFERROR(VLOOKUP(J1911,data[],2,FALSE),"")</f>
        <v/>
      </c>
      <c r="L1911" s="2"/>
      <c r="M1911" s="2"/>
      <c r="N1911" s="2"/>
      <c r="O1911" s="2"/>
      <c r="P1911" s="8" t="str">
        <f t="shared" si="49"/>
        <v/>
      </c>
      <c r="Q1911" s="2"/>
      <c r="R1911" s="2"/>
      <c r="S1911" s="2"/>
      <c r="T1911" s="2"/>
    </row>
    <row r="1912" spans="7:20" x14ac:dyDescent="0.2">
      <c r="G1912" s="2"/>
      <c r="H1912" s="35"/>
      <c r="I1912" s="2"/>
      <c r="J1912" s="2"/>
      <c r="K1912" s="8" t="str">
        <f>IFERROR(VLOOKUP(J1912,data[],2,FALSE),"")</f>
        <v/>
      </c>
      <c r="L1912" s="2"/>
      <c r="M1912" s="2"/>
      <c r="N1912" s="2"/>
      <c r="O1912" s="2"/>
      <c r="P1912" s="8" t="str">
        <f t="shared" si="49"/>
        <v/>
      </c>
      <c r="Q1912" s="2"/>
      <c r="R1912" s="2"/>
      <c r="S1912" s="2"/>
      <c r="T1912" s="2"/>
    </row>
    <row r="1913" spans="7:20" x14ac:dyDescent="0.2">
      <c r="G1913" s="2"/>
      <c r="H1913" s="35"/>
      <c r="I1913" s="2"/>
      <c r="J1913" s="2"/>
      <c r="K1913" s="8" t="str">
        <f>IFERROR(VLOOKUP(J1913,data[],2,FALSE),"")</f>
        <v/>
      </c>
      <c r="L1913" s="2"/>
      <c r="M1913" s="2"/>
      <c r="N1913" s="2"/>
      <c r="O1913" s="2"/>
      <c r="P1913" s="8" t="str">
        <f t="shared" si="49"/>
        <v/>
      </c>
      <c r="Q1913" s="2"/>
      <c r="R1913" s="2"/>
      <c r="S1913" s="2"/>
      <c r="T1913" s="2"/>
    </row>
    <row r="1914" spans="7:20" x14ac:dyDescent="0.2">
      <c r="G1914" s="2"/>
      <c r="H1914" s="35"/>
      <c r="I1914" s="2"/>
      <c r="J1914" s="2"/>
      <c r="K1914" s="8" t="str">
        <f>IFERROR(VLOOKUP(J1914,data[],2,FALSE),"")</f>
        <v/>
      </c>
      <c r="L1914" s="2"/>
      <c r="M1914" s="2"/>
      <c r="N1914" s="2"/>
      <c r="O1914" s="2"/>
      <c r="P1914" s="8" t="str">
        <f t="shared" si="49"/>
        <v/>
      </c>
      <c r="Q1914" s="2"/>
      <c r="R1914" s="2"/>
      <c r="S1914" s="2"/>
      <c r="T1914" s="2"/>
    </row>
    <row r="1915" spans="7:20" x14ac:dyDescent="0.2">
      <c r="G1915" s="2"/>
      <c r="H1915" s="35"/>
      <c r="I1915" s="2"/>
      <c r="J1915" s="2"/>
      <c r="K1915" s="8" t="str">
        <f>IFERROR(VLOOKUP(J1915,data[],2,FALSE),"")</f>
        <v/>
      </c>
      <c r="L1915" s="2"/>
      <c r="M1915" s="2"/>
      <c r="N1915" s="2"/>
      <c r="O1915" s="2"/>
      <c r="P1915" s="8" t="str">
        <f t="shared" si="49"/>
        <v/>
      </c>
      <c r="Q1915" s="2"/>
      <c r="R1915" s="2"/>
      <c r="S1915" s="2"/>
      <c r="T1915" s="2"/>
    </row>
    <row r="1916" spans="7:20" x14ac:dyDescent="0.2">
      <c r="G1916" s="2"/>
      <c r="H1916" s="35"/>
      <c r="I1916" s="2"/>
      <c r="J1916" s="2"/>
      <c r="K1916" s="8" t="str">
        <f>IFERROR(VLOOKUP(J1916,data[],2,FALSE),"")</f>
        <v/>
      </c>
      <c r="L1916" s="2"/>
      <c r="M1916" s="2"/>
      <c r="N1916" s="2"/>
      <c r="O1916" s="2"/>
      <c r="P1916" s="8" t="str">
        <f t="shared" si="49"/>
        <v/>
      </c>
      <c r="Q1916" s="2"/>
      <c r="R1916" s="2"/>
      <c r="S1916" s="2"/>
      <c r="T1916" s="2"/>
    </row>
    <row r="1917" spans="7:20" x14ac:dyDescent="0.2">
      <c r="G1917" s="2"/>
      <c r="H1917" s="35"/>
      <c r="I1917" s="2"/>
      <c r="J1917" s="2"/>
      <c r="K1917" s="8" t="str">
        <f>IFERROR(VLOOKUP(J1917,data[],2,FALSE),"")</f>
        <v/>
      </c>
      <c r="L1917" s="2"/>
      <c r="M1917" s="2"/>
      <c r="N1917" s="2"/>
      <c r="O1917" s="2"/>
      <c r="P1917" s="8" t="str">
        <f t="shared" si="49"/>
        <v/>
      </c>
      <c r="Q1917" s="2"/>
      <c r="R1917" s="2"/>
      <c r="S1917" s="2"/>
      <c r="T1917" s="2"/>
    </row>
    <row r="1918" spans="7:20" x14ac:dyDescent="0.2">
      <c r="G1918" s="2"/>
      <c r="H1918" s="35"/>
      <c r="I1918" s="2"/>
      <c r="J1918" s="2"/>
      <c r="K1918" s="8" t="str">
        <f>IFERROR(VLOOKUP(J1918,data[],2,FALSE),"")</f>
        <v/>
      </c>
      <c r="L1918" s="2"/>
      <c r="M1918" s="2"/>
      <c r="N1918" s="2"/>
      <c r="O1918" s="2"/>
      <c r="P1918" s="8" t="str">
        <f t="shared" si="49"/>
        <v/>
      </c>
      <c r="Q1918" s="2"/>
      <c r="R1918" s="2"/>
      <c r="S1918" s="2"/>
      <c r="T1918" s="2"/>
    </row>
    <row r="1919" spans="7:20" x14ac:dyDescent="0.2">
      <c r="G1919" s="2"/>
      <c r="H1919" s="35"/>
      <c r="I1919" s="2"/>
      <c r="J1919" s="2"/>
      <c r="K1919" s="8" t="str">
        <f>IFERROR(VLOOKUP(J1919,data[],2,FALSE),"")</f>
        <v/>
      </c>
      <c r="L1919" s="2"/>
      <c r="M1919" s="2"/>
      <c r="N1919" s="2"/>
      <c r="O1919" s="2"/>
      <c r="P1919" s="8" t="str">
        <f t="shared" si="49"/>
        <v/>
      </c>
      <c r="Q1919" s="2"/>
      <c r="R1919" s="2"/>
      <c r="S1919" s="2"/>
      <c r="T1919" s="2"/>
    </row>
    <row r="1920" spans="7:20" x14ac:dyDescent="0.2">
      <c r="G1920" s="2"/>
      <c r="H1920" s="35"/>
      <c r="I1920" s="2"/>
      <c r="J1920" s="2"/>
      <c r="K1920" s="8" t="str">
        <f>IFERROR(VLOOKUP(J1920,data[],2,FALSE),"")</f>
        <v/>
      </c>
      <c r="L1920" s="2"/>
      <c r="M1920" s="2"/>
      <c r="N1920" s="2"/>
      <c r="O1920" s="2"/>
      <c r="P1920" s="8" t="str">
        <f t="shared" si="49"/>
        <v/>
      </c>
      <c r="Q1920" s="2"/>
      <c r="R1920" s="2"/>
      <c r="S1920" s="2"/>
      <c r="T1920" s="2"/>
    </row>
    <row r="1921" spans="7:20" x14ac:dyDescent="0.2">
      <c r="G1921" s="2"/>
      <c r="H1921" s="35"/>
      <c r="I1921" s="2"/>
      <c r="J1921" s="2"/>
      <c r="K1921" s="8" t="str">
        <f>IFERROR(VLOOKUP(J1921,data[],2,FALSE),"")</f>
        <v/>
      </c>
      <c r="L1921" s="2"/>
      <c r="M1921" s="2"/>
      <c r="N1921" s="2"/>
      <c r="O1921" s="2"/>
      <c r="P1921" s="8" t="str">
        <f t="shared" si="49"/>
        <v/>
      </c>
      <c r="Q1921" s="2"/>
      <c r="R1921" s="2"/>
      <c r="S1921" s="2"/>
      <c r="T1921" s="2"/>
    </row>
    <row r="1922" spans="7:20" x14ac:dyDescent="0.2">
      <c r="G1922" s="2"/>
      <c r="H1922" s="35"/>
      <c r="I1922" s="2"/>
      <c r="J1922" s="2"/>
      <c r="K1922" s="8" t="str">
        <f>IFERROR(VLOOKUP(J1922,data[],2,FALSE),"")</f>
        <v/>
      </c>
      <c r="L1922" s="2"/>
      <c r="M1922" s="2"/>
      <c r="N1922" s="2"/>
      <c r="O1922" s="2"/>
      <c r="P1922" s="8" t="str">
        <f t="shared" si="49"/>
        <v/>
      </c>
      <c r="Q1922" s="2"/>
      <c r="R1922" s="2"/>
      <c r="S1922" s="2"/>
      <c r="T1922" s="2"/>
    </row>
    <row r="1923" spans="7:20" x14ac:dyDescent="0.2">
      <c r="G1923" s="2"/>
      <c r="H1923" s="35"/>
      <c r="I1923" s="2"/>
      <c r="J1923" s="2"/>
      <c r="K1923" s="8" t="str">
        <f>IFERROR(VLOOKUP(J1923,data[],2,FALSE),"")</f>
        <v/>
      </c>
      <c r="L1923" s="2"/>
      <c r="M1923" s="2"/>
      <c r="N1923" s="2"/>
      <c r="O1923" s="2"/>
      <c r="P1923" s="8" t="str">
        <f t="shared" si="49"/>
        <v/>
      </c>
      <c r="Q1923" s="2"/>
      <c r="R1923" s="2"/>
      <c r="S1923" s="2"/>
      <c r="T1923" s="2"/>
    </row>
    <row r="1924" spans="7:20" x14ac:dyDescent="0.2">
      <c r="G1924" s="2"/>
      <c r="H1924" s="35"/>
      <c r="I1924" s="2"/>
      <c r="J1924" s="2"/>
      <c r="K1924" s="8" t="str">
        <f>IFERROR(VLOOKUP(J1924,data[],2,FALSE),"")</f>
        <v/>
      </c>
      <c r="L1924" s="2"/>
      <c r="M1924" s="2"/>
      <c r="N1924" s="2"/>
      <c r="O1924" s="2"/>
      <c r="P1924" s="8" t="str">
        <f t="shared" ref="P1924:P1987" si="50">IF(J1924="","",SUM(L1924:N1924)*(O1924)+(Q1924-R1924))</f>
        <v/>
      </c>
      <c r="Q1924" s="2"/>
      <c r="R1924" s="2"/>
      <c r="S1924" s="2"/>
      <c r="T1924" s="2"/>
    </row>
    <row r="1925" spans="7:20" x14ac:dyDescent="0.2">
      <c r="G1925" s="2"/>
      <c r="H1925" s="35"/>
      <c r="I1925" s="2"/>
      <c r="J1925" s="2"/>
      <c r="K1925" s="8" t="str">
        <f>IFERROR(VLOOKUP(J1925,data[],2,FALSE),"")</f>
        <v/>
      </c>
      <c r="L1925" s="2"/>
      <c r="M1925" s="2"/>
      <c r="N1925" s="2"/>
      <c r="O1925" s="2"/>
      <c r="P1925" s="8" t="str">
        <f t="shared" si="50"/>
        <v/>
      </c>
      <c r="Q1925" s="2"/>
      <c r="R1925" s="2"/>
      <c r="S1925" s="2"/>
      <c r="T1925" s="2"/>
    </row>
    <row r="1926" spans="7:20" x14ac:dyDescent="0.2">
      <c r="G1926" s="2"/>
      <c r="H1926" s="35"/>
      <c r="I1926" s="2"/>
      <c r="J1926" s="2"/>
      <c r="K1926" s="8" t="str">
        <f>IFERROR(VLOOKUP(J1926,data[],2,FALSE),"")</f>
        <v/>
      </c>
      <c r="L1926" s="2"/>
      <c r="M1926" s="2"/>
      <c r="N1926" s="2"/>
      <c r="O1926" s="2"/>
      <c r="P1926" s="8" t="str">
        <f t="shared" si="50"/>
        <v/>
      </c>
      <c r="Q1926" s="2"/>
      <c r="R1926" s="2"/>
      <c r="S1926" s="2"/>
      <c r="T1926" s="2"/>
    </row>
    <row r="1927" spans="7:20" x14ac:dyDescent="0.2">
      <c r="G1927" s="2"/>
      <c r="H1927" s="35"/>
      <c r="I1927" s="2"/>
      <c r="J1927" s="2"/>
      <c r="K1927" s="8" t="str">
        <f>IFERROR(VLOOKUP(J1927,data[],2,FALSE),"")</f>
        <v/>
      </c>
      <c r="L1927" s="2"/>
      <c r="M1927" s="2"/>
      <c r="N1927" s="2"/>
      <c r="O1927" s="2"/>
      <c r="P1927" s="8" t="str">
        <f t="shared" si="50"/>
        <v/>
      </c>
      <c r="Q1927" s="2"/>
      <c r="R1927" s="2"/>
      <c r="S1927" s="2"/>
      <c r="T1927" s="2"/>
    </row>
    <row r="1928" spans="7:20" x14ac:dyDescent="0.2">
      <c r="G1928" s="2"/>
      <c r="H1928" s="35"/>
      <c r="I1928" s="2"/>
      <c r="J1928" s="2"/>
      <c r="K1928" s="8" t="str">
        <f>IFERROR(VLOOKUP(J1928,data[],2,FALSE),"")</f>
        <v/>
      </c>
      <c r="L1928" s="2"/>
      <c r="M1928" s="2"/>
      <c r="N1928" s="2"/>
      <c r="O1928" s="2"/>
      <c r="P1928" s="8" t="str">
        <f t="shared" si="50"/>
        <v/>
      </c>
      <c r="Q1928" s="2"/>
      <c r="R1928" s="2"/>
      <c r="S1928" s="2"/>
      <c r="T1928" s="2"/>
    </row>
    <row r="1929" spans="7:20" x14ac:dyDescent="0.2">
      <c r="G1929" s="2"/>
      <c r="H1929" s="35"/>
      <c r="I1929" s="2"/>
      <c r="J1929" s="2"/>
      <c r="K1929" s="8" t="str">
        <f>IFERROR(VLOOKUP(J1929,data[],2,FALSE),"")</f>
        <v/>
      </c>
      <c r="L1929" s="2"/>
      <c r="M1929" s="2"/>
      <c r="N1929" s="2"/>
      <c r="O1929" s="2"/>
      <c r="P1929" s="8" t="str">
        <f t="shared" si="50"/>
        <v/>
      </c>
      <c r="Q1929" s="2"/>
      <c r="R1929" s="2"/>
      <c r="S1929" s="2"/>
      <c r="T1929" s="2"/>
    </row>
    <row r="1930" spans="7:20" x14ac:dyDescent="0.2">
      <c r="G1930" s="2"/>
      <c r="H1930" s="35"/>
      <c r="I1930" s="2"/>
      <c r="J1930" s="2"/>
      <c r="K1930" s="8" t="str">
        <f>IFERROR(VLOOKUP(J1930,data[],2,FALSE),"")</f>
        <v/>
      </c>
      <c r="L1930" s="2"/>
      <c r="M1930" s="2"/>
      <c r="N1930" s="2"/>
      <c r="O1930" s="2"/>
      <c r="P1930" s="8" t="str">
        <f t="shared" si="50"/>
        <v/>
      </c>
      <c r="Q1930" s="2"/>
      <c r="R1930" s="2"/>
      <c r="S1930" s="2"/>
      <c r="T1930" s="2"/>
    </row>
    <row r="1931" spans="7:20" x14ac:dyDescent="0.2">
      <c r="G1931" s="2"/>
      <c r="H1931" s="35"/>
      <c r="I1931" s="2"/>
      <c r="J1931" s="2"/>
      <c r="K1931" s="8" t="str">
        <f>IFERROR(VLOOKUP(J1931,data[],2,FALSE),"")</f>
        <v/>
      </c>
      <c r="L1931" s="2"/>
      <c r="M1931" s="2"/>
      <c r="N1931" s="2"/>
      <c r="O1931" s="2"/>
      <c r="P1931" s="8" t="str">
        <f t="shared" si="50"/>
        <v/>
      </c>
      <c r="Q1931" s="2"/>
      <c r="R1931" s="2"/>
      <c r="S1931" s="2"/>
      <c r="T1931" s="2"/>
    </row>
    <row r="1932" spans="7:20" x14ac:dyDescent="0.2">
      <c r="G1932" s="2"/>
      <c r="H1932" s="35"/>
      <c r="I1932" s="2"/>
      <c r="J1932" s="2"/>
      <c r="K1932" s="8" t="str">
        <f>IFERROR(VLOOKUP(J1932,data[],2,FALSE),"")</f>
        <v/>
      </c>
      <c r="L1932" s="2"/>
      <c r="M1932" s="2"/>
      <c r="N1932" s="2"/>
      <c r="O1932" s="2"/>
      <c r="P1932" s="8" t="str">
        <f t="shared" si="50"/>
        <v/>
      </c>
      <c r="Q1932" s="2"/>
      <c r="R1932" s="2"/>
      <c r="S1932" s="2"/>
      <c r="T1932" s="2"/>
    </row>
    <row r="1933" spans="7:20" x14ac:dyDescent="0.2">
      <c r="G1933" s="2"/>
      <c r="H1933" s="35"/>
      <c r="I1933" s="2"/>
      <c r="J1933" s="2"/>
      <c r="K1933" s="8" t="str">
        <f>IFERROR(VLOOKUP(J1933,data[],2,FALSE),"")</f>
        <v/>
      </c>
      <c r="L1933" s="2"/>
      <c r="M1933" s="2"/>
      <c r="N1933" s="2"/>
      <c r="O1933" s="2"/>
      <c r="P1933" s="8" t="str">
        <f t="shared" si="50"/>
        <v/>
      </c>
      <c r="Q1933" s="2"/>
      <c r="R1933" s="2"/>
      <c r="S1933" s="2"/>
      <c r="T1933" s="2"/>
    </row>
    <row r="1934" spans="7:20" x14ac:dyDescent="0.2">
      <c r="G1934" s="2"/>
      <c r="H1934" s="35"/>
      <c r="I1934" s="2"/>
      <c r="J1934" s="2"/>
      <c r="K1934" s="8" t="str">
        <f>IFERROR(VLOOKUP(J1934,data[],2,FALSE),"")</f>
        <v/>
      </c>
      <c r="L1934" s="2"/>
      <c r="M1934" s="2"/>
      <c r="N1934" s="2"/>
      <c r="O1934" s="2"/>
      <c r="P1934" s="8" t="str">
        <f t="shared" si="50"/>
        <v/>
      </c>
      <c r="Q1934" s="2"/>
      <c r="R1934" s="2"/>
      <c r="S1934" s="2"/>
      <c r="T1934" s="2"/>
    </row>
    <row r="1935" spans="7:20" x14ac:dyDescent="0.2">
      <c r="G1935" s="2"/>
      <c r="H1935" s="35"/>
      <c r="I1935" s="2"/>
      <c r="J1935" s="2"/>
      <c r="K1935" s="8" t="str">
        <f>IFERROR(VLOOKUP(J1935,data[],2,FALSE),"")</f>
        <v/>
      </c>
      <c r="L1935" s="2"/>
      <c r="M1935" s="2"/>
      <c r="N1935" s="2"/>
      <c r="O1935" s="2"/>
      <c r="P1935" s="8" t="str">
        <f t="shared" si="50"/>
        <v/>
      </c>
      <c r="Q1935" s="2"/>
      <c r="R1935" s="2"/>
      <c r="S1935" s="2"/>
      <c r="T1935" s="2"/>
    </row>
    <row r="1936" spans="7:20" x14ac:dyDescent="0.2">
      <c r="G1936" s="2"/>
      <c r="H1936" s="35"/>
      <c r="I1936" s="2"/>
      <c r="J1936" s="2"/>
      <c r="K1936" s="8" t="str">
        <f>IFERROR(VLOOKUP(J1936,data[],2,FALSE),"")</f>
        <v/>
      </c>
      <c r="L1936" s="2"/>
      <c r="M1936" s="2"/>
      <c r="N1936" s="2"/>
      <c r="O1936" s="2"/>
      <c r="P1936" s="8" t="str">
        <f t="shared" si="50"/>
        <v/>
      </c>
      <c r="Q1936" s="2"/>
      <c r="R1936" s="2"/>
      <c r="S1936" s="2"/>
      <c r="T1936" s="2"/>
    </row>
    <row r="1937" spans="7:20" x14ac:dyDescent="0.2">
      <c r="G1937" s="2"/>
      <c r="H1937" s="35"/>
      <c r="I1937" s="2"/>
      <c r="J1937" s="2"/>
      <c r="K1937" s="8" t="str">
        <f>IFERROR(VLOOKUP(J1937,data[],2,FALSE),"")</f>
        <v/>
      </c>
      <c r="L1937" s="2"/>
      <c r="M1937" s="2"/>
      <c r="N1937" s="2"/>
      <c r="O1937" s="2"/>
      <c r="P1937" s="8" t="str">
        <f t="shared" si="50"/>
        <v/>
      </c>
      <c r="Q1937" s="2"/>
      <c r="R1937" s="2"/>
      <c r="S1937" s="2"/>
      <c r="T1937" s="2"/>
    </row>
    <row r="1938" spans="7:20" x14ac:dyDescent="0.2">
      <c r="G1938" s="2"/>
      <c r="H1938" s="35"/>
      <c r="I1938" s="2"/>
      <c r="J1938" s="2"/>
      <c r="K1938" s="8" t="str">
        <f>IFERROR(VLOOKUP(J1938,data[],2,FALSE),"")</f>
        <v/>
      </c>
      <c r="L1938" s="2"/>
      <c r="M1938" s="2"/>
      <c r="N1938" s="2"/>
      <c r="O1938" s="2"/>
      <c r="P1938" s="8" t="str">
        <f t="shared" si="50"/>
        <v/>
      </c>
      <c r="Q1938" s="2"/>
      <c r="R1938" s="2"/>
      <c r="S1938" s="2"/>
      <c r="T1938" s="2"/>
    </row>
    <row r="1939" spans="7:20" x14ac:dyDescent="0.2">
      <c r="G1939" s="2"/>
      <c r="H1939" s="35"/>
      <c r="I1939" s="2"/>
      <c r="J1939" s="2"/>
      <c r="K1939" s="8" t="str">
        <f>IFERROR(VLOOKUP(J1939,data[],2,FALSE),"")</f>
        <v/>
      </c>
      <c r="L1939" s="2"/>
      <c r="M1939" s="2"/>
      <c r="N1939" s="2"/>
      <c r="O1939" s="2"/>
      <c r="P1939" s="8" t="str">
        <f t="shared" si="50"/>
        <v/>
      </c>
      <c r="Q1939" s="2"/>
      <c r="R1939" s="2"/>
      <c r="S1939" s="2"/>
      <c r="T1939" s="2"/>
    </row>
    <row r="1940" spans="7:20" x14ac:dyDescent="0.2">
      <c r="G1940" s="2"/>
      <c r="H1940" s="35"/>
      <c r="I1940" s="2"/>
      <c r="J1940" s="2"/>
      <c r="K1940" s="8" t="str">
        <f>IFERROR(VLOOKUP(J1940,data[],2,FALSE),"")</f>
        <v/>
      </c>
      <c r="L1940" s="2"/>
      <c r="M1940" s="2"/>
      <c r="N1940" s="2"/>
      <c r="O1940" s="2"/>
      <c r="P1940" s="8" t="str">
        <f t="shared" si="50"/>
        <v/>
      </c>
      <c r="Q1940" s="2"/>
      <c r="R1940" s="2"/>
      <c r="S1940" s="2"/>
      <c r="T1940" s="2"/>
    </row>
    <row r="1941" spans="7:20" x14ac:dyDescent="0.2">
      <c r="G1941" s="2"/>
      <c r="H1941" s="35"/>
      <c r="I1941" s="2"/>
      <c r="J1941" s="2"/>
      <c r="K1941" s="8" t="str">
        <f>IFERROR(VLOOKUP(J1941,data[],2,FALSE),"")</f>
        <v/>
      </c>
      <c r="L1941" s="2"/>
      <c r="M1941" s="2"/>
      <c r="N1941" s="2"/>
      <c r="O1941" s="2"/>
      <c r="P1941" s="8" t="str">
        <f t="shared" si="50"/>
        <v/>
      </c>
      <c r="Q1941" s="2"/>
      <c r="R1941" s="2"/>
      <c r="S1941" s="2"/>
      <c r="T1941" s="2"/>
    </row>
    <row r="1942" spans="7:20" x14ac:dyDescent="0.2">
      <c r="G1942" s="2"/>
      <c r="H1942" s="35"/>
      <c r="I1942" s="2"/>
      <c r="J1942" s="2"/>
      <c r="K1942" s="8" t="str">
        <f>IFERROR(VLOOKUP(J1942,data[],2,FALSE),"")</f>
        <v/>
      </c>
      <c r="L1942" s="2"/>
      <c r="M1942" s="2"/>
      <c r="N1942" s="2"/>
      <c r="O1942" s="2"/>
      <c r="P1942" s="8" t="str">
        <f t="shared" si="50"/>
        <v/>
      </c>
      <c r="Q1942" s="2"/>
      <c r="R1942" s="2"/>
      <c r="S1942" s="2"/>
      <c r="T1942" s="2"/>
    </row>
    <row r="1943" spans="7:20" x14ac:dyDescent="0.2">
      <c r="G1943" s="2"/>
      <c r="H1943" s="35"/>
      <c r="I1943" s="2"/>
      <c r="J1943" s="2"/>
      <c r="K1943" s="8" t="str">
        <f>IFERROR(VLOOKUP(J1943,data[],2,FALSE),"")</f>
        <v/>
      </c>
      <c r="L1943" s="2"/>
      <c r="M1943" s="2"/>
      <c r="N1943" s="2"/>
      <c r="O1943" s="2"/>
      <c r="P1943" s="8" t="str">
        <f t="shared" si="50"/>
        <v/>
      </c>
      <c r="Q1943" s="2"/>
      <c r="R1943" s="2"/>
      <c r="S1943" s="2"/>
      <c r="T1943" s="2"/>
    </row>
    <row r="1944" spans="7:20" x14ac:dyDescent="0.2">
      <c r="G1944" s="2"/>
      <c r="H1944" s="35"/>
      <c r="I1944" s="2"/>
      <c r="J1944" s="2"/>
      <c r="K1944" s="8" t="str">
        <f>IFERROR(VLOOKUP(J1944,data[],2,FALSE),"")</f>
        <v/>
      </c>
      <c r="L1944" s="2"/>
      <c r="M1944" s="2"/>
      <c r="N1944" s="2"/>
      <c r="O1944" s="2"/>
      <c r="P1944" s="8" t="str">
        <f t="shared" si="50"/>
        <v/>
      </c>
      <c r="Q1944" s="2"/>
      <c r="R1944" s="2"/>
      <c r="S1944" s="2"/>
      <c r="T1944" s="2"/>
    </row>
    <row r="1945" spans="7:20" x14ac:dyDescent="0.2">
      <c r="G1945" s="2"/>
      <c r="H1945" s="35"/>
      <c r="I1945" s="2"/>
      <c r="J1945" s="2"/>
      <c r="K1945" s="8" t="str">
        <f>IFERROR(VLOOKUP(J1945,data[],2,FALSE),"")</f>
        <v/>
      </c>
      <c r="L1945" s="2"/>
      <c r="M1945" s="2"/>
      <c r="N1945" s="2"/>
      <c r="O1945" s="2"/>
      <c r="P1945" s="8" t="str">
        <f t="shared" si="50"/>
        <v/>
      </c>
      <c r="Q1945" s="2"/>
      <c r="R1945" s="2"/>
      <c r="S1945" s="2"/>
      <c r="T1945" s="2"/>
    </row>
    <row r="1946" spans="7:20" x14ac:dyDescent="0.2">
      <c r="G1946" s="2"/>
      <c r="H1946" s="35"/>
      <c r="I1946" s="2"/>
      <c r="J1946" s="2"/>
      <c r="K1946" s="8" t="str">
        <f>IFERROR(VLOOKUP(J1946,data[],2,FALSE),"")</f>
        <v/>
      </c>
      <c r="L1946" s="2"/>
      <c r="M1946" s="2"/>
      <c r="N1946" s="2"/>
      <c r="O1946" s="2"/>
      <c r="P1946" s="8" t="str">
        <f t="shared" si="50"/>
        <v/>
      </c>
      <c r="Q1946" s="2"/>
      <c r="R1946" s="2"/>
      <c r="S1946" s="2"/>
      <c r="T1946" s="2"/>
    </row>
    <row r="1947" spans="7:20" x14ac:dyDescent="0.2">
      <c r="G1947" s="2"/>
      <c r="H1947" s="35"/>
      <c r="I1947" s="2"/>
      <c r="J1947" s="2"/>
      <c r="K1947" s="8" t="str">
        <f>IFERROR(VLOOKUP(J1947,data[],2,FALSE),"")</f>
        <v/>
      </c>
      <c r="L1947" s="2"/>
      <c r="M1947" s="2"/>
      <c r="N1947" s="2"/>
      <c r="O1947" s="2"/>
      <c r="P1947" s="8" t="str">
        <f t="shared" si="50"/>
        <v/>
      </c>
      <c r="Q1947" s="2"/>
      <c r="R1947" s="2"/>
      <c r="S1947" s="2"/>
      <c r="T1947" s="2"/>
    </row>
    <row r="1948" spans="7:20" x14ac:dyDescent="0.2">
      <c r="G1948" s="2"/>
      <c r="H1948" s="35"/>
      <c r="I1948" s="2"/>
      <c r="J1948" s="2"/>
      <c r="K1948" s="8" t="str">
        <f>IFERROR(VLOOKUP(J1948,data[],2,FALSE),"")</f>
        <v/>
      </c>
      <c r="L1948" s="2"/>
      <c r="M1948" s="2"/>
      <c r="N1948" s="2"/>
      <c r="O1948" s="2"/>
      <c r="P1948" s="8" t="str">
        <f t="shared" si="50"/>
        <v/>
      </c>
      <c r="Q1948" s="2"/>
      <c r="R1948" s="2"/>
      <c r="S1948" s="2"/>
      <c r="T1948" s="2"/>
    </row>
    <row r="1949" spans="7:20" x14ac:dyDescent="0.2">
      <c r="G1949" s="2"/>
      <c r="H1949" s="35"/>
      <c r="I1949" s="2"/>
      <c r="J1949" s="2"/>
      <c r="K1949" s="8" t="str">
        <f>IFERROR(VLOOKUP(J1949,data[],2,FALSE),"")</f>
        <v/>
      </c>
      <c r="L1949" s="2"/>
      <c r="M1949" s="2"/>
      <c r="N1949" s="2"/>
      <c r="O1949" s="2"/>
      <c r="P1949" s="8" t="str">
        <f t="shared" si="50"/>
        <v/>
      </c>
      <c r="Q1949" s="2"/>
      <c r="R1949" s="2"/>
      <c r="S1949" s="2"/>
      <c r="T1949" s="2"/>
    </row>
    <row r="1950" spans="7:20" x14ac:dyDescent="0.2">
      <c r="G1950" s="2"/>
      <c r="H1950" s="35"/>
      <c r="I1950" s="2"/>
      <c r="J1950" s="2"/>
      <c r="K1950" s="8" t="str">
        <f>IFERROR(VLOOKUP(J1950,data[],2,FALSE),"")</f>
        <v/>
      </c>
      <c r="L1950" s="2"/>
      <c r="M1950" s="2"/>
      <c r="N1950" s="2"/>
      <c r="O1950" s="2"/>
      <c r="P1950" s="8" t="str">
        <f t="shared" si="50"/>
        <v/>
      </c>
      <c r="Q1950" s="2"/>
      <c r="R1950" s="2"/>
      <c r="S1950" s="2"/>
      <c r="T1950" s="2"/>
    </row>
    <row r="1951" spans="7:20" x14ac:dyDescent="0.2">
      <c r="G1951" s="2"/>
      <c r="H1951" s="35"/>
      <c r="I1951" s="2"/>
      <c r="J1951" s="2"/>
      <c r="K1951" s="8" t="str">
        <f>IFERROR(VLOOKUP(J1951,data[],2,FALSE),"")</f>
        <v/>
      </c>
      <c r="L1951" s="2"/>
      <c r="M1951" s="2"/>
      <c r="N1951" s="2"/>
      <c r="O1951" s="2"/>
      <c r="P1951" s="8" t="str">
        <f t="shared" si="50"/>
        <v/>
      </c>
      <c r="Q1951" s="2"/>
      <c r="R1951" s="2"/>
      <c r="S1951" s="2"/>
      <c r="T1951" s="2"/>
    </row>
    <row r="1952" spans="7:20" x14ac:dyDescent="0.2">
      <c r="G1952" s="2"/>
      <c r="H1952" s="35"/>
      <c r="I1952" s="2"/>
      <c r="J1952" s="2"/>
      <c r="K1952" s="8" t="str">
        <f>IFERROR(VLOOKUP(J1952,data[],2,FALSE),"")</f>
        <v/>
      </c>
      <c r="L1952" s="2"/>
      <c r="M1952" s="2"/>
      <c r="N1952" s="2"/>
      <c r="O1952" s="2"/>
      <c r="P1952" s="8" t="str">
        <f t="shared" si="50"/>
        <v/>
      </c>
      <c r="Q1952" s="2"/>
      <c r="R1952" s="2"/>
      <c r="S1952" s="2"/>
      <c r="T1952" s="2"/>
    </row>
    <row r="1953" spans="7:20" x14ac:dyDescent="0.2">
      <c r="G1953" s="2"/>
      <c r="H1953" s="35"/>
      <c r="I1953" s="2"/>
      <c r="J1953" s="2"/>
      <c r="K1953" s="8" t="str">
        <f>IFERROR(VLOOKUP(J1953,data[],2,FALSE),"")</f>
        <v/>
      </c>
      <c r="L1953" s="2"/>
      <c r="M1953" s="2"/>
      <c r="N1953" s="2"/>
      <c r="O1953" s="2"/>
      <c r="P1953" s="8" t="str">
        <f t="shared" si="50"/>
        <v/>
      </c>
      <c r="Q1953" s="2"/>
      <c r="R1953" s="2"/>
      <c r="S1953" s="2"/>
      <c r="T1953" s="2"/>
    </row>
    <row r="1954" spans="7:20" x14ac:dyDescent="0.2">
      <c r="G1954" s="2"/>
      <c r="H1954" s="35"/>
      <c r="I1954" s="2"/>
      <c r="J1954" s="2"/>
      <c r="K1954" s="8" t="str">
        <f>IFERROR(VLOOKUP(J1954,data[],2,FALSE),"")</f>
        <v/>
      </c>
      <c r="L1954" s="2"/>
      <c r="M1954" s="2"/>
      <c r="N1954" s="2"/>
      <c r="O1954" s="2"/>
      <c r="P1954" s="8" t="str">
        <f t="shared" si="50"/>
        <v/>
      </c>
      <c r="Q1954" s="2"/>
      <c r="R1954" s="2"/>
      <c r="S1954" s="2"/>
      <c r="T1954" s="2"/>
    </row>
    <row r="1955" spans="7:20" x14ac:dyDescent="0.2">
      <c r="G1955" s="2"/>
      <c r="H1955" s="35"/>
      <c r="I1955" s="2"/>
      <c r="J1955" s="2"/>
      <c r="K1955" s="8" t="str">
        <f>IFERROR(VLOOKUP(J1955,data[],2,FALSE),"")</f>
        <v/>
      </c>
      <c r="L1955" s="2"/>
      <c r="M1955" s="2"/>
      <c r="N1955" s="2"/>
      <c r="O1955" s="2"/>
      <c r="P1955" s="8" t="str">
        <f t="shared" si="50"/>
        <v/>
      </c>
      <c r="Q1955" s="2"/>
      <c r="R1955" s="2"/>
      <c r="S1955" s="2"/>
      <c r="T1955" s="2"/>
    </row>
    <row r="1956" spans="7:20" x14ac:dyDescent="0.2">
      <c r="G1956" s="2"/>
      <c r="H1956" s="35"/>
      <c r="I1956" s="2"/>
      <c r="J1956" s="2"/>
      <c r="K1956" s="8" t="str">
        <f>IFERROR(VLOOKUP(J1956,data[],2,FALSE),"")</f>
        <v/>
      </c>
      <c r="L1956" s="2"/>
      <c r="M1956" s="2"/>
      <c r="N1956" s="2"/>
      <c r="O1956" s="2"/>
      <c r="P1956" s="8" t="str">
        <f t="shared" si="50"/>
        <v/>
      </c>
      <c r="Q1956" s="2"/>
      <c r="R1956" s="2"/>
      <c r="S1956" s="2"/>
      <c r="T1956" s="2"/>
    </row>
    <row r="1957" spans="7:20" x14ac:dyDescent="0.2">
      <c r="G1957" s="2"/>
      <c r="H1957" s="35"/>
      <c r="I1957" s="2"/>
      <c r="J1957" s="2"/>
      <c r="K1957" s="8" t="str">
        <f>IFERROR(VLOOKUP(J1957,data[],2,FALSE),"")</f>
        <v/>
      </c>
      <c r="L1957" s="2"/>
      <c r="M1957" s="2"/>
      <c r="N1957" s="2"/>
      <c r="O1957" s="2"/>
      <c r="P1957" s="8" t="str">
        <f t="shared" si="50"/>
        <v/>
      </c>
      <c r="Q1957" s="2"/>
      <c r="R1957" s="2"/>
      <c r="S1957" s="2"/>
      <c r="T1957" s="2"/>
    </row>
    <row r="1958" spans="7:20" x14ac:dyDescent="0.2">
      <c r="G1958" s="2"/>
      <c r="H1958" s="35"/>
      <c r="I1958" s="2"/>
      <c r="J1958" s="2"/>
      <c r="K1958" s="8" t="str">
        <f>IFERROR(VLOOKUP(J1958,data[],2,FALSE),"")</f>
        <v/>
      </c>
      <c r="L1958" s="2"/>
      <c r="M1958" s="2"/>
      <c r="N1958" s="2"/>
      <c r="O1958" s="2"/>
      <c r="P1958" s="8" t="str">
        <f t="shared" si="50"/>
        <v/>
      </c>
      <c r="Q1958" s="2"/>
      <c r="R1958" s="2"/>
      <c r="S1958" s="2"/>
      <c r="T1958" s="2"/>
    </row>
    <row r="1959" spans="7:20" x14ac:dyDescent="0.2">
      <c r="G1959" s="2"/>
      <c r="H1959" s="35"/>
      <c r="I1959" s="2"/>
      <c r="J1959" s="2"/>
      <c r="K1959" s="8" t="str">
        <f>IFERROR(VLOOKUP(J1959,data[],2,FALSE),"")</f>
        <v/>
      </c>
      <c r="L1959" s="2"/>
      <c r="M1959" s="2"/>
      <c r="N1959" s="2"/>
      <c r="O1959" s="2"/>
      <c r="P1959" s="8" t="str">
        <f t="shared" si="50"/>
        <v/>
      </c>
      <c r="Q1959" s="2"/>
      <c r="R1959" s="2"/>
      <c r="S1959" s="2"/>
      <c r="T1959" s="2"/>
    </row>
    <row r="1960" spans="7:20" x14ac:dyDescent="0.2">
      <c r="G1960" s="2"/>
      <c r="H1960" s="35"/>
      <c r="I1960" s="2"/>
      <c r="J1960" s="2"/>
      <c r="K1960" s="8" t="str">
        <f>IFERROR(VLOOKUP(J1960,data[],2,FALSE),"")</f>
        <v/>
      </c>
      <c r="L1960" s="2"/>
      <c r="M1960" s="2"/>
      <c r="N1960" s="2"/>
      <c r="O1960" s="2"/>
      <c r="P1960" s="8" t="str">
        <f t="shared" si="50"/>
        <v/>
      </c>
      <c r="Q1960" s="2"/>
      <c r="R1960" s="2"/>
      <c r="S1960" s="2"/>
      <c r="T1960" s="2"/>
    </row>
    <row r="1961" spans="7:20" x14ac:dyDescent="0.2">
      <c r="G1961" s="2"/>
      <c r="H1961" s="35"/>
      <c r="I1961" s="2"/>
      <c r="J1961" s="2"/>
      <c r="K1961" s="8" t="str">
        <f>IFERROR(VLOOKUP(J1961,data[],2,FALSE),"")</f>
        <v/>
      </c>
      <c r="L1961" s="2"/>
      <c r="M1961" s="2"/>
      <c r="N1961" s="2"/>
      <c r="O1961" s="2"/>
      <c r="P1961" s="8" t="str">
        <f t="shared" si="50"/>
        <v/>
      </c>
      <c r="Q1961" s="2"/>
      <c r="R1961" s="2"/>
      <c r="S1961" s="2"/>
      <c r="T1961" s="2"/>
    </row>
    <row r="1962" spans="7:20" x14ac:dyDescent="0.2">
      <c r="G1962" s="2"/>
      <c r="H1962" s="35"/>
      <c r="I1962" s="2"/>
      <c r="J1962" s="2"/>
      <c r="K1962" s="8" t="str">
        <f>IFERROR(VLOOKUP(J1962,data[],2,FALSE),"")</f>
        <v/>
      </c>
      <c r="L1962" s="2"/>
      <c r="M1962" s="2"/>
      <c r="N1962" s="2"/>
      <c r="O1962" s="2"/>
      <c r="P1962" s="8" t="str">
        <f t="shared" si="50"/>
        <v/>
      </c>
      <c r="Q1962" s="2"/>
      <c r="R1962" s="2"/>
      <c r="S1962" s="2"/>
      <c r="T1962" s="2"/>
    </row>
    <row r="1963" spans="7:20" x14ac:dyDescent="0.2">
      <c r="G1963" s="2"/>
      <c r="H1963" s="35"/>
      <c r="I1963" s="2"/>
      <c r="J1963" s="2"/>
      <c r="K1963" s="8" t="str">
        <f>IFERROR(VLOOKUP(J1963,data[],2,FALSE),"")</f>
        <v/>
      </c>
      <c r="L1963" s="2"/>
      <c r="M1963" s="2"/>
      <c r="N1963" s="2"/>
      <c r="O1963" s="2"/>
      <c r="P1963" s="8" t="str">
        <f t="shared" si="50"/>
        <v/>
      </c>
      <c r="Q1963" s="2"/>
      <c r="R1963" s="2"/>
      <c r="S1963" s="2"/>
      <c r="T1963" s="2"/>
    </row>
    <row r="1964" spans="7:20" x14ac:dyDescent="0.2">
      <c r="G1964" s="2"/>
      <c r="H1964" s="35"/>
      <c r="I1964" s="2"/>
      <c r="J1964" s="2"/>
      <c r="K1964" s="8" t="str">
        <f>IFERROR(VLOOKUP(J1964,data[],2,FALSE),"")</f>
        <v/>
      </c>
      <c r="L1964" s="2"/>
      <c r="M1964" s="2"/>
      <c r="N1964" s="2"/>
      <c r="O1964" s="2"/>
      <c r="P1964" s="8" t="str">
        <f t="shared" si="50"/>
        <v/>
      </c>
      <c r="Q1964" s="2"/>
      <c r="R1964" s="2"/>
      <c r="S1964" s="2"/>
      <c r="T1964" s="2"/>
    </row>
    <row r="1965" spans="7:20" x14ac:dyDescent="0.2">
      <c r="G1965" s="2"/>
      <c r="H1965" s="35"/>
      <c r="I1965" s="2"/>
      <c r="J1965" s="2"/>
      <c r="K1965" s="8" t="str">
        <f>IFERROR(VLOOKUP(J1965,data[],2,FALSE),"")</f>
        <v/>
      </c>
      <c r="L1965" s="2"/>
      <c r="M1965" s="2"/>
      <c r="N1965" s="2"/>
      <c r="O1965" s="2"/>
      <c r="P1965" s="8" t="str">
        <f t="shared" si="50"/>
        <v/>
      </c>
      <c r="Q1965" s="2"/>
      <c r="R1965" s="2"/>
      <c r="S1965" s="2"/>
      <c r="T1965" s="2"/>
    </row>
    <row r="1966" spans="7:20" x14ac:dyDescent="0.2">
      <c r="G1966" s="2"/>
      <c r="H1966" s="35"/>
      <c r="I1966" s="2"/>
      <c r="J1966" s="2"/>
      <c r="K1966" s="8" t="str">
        <f>IFERROR(VLOOKUP(J1966,data[],2,FALSE),"")</f>
        <v/>
      </c>
      <c r="L1966" s="2"/>
      <c r="M1966" s="2"/>
      <c r="N1966" s="2"/>
      <c r="O1966" s="2"/>
      <c r="P1966" s="8" t="str">
        <f t="shared" si="50"/>
        <v/>
      </c>
      <c r="Q1966" s="2"/>
      <c r="R1966" s="2"/>
      <c r="S1966" s="2"/>
      <c r="T1966" s="2"/>
    </row>
    <row r="1967" spans="7:20" x14ac:dyDescent="0.2">
      <c r="G1967" s="2"/>
      <c r="H1967" s="35"/>
      <c r="I1967" s="2"/>
      <c r="J1967" s="2"/>
      <c r="K1967" s="8" t="str">
        <f>IFERROR(VLOOKUP(J1967,data[],2,FALSE),"")</f>
        <v/>
      </c>
      <c r="L1967" s="2"/>
      <c r="M1967" s="2"/>
      <c r="N1967" s="2"/>
      <c r="O1967" s="2"/>
      <c r="P1967" s="8" t="str">
        <f t="shared" si="50"/>
        <v/>
      </c>
      <c r="Q1967" s="2"/>
      <c r="R1967" s="2"/>
      <c r="S1967" s="2"/>
      <c r="T1967" s="2"/>
    </row>
    <row r="1968" spans="7:20" x14ac:dyDescent="0.2">
      <c r="G1968" s="2"/>
      <c r="H1968" s="35"/>
      <c r="I1968" s="2"/>
      <c r="J1968" s="2"/>
      <c r="K1968" s="8" t="str">
        <f>IFERROR(VLOOKUP(J1968,data[],2,FALSE),"")</f>
        <v/>
      </c>
      <c r="L1968" s="2"/>
      <c r="M1968" s="2"/>
      <c r="N1968" s="2"/>
      <c r="O1968" s="2"/>
      <c r="P1968" s="8" t="str">
        <f t="shared" si="50"/>
        <v/>
      </c>
      <c r="Q1968" s="2"/>
      <c r="R1968" s="2"/>
      <c r="S1968" s="2"/>
      <c r="T1968" s="2"/>
    </row>
    <row r="1969" spans="7:20" x14ac:dyDescent="0.2">
      <c r="G1969" s="2"/>
      <c r="H1969" s="35"/>
      <c r="I1969" s="2"/>
      <c r="J1969" s="2"/>
      <c r="K1969" s="8" t="str">
        <f>IFERROR(VLOOKUP(J1969,data[],2,FALSE),"")</f>
        <v/>
      </c>
      <c r="L1969" s="2"/>
      <c r="M1969" s="2"/>
      <c r="N1969" s="2"/>
      <c r="O1969" s="2"/>
      <c r="P1969" s="8" t="str">
        <f t="shared" si="50"/>
        <v/>
      </c>
      <c r="Q1969" s="2"/>
      <c r="R1969" s="2"/>
      <c r="S1969" s="2"/>
      <c r="T1969" s="2"/>
    </row>
    <row r="1970" spans="7:20" x14ac:dyDescent="0.2">
      <c r="G1970" s="2"/>
      <c r="H1970" s="35"/>
      <c r="I1970" s="2"/>
      <c r="J1970" s="2"/>
      <c r="K1970" s="8" t="str">
        <f>IFERROR(VLOOKUP(J1970,data[],2,FALSE),"")</f>
        <v/>
      </c>
      <c r="L1970" s="2"/>
      <c r="M1970" s="2"/>
      <c r="N1970" s="2"/>
      <c r="O1970" s="2"/>
      <c r="P1970" s="8" t="str">
        <f t="shared" si="50"/>
        <v/>
      </c>
      <c r="Q1970" s="2"/>
      <c r="R1970" s="2"/>
      <c r="S1970" s="2"/>
      <c r="T1970" s="2"/>
    </row>
    <row r="1971" spans="7:20" x14ac:dyDescent="0.2">
      <c r="G1971" s="2"/>
      <c r="H1971" s="35"/>
      <c r="I1971" s="2"/>
      <c r="J1971" s="2"/>
      <c r="K1971" s="8" t="str">
        <f>IFERROR(VLOOKUP(J1971,data[],2,FALSE),"")</f>
        <v/>
      </c>
      <c r="L1971" s="2"/>
      <c r="M1971" s="2"/>
      <c r="N1971" s="2"/>
      <c r="O1971" s="2"/>
      <c r="P1971" s="8" t="str">
        <f t="shared" si="50"/>
        <v/>
      </c>
      <c r="Q1971" s="2"/>
      <c r="R1971" s="2"/>
      <c r="S1971" s="2"/>
      <c r="T1971" s="2"/>
    </row>
    <row r="1972" spans="7:20" x14ac:dyDescent="0.2">
      <c r="G1972" s="2"/>
      <c r="H1972" s="35"/>
      <c r="I1972" s="2"/>
      <c r="J1972" s="2"/>
      <c r="K1972" s="8" t="str">
        <f>IFERROR(VLOOKUP(J1972,data[],2,FALSE),"")</f>
        <v/>
      </c>
      <c r="L1972" s="2"/>
      <c r="M1972" s="2"/>
      <c r="N1972" s="2"/>
      <c r="O1972" s="2"/>
      <c r="P1972" s="8" t="str">
        <f t="shared" si="50"/>
        <v/>
      </c>
      <c r="Q1972" s="2"/>
      <c r="R1972" s="2"/>
      <c r="S1972" s="2"/>
      <c r="T1972" s="2"/>
    </row>
    <row r="1973" spans="7:20" x14ac:dyDescent="0.2">
      <c r="G1973" s="2"/>
      <c r="H1973" s="35"/>
      <c r="I1973" s="2"/>
      <c r="J1973" s="2"/>
      <c r="K1973" s="8" t="str">
        <f>IFERROR(VLOOKUP(J1973,data[],2,FALSE),"")</f>
        <v/>
      </c>
      <c r="L1973" s="2"/>
      <c r="M1973" s="2"/>
      <c r="N1973" s="2"/>
      <c r="O1973" s="2"/>
      <c r="P1973" s="8" t="str">
        <f t="shared" si="50"/>
        <v/>
      </c>
      <c r="Q1973" s="2"/>
      <c r="R1973" s="2"/>
      <c r="S1973" s="2"/>
      <c r="T1973" s="2"/>
    </row>
    <row r="1974" spans="7:20" x14ac:dyDescent="0.2">
      <c r="G1974" s="2"/>
      <c r="H1974" s="35"/>
      <c r="I1974" s="2"/>
      <c r="J1974" s="2"/>
      <c r="K1974" s="8" t="str">
        <f>IFERROR(VLOOKUP(J1974,data[],2,FALSE),"")</f>
        <v/>
      </c>
      <c r="L1974" s="2"/>
      <c r="M1974" s="2"/>
      <c r="N1974" s="2"/>
      <c r="O1974" s="2"/>
      <c r="P1974" s="8" t="str">
        <f t="shared" si="50"/>
        <v/>
      </c>
      <c r="Q1974" s="2"/>
      <c r="R1974" s="2"/>
      <c r="S1974" s="2"/>
      <c r="T1974" s="2"/>
    </row>
    <row r="1975" spans="7:20" x14ac:dyDescent="0.2">
      <c r="G1975" s="2"/>
      <c r="H1975" s="35"/>
      <c r="I1975" s="2"/>
      <c r="J1975" s="2"/>
      <c r="K1975" s="8" t="str">
        <f>IFERROR(VLOOKUP(J1975,data[],2,FALSE),"")</f>
        <v/>
      </c>
      <c r="L1975" s="2"/>
      <c r="M1975" s="2"/>
      <c r="N1975" s="2"/>
      <c r="O1975" s="2"/>
      <c r="P1975" s="8" t="str">
        <f t="shared" si="50"/>
        <v/>
      </c>
      <c r="Q1975" s="2"/>
      <c r="R1975" s="2"/>
      <c r="S1975" s="2"/>
      <c r="T1975" s="2"/>
    </row>
    <row r="1976" spans="7:20" x14ac:dyDescent="0.2">
      <c r="G1976" s="2"/>
      <c r="H1976" s="35"/>
      <c r="I1976" s="2"/>
      <c r="J1976" s="2"/>
      <c r="K1976" s="8" t="str">
        <f>IFERROR(VLOOKUP(J1976,data[],2,FALSE),"")</f>
        <v/>
      </c>
      <c r="L1976" s="2"/>
      <c r="M1976" s="2"/>
      <c r="N1976" s="2"/>
      <c r="O1976" s="2"/>
      <c r="P1976" s="8" t="str">
        <f t="shared" si="50"/>
        <v/>
      </c>
      <c r="Q1976" s="2"/>
      <c r="R1976" s="2"/>
      <c r="S1976" s="2"/>
      <c r="T1976" s="2"/>
    </row>
    <row r="1977" spans="7:20" x14ac:dyDescent="0.2">
      <c r="G1977" s="2"/>
      <c r="H1977" s="35"/>
      <c r="I1977" s="2"/>
      <c r="J1977" s="2"/>
      <c r="K1977" s="8" t="str">
        <f>IFERROR(VLOOKUP(J1977,data[],2,FALSE),"")</f>
        <v/>
      </c>
      <c r="L1977" s="2"/>
      <c r="M1977" s="2"/>
      <c r="N1977" s="2"/>
      <c r="O1977" s="2"/>
      <c r="P1977" s="8" t="str">
        <f t="shared" si="50"/>
        <v/>
      </c>
      <c r="Q1977" s="2"/>
      <c r="R1977" s="2"/>
      <c r="S1977" s="2"/>
      <c r="T1977" s="2"/>
    </row>
    <row r="1978" spans="7:20" x14ac:dyDescent="0.2">
      <c r="G1978" s="2"/>
      <c r="H1978" s="35"/>
      <c r="I1978" s="2"/>
      <c r="J1978" s="2"/>
      <c r="K1978" s="8" t="str">
        <f>IFERROR(VLOOKUP(J1978,data[],2,FALSE),"")</f>
        <v/>
      </c>
      <c r="L1978" s="2"/>
      <c r="M1978" s="2"/>
      <c r="N1978" s="2"/>
      <c r="O1978" s="2"/>
      <c r="P1978" s="8" t="str">
        <f t="shared" si="50"/>
        <v/>
      </c>
      <c r="Q1978" s="2"/>
      <c r="R1978" s="2"/>
      <c r="S1978" s="2"/>
      <c r="T1978" s="2"/>
    </row>
    <row r="1979" spans="7:20" x14ac:dyDescent="0.2">
      <c r="G1979" s="2"/>
      <c r="H1979" s="35"/>
      <c r="I1979" s="2"/>
      <c r="J1979" s="2"/>
      <c r="K1979" s="8" t="str">
        <f>IFERROR(VLOOKUP(J1979,data[],2,FALSE),"")</f>
        <v/>
      </c>
      <c r="L1979" s="2"/>
      <c r="M1979" s="2"/>
      <c r="N1979" s="2"/>
      <c r="O1979" s="2"/>
      <c r="P1979" s="8" t="str">
        <f t="shared" si="50"/>
        <v/>
      </c>
      <c r="Q1979" s="2"/>
      <c r="R1979" s="2"/>
      <c r="S1979" s="2"/>
      <c r="T1979" s="2"/>
    </row>
    <row r="1980" spans="7:20" x14ac:dyDescent="0.2">
      <c r="G1980" s="2"/>
      <c r="H1980" s="35"/>
      <c r="I1980" s="2"/>
      <c r="J1980" s="2"/>
      <c r="K1980" s="8" t="str">
        <f>IFERROR(VLOOKUP(J1980,data[],2,FALSE),"")</f>
        <v/>
      </c>
      <c r="L1980" s="2"/>
      <c r="M1980" s="2"/>
      <c r="N1980" s="2"/>
      <c r="O1980" s="2"/>
      <c r="P1980" s="8" t="str">
        <f t="shared" si="50"/>
        <v/>
      </c>
      <c r="Q1980" s="2"/>
      <c r="R1980" s="2"/>
      <c r="S1980" s="2"/>
      <c r="T1980" s="2"/>
    </row>
    <row r="1981" spans="7:20" x14ac:dyDescent="0.2">
      <c r="G1981" s="2"/>
      <c r="H1981" s="35"/>
      <c r="I1981" s="2"/>
      <c r="J1981" s="2"/>
      <c r="K1981" s="8" t="str">
        <f>IFERROR(VLOOKUP(J1981,data[],2,FALSE),"")</f>
        <v/>
      </c>
      <c r="L1981" s="2"/>
      <c r="M1981" s="2"/>
      <c r="N1981" s="2"/>
      <c r="O1981" s="2"/>
      <c r="P1981" s="8" t="str">
        <f t="shared" si="50"/>
        <v/>
      </c>
      <c r="Q1981" s="2"/>
      <c r="R1981" s="2"/>
      <c r="S1981" s="2"/>
      <c r="T1981" s="2"/>
    </row>
    <row r="1982" spans="7:20" x14ac:dyDescent="0.2">
      <c r="G1982" s="2"/>
      <c r="H1982" s="35"/>
      <c r="I1982" s="2"/>
      <c r="J1982" s="2"/>
      <c r="K1982" s="8" t="str">
        <f>IFERROR(VLOOKUP(J1982,data[],2,FALSE),"")</f>
        <v/>
      </c>
      <c r="L1982" s="2"/>
      <c r="M1982" s="2"/>
      <c r="N1982" s="2"/>
      <c r="O1982" s="2"/>
      <c r="P1982" s="8" t="str">
        <f t="shared" si="50"/>
        <v/>
      </c>
      <c r="Q1982" s="2"/>
      <c r="R1982" s="2"/>
      <c r="S1982" s="2"/>
      <c r="T1982" s="2"/>
    </row>
    <row r="1983" spans="7:20" x14ac:dyDescent="0.2">
      <c r="G1983" s="2"/>
      <c r="H1983" s="35"/>
      <c r="I1983" s="2"/>
      <c r="J1983" s="2"/>
      <c r="K1983" s="8" t="str">
        <f>IFERROR(VLOOKUP(J1983,data[],2,FALSE),"")</f>
        <v/>
      </c>
      <c r="L1983" s="2"/>
      <c r="M1983" s="2"/>
      <c r="N1983" s="2"/>
      <c r="O1983" s="2"/>
      <c r="P1983" s="8" t="str">
        <f t="shared" si="50"/>
        <v/>
      </c>
      <c r="Q1983" s="2"/>
      <c r="R1983" s="2"/>
      <c r="S1983" s="2"/>
      <c r="T1983" s="2"/>
    </row>
    <row r="1984" spans="7:20" x14ac:dyDescent="0.2">
      <c r="G1984" s="2"/>
      <c r="H1984" s="35"/>
      <c r="I1984" s="2"/>
      <c r="J1984" s="2"/>
      <c r="K1984" s="8" t="str">
        <f>IFERROR(VLOOKUP(J1984,data[],2,FALSE),"")</f>
        <v/>
      </c>
      <c r="L1984" s="2"/>
      <c r="M1984" s="2"/>
      <c r="N1984" s="2"/>
      <c r="O1984" s="2"/>
      <c r="P1984" s="8" t="str">
        <f t="shared" si="50"/>
        <v/>
      </c>
      <c r="Q1984" s="2"/>
      <c r="R1984" s="2"/>
      <c r="S1984" s="2"/>
      <c r="T1984" s="2"/>
    </row>
    <row r="1985" spans="7:20" x14ac:dyDescent="0.2">
      <c r="G1985" s="2"/>
      <c r="H1985" s="35"/>
      <c r="I1985" s="2"/>
      <c r="J1985" s="2"/>
      <c r="K1985" s="8" t="str">
        <f>IFERROR(VLOOKUP(J1985,data[],2,FALSE),"")</f>
        <v/>
      </c>
      <c r="L1985" s="2"/>
      <c r="M1985" s="2"/>
      <c r="N1985" s="2"/>
      <c r="O1985" s="2"/>
      <c r="P1985" s="8" t="str">
        <f t="shared" si="50"/>
        <v/>
      </c>
      <c r="Q1985" s="2"/>
      <c r="R1985" s="2"/>
      <c r="S1985" s="2"/>
      <c r="T1985" s="2"/>
    </row>
    <row r="1986" spans="7:20" x14ac:dyDescent="0.2">
      <c r="G1986" s="2"/>
      <c r="H1986" s="35"/>
      <c r="I1986" s="2"/>
      <c r="J1986" s="2"/>
      <c r="K1986" s="8" t="str">
        <f>IFERROR(VLOOKUP(J1986,data[],2,FALSE),"")</f>
        <v/>
      </c>
      <c r="L1986" s="2"/>
      <c r="M1986" s="2"/>
      <c r="N1986" s="2"/>
      <c r="O1986" s="2"/>
      <c r="P1986" s="8" t="str">
        <f t="shared" si="50"/>
        <v/>
      </c>
      <c r="Q1986" s="2"/>
      <c r="R1986" s="2"/>
      <c r="S1986" s="2"/>
      <c r="T1986" s="2"/>
    </row>
    <row r="1987" spans="7:20" x14ac:dyDescent="0.2">
      <c r="G1987" s="2"/>
      <c r="H1987" s="35"/>
      <c r="I1987" s="2"/>
      <c r="J1987" s="2"/>
      <c r="K1987" s="8" t="str">
        <f>IFERROR(VLOOKUP(J1987,data[],2,FALSE),"")</f>
        <v/>
      </c>
      <c r="L1987" s="2"/>
      <c r="M1987" s="2"/>
      <c r="N1987" s="2"/>
      <c r="O1987" s="2"/>
      <c r="P1987" s="8" t="str">
        <f t="shared" si="50"/>
        <v/>
      </c>
      <c r="Q1987" s="2"/>
      <c r="R1987" s="2"/>
      <c r="S1987" s="2"/>
      <c r="T1987" s="2"/>
    </row>
    <row r="1988" spans="7:20" x14ac:dyDescent="0.2">
      <c r="G1988" s="2"/>
      <c r="H1988" s="35"/>
      <c r="I1988" s="2"/>
      <c r="J1988" s="2"/>
      <c r="K1988" s="8" t="str">
        <f>IFERROR(VLOOKUP(J1988,data[],2,FALSE),"")</f>
        <v/>
      </c>
      <c r="L1988" s="2"/>
      <c r="M1988" s="2"/>
      <c r="N1988" s="2"/>
      <c r="O1988" s="2"/>
      <c r="P1988" s="8" t="str">
        <f t="shared" ref="P1988:P2051" si="51">IF(J1988="","",SUM(L1988:N1988)*(O1988)+(Q1988-R1988))</f>
        <v/>
      </c>
      <c r="Q1988" s="2"/>
      <c r="R1988" s="2"/>
      <c r="S1988" s="2"/>
      <c r="T1988" s="2"/>
    </row>
    <row r="1989" spans="7:20" x14ac:dyDescent="0.2">
      <c r="G1989" s="2"/>
      <c r="H1989" s="35"/>
      <c r="I1989" s="2"/>
      <c r="J1989" s="2"/>
      <c r="K1989" s="8" t="str">
        <f>IFERROR(VLOOKUP(J1989,data[],2,FALSE),"")</f>
        <v/>
      </c>
      <c r="L1989" s="2"/>
      <c r="M1989" s="2"/>
      <c r="N1989" s="2"/>
      <c r="O1989" s="2"/>
      <c r="P1989" s="8" t="str">
        <f t="shared" si="51"/>
        <v/>
      </c>
      <c r="Q1989" s="2"/>
      <c r="R1989" s="2"/>
      <c r="S1989" s="2"/>
      <c r="T1989" s="2"/>
    </row>
    <row r="1990" spans="7:20" x14ac:dyDescent="0.2">
      <c r="G1990" s="2"/>
      <c r="H1990" s="35"/>
      <c r="I1990" s="2"/>
      <c r="J1990" s="2"/>
      <c r="K1990" s="8" t="str">
        <f>IFERROR(VLOOKUP(J1990,data[],2,FALSE),"")</f>
        <v/>
      </c>
      <c r="L1990" s="2"/>
      <c r="M1990" s="2"/>
      <c r="N1990" s="2"/>
      <c r="O1990" s="2"/>
      <c r="P1990" s="8" t="str">
        <f t="shared" si="51"/>
        <v/>
      </c>
      <c r="Q1990" s="2"/>
      <c r="R1990" s="2"/>
      <c r="S1990" s="2"/>
      <c r="T1990" s="2"/>
    </row>
    <row r="1991" spans="7:20" x14ac:dyDescent="0.2">
      <c r="G1991" s="2"/>
      <c r="H1991" s="35"/>
      <c r="I1991" s="2"/>
      <c r="J1991" s="2"/>
      <c r="K1991" s="8" t="str">
        <f>IFERROR(VLOOKUP(J1991,data[],2,FALSE),"")</f>
        <v/>
      </c>
      <c r="L1991" s="2"/>
      <c r="M1991" s="2"/>
      <c r="N1991" s="2"/>
      <c r="O1991" s="2"/>
      <c r="P1991" s="8" t="str">
        <f t="shared" si="51"/>
        <v/>
      </c>
      <c r="Q1991" s="2"/>
      <c r="R1991" s="2"/>
      <c r="S1991" s="2"/>
      <c r="T1991" s="2"/>
    </row>
    <row r="1992" spans="7:20" x14ac:dyDescent="0.2">
      <c r="G1992" s="2"/>
      <c r="H1992" s="35"/>
      <c r="I1992" s="2"/>
      <c r="J1992" s="2"/>
      <c r="K1992" s="8" t="str">
        <f>IFERROR(VLOOKUP(J1992,data[],2,FALSE),"")</f>
        <v/>
      </c>
      <c r="L1992" s="2"/>
      <c r="M1992" s="2"/>
      <c r="N1992" s="2"/>
      <c r="O1992" s="2"/>
      <c r="P1992" s="8" t="str">
        <f t="shared" si="51"/>
        <v/>
      </c>
      <c r="Q1992" s="2"/>
      <c r="R1992" s="2"/>
      <c r="S1992" s="2"/>
      <c r="T1992" s="2"/>
    </row>
    <row r="1993" spans="7:20" x14ac:dyDescent="0.2">
      <c r="G1993" s="2"/>
      <c r="H1993" s="35"/>
      <c r="I1993" s="2"/>
      <c r="J1993" s="2"/>
      <c r="K1993" s="8" t="str">
        <f>IFERROR(VLOOKUP(J1993,data[],2,FALSE),"")</f>
        <v/>
      </c>
      <c r="L1993" s="2"/>
      <c r="M1993" s="2"/>
      <c r="N1993" s="2"/>
      <c r="O1993" s="2"/>
      <c r="P1993" s="8" t="str">
        <f t="shared" si="51"/>
        <v/>
      </c>
      <c r="Q1993" s="2"/>
      <c r="R1993" s="2"/>
      <c r="S1993" s="2"/>
      <c r="T1993" s="2"/>
    </row>
    <row r="1994" spans="7:20" x14ac:dyDescent="0.2">
      <c r="G1994" s="2"/>
      <c r="H1994" s="35"/>
      <c r="I1994" s="2"/>
      <c r="J1994" s="2"/>
      <c r="K1994" s="8" t="str">
        <f>IFERROR(VLOOKUP(J1994,data[],2,FALSE),"")</f>
        <v/>
      </c>
      <c r="L1994" s="2"/>
      <c r="M1994" s="2"/>
      <c r="N1994" s="2"/>
      <c r="O1994" s="2"/>
      <c r="P1994" s="8" t="str">
        <f t="shared" si="51"/>
        <v/>
      </c>
      <c r="Q1994" s="2"/>
      <c r="R1994" s="2"/>
      <c r="S1994" s="2"/>
      <c r="T1994" s="2"/>
    </row>
    <row r="1995" spans="7:20" x14ac:dyDescent="0.2">
      <c r="G1995" s="2"/>
      <c r="H1995" s="35"/>
      <c r="I1995" s="2"/>
      <c r="J1995" s="2"/>
      <c r="K1995" s="8" t="str">
        <f>IFERROR(VLOOKUP(J1995,data[],2,FALSE),"")</f>
        <v/>
      </c>
      <c r="L1995" s="2"/>
      <c r="M1995" s="2"/>
      <c r="N1995" s="2"/>
      <c r="O1995" s="2"/>
      <c r="P1995" s="8" t="str">
        <f t="shared" si="51"/>
        <v/>
      </c>
      <c r="Q1995" s="2"/>
      <c r="R1995" s="2"/>
      <c r="S1995" s="2"/>
      <c r="T1995" s="2"/>
    </row>
    <row r="1996" spans="7:20" x14ac:dyDescent="0.2">
      <c r="G1996" s="2"/>
      <c r="H1996" s="35"/>
      <c r="I1996" s="2"/>
      <c r="J1996" s="2"/>
      <c r="K1996" s="8" t="str">
        <f>IFERROR(VLOOKUP(J1996,data[],2,FALSE),"")</f>
        <v/>
      </c>
      <c r="L1996" s="2"/>
      <c r="M1996" s="2"/>
      <c r="N1996" s="2"/>
      <c r="O1996" s="2"/>
      <c r="P1996" s="8" t="str">
        <f t="shared" si="51"/>
        <v/>
      </c>
      <c r="Q1996" s="2"/>
      <c r="R1996" s="2"/>
      <c r="S1996" s="2"/>
      <c r="T1996" s="2"/>
    </row>
    <row r="1997" spans="7:20" x14ac:dyDescent="0.2">
      <c r="G1997" s="2"/>
      <c r="H1997" s="35"/>
      <c r="I1997" s="2"/>
      <c r="J1997" s="2"/>
      <c r="K1997" s="8" t="str">
        <f>IFERROR(VLOOKUP(J1997,data[],2,FALSE),"")</f>
        <v/>
      </c>
      <c r="L1997" s="2"/>
      <c r="M1997" s="2"/>
      <c r="N1997" s="2"/>
      <c r="O1997" s="2"/>
      <c r="P1997" s="8" t="str">
        <f t="shared" si="51"/>
        <v/>
      </c>
      <c r="Q1997" s="2"/>
      <c r="R1997" s="2"/>
      <c r="S1997" s="2"/>
      <c r="T1997" s="2"/>
    </row>
    <row r="1998" spans="7:20" x14ac:dyDescent="0.2">
      <c r="G1998" s="2"/>
      <c r="H1998" s="35"/>
      <c r="I1998" s="2"/>
      <c r="J1998" s="2"/>
      <c r="K1998" s="8" t="str">
        <f>IFERROR(VLOOKUP(J1998,data[],2,FALSE),"")</f>
        <v/>
      </c>
      <c r="L1998" s="2"/>
      <c r="M1998" s="2"/>
      <c r="N1998" s="2"/>
      <c r="O1998" s="2"/>
      <c r="P1998" s="8" t="str">
        <f t="shared" si="51"/>
        <v/>
      </c>
      <c r="Q1998" s="2"/>
      <c r="R1998" s="2"/>
      <c r="S1998" s="2"/>
      <c r="T1998" s="2"/>
    </row>
    <row r="1999" spans="7:20" x14ac:dyDescent="0.2">
      <c r="G1999" s="2"/>
      <c r="H1999" s="35"/>
      <c r="I1999" s="2"/>
      <c r="J1999" s="2"/>
      <c r="K1999" s="8" t="str">
        <f>IFERROR(VLOOKUP(J1999,data[],2,FALSE),"")</f>
        <v/>
      </c>
      <c r="L1999" s="2"/>
      <c r="M1999" s="2"/>
      <c r="N1999" s="2"/>
      <c r="O1999" s="2"/>
      <c r="P1999" s="8" t="str">
        <f t="shared" si="51"/>
        <v/>
      </c>
      <c r="Q1999" s="2"/>
      <c r="R1999" s="2"/>
      <c r="S1999" s="2"/>
      <c r="T1999" s="2"/>
    </row>
    <row r="2000" spans="7:20" x14ac:dyDescent="0.2">
      <c r="G2000" s="2"/>
      <c r="H2000" s="35"/>
      <c r="I2000" s="2"/>
      <c r="J2000" s="2"/>
      <c r="K2000" s="8" t="str">
        <f>IFERROR(VLOOKUP(J2000,data[],2,FALSE),"")</f>
        <v/>
      </c>
      <c r="L2000" s="2"/>
      <c r="M2000" s="2"/>
      <c r="N2000" s="2"/>
      <c r="O2000" s="2"/>
      <c r="P2000" s="8" t="str">
        <f t="shared" si="51"/>
        <v/>
      </c>
      <c r="Q2000" s="2"/>
      <c r="R2000" s="2"/>
      <c r="S2000" s="2"/>
      <c r="T2000" s="2"/>
    </row>
    <row r="2001" spans="7:20" x14ac:dyDescent="0.2">
      <c r="G2001" s="2"/>
      <c r="H2001" s="35"/>
      <c r="I2001" s="2"/>
      <c r="J2001" s="2"/>
      <c r="K2001" s="8" t="str">
        <f>IFERROR(VLOOKUP(J2001,data[],2,FALSE),"")</f>
        <v/>
      </c>
      <c r="L2001" s="2"/>
      <c r="M2001" s="2"/>
      <c r="N2001" s="2"/>
      <c r="O2001" s="2"/>
      <c r="P2001" s="8" t="str">
        <f t="shared" si="51"/>
        <v/>
      </c>
      <c r="Q2001" s="2"/>
      <c r="R2001" s="2"/>
      <c r="S2001" s="2"/>
      <c r="T2001" s="2"/>
    </row>
    <row r="2002" spans="7:20" x14ac:dyDescent="0.2">
      <c r="G2002" s="2"/>
      <c r="H2002" s="35"/>
      <c r="I2002" s="2"/>
      <c r="J2002" s="2"/>
      <c r="K2002" s="8" t="str">
        <f>IFERROR(VLOOKUP(J2002,data[],2,FALSE),"")</f>
        <v/>
      </c>
      <c r="L2002" s="2"/>
      <c r="M2002" s="2"/>
      <c r="N2002" s="2"/>
      <c r="O2002" s="2"/>
      <c r="P2002" s="8" t="str">
        <f t="shared" si="51"/>
        <v/>
      </c>
      <c r="Q2002" s="2"/>
      <c r="R2002" s="2"/>
      <c r="S2002" s="2"/>
      <c r="T2002" s="2"/>
    </row>
    <row r="2003" spans="7:20" x14ac:dyDescent="0.2">
      <c r="G2003" s="2"/>
      <c r="H2003" s="35"/>
      <c r="I2003" s="2"/>
      <c r="J2003" s="2"/>
      <c r="K2003" s="8" t="str">
        <f>IFERROR(VLOOKUP(J2003,data[],2,FALSE),"")</f>
        <v/>
      </c>
      <c r="L2003" s="2"/>
      <c r="M2003" s="2"/>
      <c r="N2003" s="2"/>
      <c r="O2003" s="2"/>
      <c r="P2003" s="8" t="str">
        <f t="shared" si="51"/>
        <v/>
      </c>
      <c r="Q2003" s="2"/>
      <c r="R2003" s="2"/>
      <c r="S2003" s="2"/>
      <c r="T2003" s="2"/>
    </row>
    <row r="2004" spans="7:20" x14ac:dyDescent="0.2">
      <c r="G2004" s="2"/>
      <c r="H2004" s="35"/>
      <c r="I2004" s="2"/>
      <c r="J2004" s="2"/>
      <c r="K2004" s="8" t="str">
        <f>IFERROR(VLOOKUP(J2004,data[],2,FALSE),"")</f>
        <v/>
      </c>
      <c r="L2004" s="2"/>
      <c r="M2004" s="2"/>
      <c r="N2004" s="2"/>
      <c r="O2004" s="2"/>
      <c r="P2004" s="8" t="str">
        <f t="shared" si="51"/>
        <v/>
      </c>
      <c r="Q2004" s="2"/>
      <c r="R2004" s="2"/>
      <c r="S2004" s="2"/>
      <c r="T2004" s="2"/>
    </row>
    <row r="2005" spans="7:20" x14ac:dyDescent="0.2">
      <c r="G2005" s="2"/>
      <c r="H2005" s="35"/>
      <c r="I2005" s="2"/>
      <c r="J2005" s="2"/>
      <c r="K2005" s="8" t="str">
        <f>IFERROR(VLOOKUP(J2005,data[],2,FALSE),"")</f>
        <v/>
      </c>
      <c r="L2005" s="2"/>
      <c r="M2005" s="2"/>
      <c r="N2005" s="2"/>
      <c r="O2005" s="2"/>
      <c r="P2005" s="8" t="str">
        <f t="shared" si="51"/>
        <v/>
      </c>
      <c r="Q2005" s="2"/>
      <c r="R2005" s="2"/>
      <c r="S2005" s="2"/>
      <c r="T2005" s="2"/>
    </row>
    <row r="2006" spans="7:20" x14ac:dyDescent="0.2">
      <c r="G2006" s="2"/>
      <c r="H2006" s="35"/>
      <c r="I2006" s="2"/>
      <c r="J2006" s="2"/>
      <c r="K2006" s="8" t="str">
        <f>IFERROR(VLOOKUP(J2006,data[],2,FALSE),"")</f>
        <v/>
      </c>
      <c r="L2006" s="2"/>
      <c r="M2006" s="2"/>
      <c r="N2006" s="2"/>
      <c r="O2006" s="2"/>
      <c r="P2006" s="8" t="str">
        <f t="shared" si="51"/>
        <v/>
      </c>
      <c r="Q2006" s="2"/>
      <c r="R2006" s="2"/>
      <c r="S2006" s="2"/>
      <c r="T2006" s="2"/>
    </row>
    <row r="2007" spans="7:20" x14ac:dyDescent="0.2">
      <c r="G2007" s="2"/>
      <c r="H2007" s="35"/>
      <c r="I2007" s="2"/>
      <c r="J2007" s="2"/>
      <c r="K2007" s="8" t="str">
        <f>IFERROR(VLOOKUP(J2007,data[],2,FALSE),"")</f>
        <v/>
      </c>
      <c r="L2007" s="2"/>
      <c r="M2007" s="2"/>
      <c r="N2007" s="2"/>
      <c r="O2007" s="2"/>
      <c r="P2007" s="8" t="str">
        <f t="shared" si="51"/>
        <v/>
      </c>
      <c r="Q2007" s="2"/>
      <c r="R2007" s="2"/>
      <c r="S2007" s="2"/>
      <c r="T2007" s="2"/>
    </row>
    <row r="2008" spans="7:20" x14ac:dyDescent="0.2">
      <c r="G2008" s="2"/>
      <c r="H2008" s="35"/>
      <c r="I2008" s="2"/>
      <c r="J2008" s="2"/>
      <c r="K2008" s="8" t="str">
        <f>IFERROR(VLOOKUP(J2008,data[],2,FALSE),"")</f>
        <v/>
      </c>
      <c r="L2008" s="2"/>
      <c r="M2008" s="2"/>
      <c r="N2008" s="2"/>
      <c r="O2008" s="2"/>
      <c r="P2008" s="8" t="str">
        <f t="shared" si="51"/>
        <v/>
      </c>
      <c r="Q2008" s="2"/>
      <c r="R2008" s="2"/>
      <c r="S2008" s="2"/>
      <c r="T2008" s="2"/>
    </row>
    <row r="2009" spans="7:20" x14ac:dyDescent="0.2">
      <c r="G2009" s="2"/>
      <c r="H2009" s="35"/>
      <c r="I2009" s="2"/>
      <c r="J2009" s="2"/>
      <c r="K2009" s="8" t="str">
        <f>IFERROR(VLOOKUP(J2009,data[],2,FALSE),"")</f>
        <v/>
      </c>
      <c r="L2009" s="2"/>
      <c r="M2009" s="2"/>
      <c r="N2009" s="2"/>
      <c r="O2009" s="2"/>
      <c r="P2009" s="8" t="str">
        <f t="shared" si="51"/>
        <v/>
      </c>
      <c r="Q2009" s="2"/>
      <c r="R2009" s="2"/>
      <c r="S2009" s="2"/>
      <c r="T2009" s="2"/>
    </row>
    <row r="2010" spans="7:20" x14ac:dyDescent="0.2">
      <c r="G2010" s="2"/>
      <c r="H2010" s="35"/>
      <c r="I2010" s="2"/>
      <c r="J2010" s="2"/>
      <c r="K2010" s="8" t="str">
        <f>IFERROR(VLOOKUP(J2010,data[],2,FALSE),"")</f>
        <v/>
      </c>
      <c r="L2010" s="2"/>
      <c r="M2010" s="2"/>
      <c r="N2010" s="2"/>
      <c r="O2010" s="2"/>
      <c r="P2010" s="8" t="str">
        <f t="shared" si="51"/>
        <v/>
      </c>
      <c r="Q2010" s="2"/>
      <c r="R2010" s="2"/>
      <c r="S2010" s="2"/>
      <c r="T2010" s="2"/>
    </row>
    <row r="2011" spans="7:20" x14ac:dyDescent="0.2">
      <c r="G2011" s="2"/>
      <c r="H2011" s="35"/>
      <c r="I2011" s="2"/>
      <c r="J2011" s="2"/>
      <c r="K2011" s="8" t="str">
        <f>IFERROR(VLOOKUP(J2011,data[],2,FALSE),"")</f>
        <v/>
      </c>
      <c r="L2011" s="2"/>
      <c r="M2011" s="2"/>
      <c r="N2011" s="2"/>
      <c r="O2011" s="2"/>
      <c r="P2011" s="8" t="str">
        <f t="shared" si="51"/>
        <v/>
      </c>
      <c r="Q2011" s="2"/>
      <c r="R2011" s="2"/>
      <c r="S2011" s="2"/>
      <c r="T2011" s="2"/>
    </row>
    <row r="2012" spans="7:20" x14ac:dyDescent="0.2">
      <c r="G2012" s="2"/>
      <c r="H2012" s="35"/>
      <c r="I2012" s="2"/>
      <c r="J2012" s="2"/>
      <c r="K2012" s="8" t="str">
        <f>IFERROR(VLOOKUP(J2012,data[],2,FALSE),"")</f>
        <v/>
      </c>
      <c r="L2012" s="2"/>
      <c r="M2012" s="2"/>
      <c r="N2012" s="2"/>
      <c r="O2012" s="2"/>
      <c r="P2012" s="8" t="str">
        <f t="shared" si="51"/>
        <v/>
      </c>
      <c r="Q2012" s="2"/>
      <c r="R2012" s="2"/>
      <c r="S2012" s="2"/>
      <c r="T2012" s="2"/>
    </row>
    <row r="2013" spans="7:20" x14ac:dyDescent="0.2">
      <c r="G2013" s="2"/>
      <c r="H2013" s="35"/>
      <c r="I2013" s="2"/>
      <c r="J2013" s="2"/>
      <c r="K2013" s="8" t="str">
        <f>IFERROR(VLOOKUP(J2013,data[],2,FALSE),"")</f>
        <v/>
      </c>
      <c r="L2013" s="2"/>
      <c r="M2013" s="2"/>
      <c r="N2013" s="2"/>
      <c r="O2013" s="2"/>
      <c r="P2013" s="8" t="str">
        <f t="shared" si="51"/>
        <v/>
      </c>
      <c r="Q2013" s="2"/>
      <c r="R2013" s="2"/>
      <c r="S2013" s="2"/>
      <c r="T2013" s="2"/>
    </row>
    <row r="2014" spans="7:20" x14ac:dyDescent="0.2">
      <c r="G2014" s="2"/>
      <c r="H2014" s="35"/>
      <c r="I2014" s="2"/>
      <c r="J2014" s="2"/>
      <c r="K2014" s="8" t="str">
        <f>IFERROR(VLOOKUP(J2014,data[],2,FALSE),"")</f>
        <v/>
      </c>
      <c r="L2014" s="2"/>
      <c r="M2014" s="2"/>
      <c r="N2014" s="2"/>
      <c r="O2014" s="2"/>
      <c r="P2014" s="8" t="str">
        <f t="shared" si="51"/>
        <v/>
      </c>
      <c r="Q2014" s="2"/>
      <c r="R2014" s="2"/>
      <c r="S2014" s="2"/>
      <c r="T2014" s="2"/>
    </row>
    <row r="2015" spans="7:20" x14ac:dyDescent="0.2">
      <c r="G2015" s="2"/>
      <c r="H2015" s="35"/>
      <c r="I2015" s="2"/>
      <c r="J2015" s="2"/>
      <c r="K2015" s="8" t="str">
        <f>IFERROR(VLOOKUP(J2015,data[],2,FALSE),"")</f>
        <v/>
      </c>
      <c r="L2015" s="2"/>
      <c r="M2015" s="2"/>
      <c r="N2015" s="2"/>
      <c r="O2015" s="2"/>
      <c r="P2015" s="8" t="str">
        <f t="shared" si="51"/>
        <v/>
      </c>
      <c r="Q2015" s="2"/>
      <c r="R2015" s="2"/>
      <c r="S2015" s="2"/>
      <c r="T2015" s="2"/>
    </row>
    <row r="2016" spans="7:20" x14ac:dyDescent="0.2">
      <c r="G2016" s="2"/>
      <c r="H2016" s="35"/>
      <c r="I2016" s="2"/>
      <c r="J2016" s="2"/>
      <c r="K2016" s="8" t="str">
        <f>IFERROR(VLOOKUP(J2016,data[],2,FALSE),"")</f>
        <v/>
      </c>
      <c r="L2016" s="2"/>
      <c r="M2016" s="2"/>
      <c r="N2016" s="2"/>
      <c r="O2016" s="2"/>
      <c r="P2016" s="8" t="str">
        <f t="shared" si="51"/>
        <v/>
      </c>
      <c r="Q2016" s="2"/>
      <c r="R2016" s="2"/>
      <c r="S2016" s="2"/>
      <c r="T2016" s="2"/>
    </row>
    <row r="2017" spans="7:20" x14ac:dyDescent="0.2">
      <c r="G2017" s="2"/>
      <c r="H2017" s="35"/>
      <c r="I2017" s="2"/>
      <c r="J2017" s="2"/>
      <c r="K2017" s="8" t="str">
        <f>IFERROR(VLOOKUP(J2017,data[],2,FALSE),"")</f>
        <v/>
      </c>
      <c r="L2017" s="2"/>
      <c r="M2017" s="2"/>
      <c r="N2017" s="2"/>
      <c r="O2017" s="2"/>
      <c r="P2017" s="8" t="str">
        <f t="shared" si="51"/>
        <v/>
      </c>
      <c r="Q2017" s="2"/>
      <c r="R2017" s="2"/>
      <c r="S2017" s="2"/>
      <c r="T2017" s="2"/>
    </row>
    <row r="2018" spans="7:20" x14ac:dyDescent="0.2">
      <c r="G2018" s="2"/>
      <c r="H2018" s="35"/>
      <c r="I2018" s="2"/>
      <c r="J2018" s="2"/>
      <c r="K2018" s="8" t="str">
        <f>IFERROR(VLOOKUP(J2018,data[],2,FALSE),"")</f>
        <v/>
      </c>
      <c r="L2018" s="2"/>
      <c r="M2018" s="2"/>
      <c r="N2018" s="2"/>
      <c r="O2018" s="2"/>
      <c r="P2018" s="8" t="str">
        <f t="shared" si="51"/>
        <v/>
      </c>
      <c r="Q2018" s="2"/>
      <c r="R2018" s="2"/>
      <c r="S2018" s="2"/>
      <c r="T2018" s="2"/>
    </row>
    <row r="2019" spans="7:20" x14ac:dyDescent="0.2">
      <c r="G2019" s="2"/>
      <c r="H2019" s="35"/>
      <c r="I2019" s="2"/>
      <c r="J2019" s="2"/>
      <c r="K2019" s="8" t="str">
        <f>IFERROR(VLOOKUP(J2019,data[],2,FALSE),"")</f>
        <v/>
      </c>
      <c r="L2019" s="2"/>
      <c r="M2019" s="2"/>
      <c r="N2019" s="2"/>
      <c r="O2019" s="2"/>
      <c r="P2019" s="8" t="str">
        <f t="shared" si="51"/>
        <v/>
      </c>
      <c r="Q2019" s="2"/>
      <c r="R2019" s="2"/>
      <c r="S2019" s="2"/>
      <c r="T2019" s="2"/>
    </row>
    <row r="2020" spans="7:20" x14ac:dyDescent="0.2">
      <c r="G2020" s="2"/>
      <c r="H2020" s="35"/>
      <c r="I2020" s="2"/>
      <c r="J2020" s="2"/>
      <c r="K2020" s="8" t="str">
        <f>IFERROR(VLOOKUP(J2020,data[],2,FALSE),"")</f>
        <v/>
      </c>
      <c r="L2020" s="2"/>
      <c r="M2020" s="2"/>
      <c r="N2020" s="2"/>
      <c r="O2020" s="2"/>
      <c r="P2020" s="8" t="str">
        <f t="shared" si="51"/>
        <v/>
      </c>
      <c r="Q2020" s="2"/>
      <c r="R2020" s="2"/>
      <c r="S2020" s="2"/>
      <c r="T2020" s="2"/>
    </row>
    <row r="2021" spans="7:20" x14ac:dyDescent="0.2">
      <c r="G2021" s="2"/>
      <c r="H2021" s="35"/>
      <c r="I2021" s="2"/>
      <c r="J2021" s="2"/>
      <c r="K2021" s="8" t="str">
        <f>IFERROR(VLOOKUP(J2021,data[],2,FALSE),"")</f>
        <v/>
      </c>
      <c r="L2021" s="2"/>
      <c r="M2021" s="2"/>
      <c r="N2021" s="2"/>
      <c r="O2021" s="2"/>
      <c r="P2021" s="8" t="str">
        <f t="shared" si="51"/>
        <v/>
      </c>
      <c r="Q2021" s="2"/>
      <c r="R2021" s="2"/>
      <c r="S2021" s="2"/>
      <c r="T2021" s="2"/>
    </row>
    <row r="2022" spans="7:20" x14ac:dyDescent="0.2">
      <c r="G2022" s="2"/>
      <c r="H2022" s="35"/>
      <c r="I2022" s="2"/>
      <c r="J2022" s="2"/>
      <c r="K2022" s="8" t="str">
        <f>IFERROR(VLOOKUP(J2022,data[],2,FALSE),"")</f>
        <v/>
      </c>
      <c r="L2022" s="2"/>
      <c r="M2022" s="2"/>
      <c r="N2022" s="2"/>
      <c r="O2022" s="2"/>
      <c r="P2022" s="8" t="str">
        <f t="shared" si="51"/>
        <v/>
      </c>
      <c r="Q2022" s="2"/>
      <c r="R2022" s="2"/>
      <c r="S2022" s="2"/>
      <c r="T2022" s="2"/>
    </row>
    <row r="2023" spans="7:20" x14ac:dyDescent="0.2">
      <c r="G2023" s="2"/>
      <c r="H2023" s="35"/>
      <c r="I2023" s="2"/>
      <c r="J2023" s="2"/>
      <c r="K2023" s="8" t="str">
        <f>IFERROR(VLOOKUP(J2023,data[],2,FALSE),"")</f>
        <v/>
      </c>
      <c r="L2023" s="2"/>
      <c r="M2023" s="2"/>
      <c r="N2023" s="2"/>
      <c r="O2023" s="2"/>
      <c r="P2023" s="8" t="str">
        <f t="shared" si="51"/>
        <v/>
      </c>
      <c r="Q2023" s="2"/>
      <c r="R2023" s="2"/>
      <c r="S2023" s="2"/>
      <c r="T2023" s="2"/>
    </row>
    <row r="2024" spans="7:20" x14ac:dyDescent="0.2">
      <c r="G2024" s="2"/>
      <c r="H2024" s="35"/>
      <c r="I2024" s="2"/>
      <c r="J2024" s="2"/>
      <c r="K2024" s="8" t="str">
        <f>IFERROR(VLOOKUP(J2024,data[],2,FALSE),"")</f>
        <v/>
      </c>
      <c r="L2024" s="2"/>
      <c r="M2024" s="2"/>
      <c r="N2024" s="2"/>
      <c r="O2024" s="2"/>
      <c r="P2024" s="8" t="str">
        <f t="shared" si="51"/>
        <v/>
      </c>
      <c r="Q2024" s="2"/>
      <c r="R2024" s="2"/>
      <c r="S2024" s="2"/>
      <c r="T2024" s="2"/>
    </row>
    <row r="2025" spans="7:20" x14ac:dyDescent="0.2">
      <c r="G2025" s="2"/>
      <c r="H2025" s="35"/>
      <c r="I2025" s="2"/>
      <c r="J2025" s="2"/>
      <c r="K2025" s="8" t="str">
        <f>IFERROR(VLOOKUP(J2025,data[],2,FALSE),"")</f>
        <v/>
      </c>
      <c r="L2025" s="2"/>
      <c r="M2025" s="2"/>
      <c r="N2025" s="2"/>
      <c r="O2025" s="2"/>
      <c r="P2025" s="8" t="str">
        <f t="shared" si="51"/>
        <v/>
      </c>
      <c r="Q2025" s="2"/>
      <c r="R2025" s="2"/>
      <c r="S2025" s="2"/>
      <c r="T2025" s="2"/>
    </row>
    <row r="2026" spans="7:20" x14ac:dyDescent="0.2">
      <c r="G2026" s="2"/>
      <c r="H2026" s="35"/>
      <c r="I2026" s="2"/>
      <c r="J2026" s="2"/>
      <c r="K2026" s="8" t="str">
        <f>IFERROR(VLOOKUP(J2026,data[],2,FALSE),"")</f>
        <v/>
      </c>
      <c r="L2026" s="2"/>
      <c r="M2026" s="2"/>
      <c r="N2026" s="2"/>
      <c r="O2026" s="2"/>
      <c r="P2026" s="8" t="str">
        <f t="shared" si="51"/>
        <v/>
      </c>
      <c r="Q2026" s="2"/>
      <c r="R2026" s="2"/>
      <c r="S2026" s="2"/>
      <c r="T2026" s="2"/>
    </row>
    <row r="2027" spans="7:20" x14ac:dyDescent="0.2">
      <c r="G2027" s="2"/>
      <c r="H2027" s="35"/>
      <c r="I2027" s="2"/>
      <c r="J2027" s="2"/>
      <c r="K2027" s="8" t="str">
        <f>IFERROR(VLOOKUP(J2027,data[],2,FALSE),"")</f>
        <v/>
      </c>
      <c r="L2027" s="2"/>
      <c r="M2027" s="2"/>
      <c r="N2027" s="2"/>
      <c r="O2027" s="2"/>
      <c r="P2027" s="8" t="str">
        <f t="shared" si="51"/>
        <v/>
      </c>
      <c r="Q2027" s="2"/>
      <c r="R2027" s="2"/>
      <c r="S2027" s="2"/>
      <c r="T2027" s="2"/>
    </row>
    <row r="2028" spans="7:20" x14ac:dyDescent="0.2">
      <c r="G2028" s="2"/>
      <c r="H2028" s="35"/>
      <c r="I2028" s="2"/>
      <c r="J2028" s="2"/>
      <c r="K2028" s="8" t="str">
        <f>IFERROR(VLOOKUP(J2028,data[],2,FALSE),"")</f>
        <v/>
      </c>
      <c r="L2028" s="2"/>
      <c r="M2028" s="2"/>
      <c r="N2028" s="2"/>
      <c r="O2028" s="2"/>
      <c r="P2028" s="8" t="str">
        <f t="shared" si="51"/>
        <v/>
      </c>
      <c r="Q2028" s="2"/>
      <c r="R2028" s="2"/>
      <c r="S2028" s="2"/>
      <c r="T2028" s="2"/>
    </row>
    <row r="2029" spans="7:20" x14ac:dyDescent="0.2">
      <c r="G2029" s="2"/>
      <c r="H2029" s="35"/>
      <c r="I2029" s="2"/>
      <c r="J2029" s="2"/>
      <c r="K2029" s="8" t="str">
        <f>IFERROR(VLOOKUP(J2029,data[],2,FALSE),"")</f>
        <v/>
      </c>
      <c r="L2029" s="2"/>
      <c r="M2029" s="2"/>
      <c r="N2029" s="2"/>
      <c r="O2029" s="2"/>
      <c r="P2029" s="8" t="str">
        <f t="shared" si="51"/>
        <v/>
      </c>
      <c r="Q2029" s="2"/>
      <c r="R2029" s="2"/>
      <c r="S2029" s="2"/>
      <c r="T2029" s="2"/>
    </row>
    <row r="2030" spans="7:20" x14ac:dyDescent="0.2">
      <c r="G2030" s="2"/>
      <c r="H2030" s="35"/>
      <c r="I2030" s="2"/>
      <c r="J2030" s="2"/>
      <c r="K2030" s="8" t="str">
        <f>IFERROR(VLOOKUP(J2030,data[],2,FALSE),"")</f>
        <v/>
      </c>
      <c r="L2030" s="2"/>
      <c r="M2030" s="2"/>
      <c r="N2030" s="2"/>
      <c r="O2030" s="2"/>
      <c r="P2030" s="8" t="str">
        <f t="shared" si="51"/>
        <v/>
      </c>
      <c r="Q2030" s="2"/>
      <c r="R2030" s="2"/>
      <c r="S2030" s="2"/>
      <c r="T2030" s="2"/>
    </row>
    <row r="2031" spans="7:20" x14ac:dyDescent="0.2">
      <c r="G2031" s="2"/>
      <c r="H2031" s="35"/>
      <c r="I2031" s="2"/>
      <c r="J2031" s="2"/>
      <c r="K2031" s="8" t="str">
        <f>IFERROR(VLOOKUP(J2031,data[],2,FALSE),"")</f>
        <v/>
      </c>
      <c r="L2031" s="2"/>
      <c r="M2031" s="2"/>
      <c r="N2031" s="2"/>
      <c r="O2031" s="2"/>
      <c r="P2031" s="8" t="str">
        <f t="shared" si="51"/>
        <v/>
      </c>
      <c r="Q2031" s="2"/>
      <c r="R2031" s="2"/>
      <c r="S2031" s="2"/>
      <c r="T2031" s="2"/>
    </row>
    <row r="2032" spans="7:20" x14ac:dyDescent="0.2">
      <c r="G2032" s="2"/>
      <c r="H2032" s="35"/>
      <c r="I2032" s="2"/>
      <c r="J2032" s="2"/>
      <c r="K2032" s="8" t="str">
        <f>IFERROR(VLOOKUP(J2032,data[],2,FALSE),"")</f>
        <v/>
      </c>
      <c r="L2032" s="2"/>
      <c r="M2032" s="2"/>
      <c r="N2032" s="2"/>
      <c r="O2032" s="2"/>
      <c r="P2032" s="8" t="str">
        <f t="shared" si="51"/>
        <v/>
      </c>
      <c r="Q2032" s="2"/>
      <c r="R2032" s="2"/>
      <c r="S2032" s="2"/>
      <c r="T2032" s="2"/>
    </row>
    <row r="2033" spans="7:20" x14ac:dyDescent="0.2">
      <c r="G2033" s="2"/>
      <c r="H2033" s="35"/>
      <c r="I2033" s="2"/>
      <c r="J2033" s="2"/>
      <c r="K2033" s="8" t="str">
        <f>IFERROR(VLOOKUP(J2033,data[],2,FALSE),"")</f>
        <v/>
      </c>
      <c r="L2033" s="2"/>
      <c r="M2033" s="2"/>
      <c r="N2033" s="2"/>
      <c r="O2033" s="2"/>
      <c r="P2033" s="8" t="str">
        <f t="shared" si="51"/>
        <v/>
      </c>
      <c r="Q2033" s="2"/>
      <c r="R2033" s="2"/>
      <c r="S2033" s="2"/>
      <c r="T2033" s="2"/>
    </row>
    <row r="2034" spans="7:20" x14ac:dyDescent="0.2">
      <c r="G2034" s="2"/>
      <c r="H2034" s="35"/>
      <c r="I2034" s="2"/>
      <c r="J2034" s="2"/>
      <c r="K2034" s="8" t="str">
        <f>IFERROR(VLOOKUP(J2034,data[],2,FALSE),"")</f>
        <v/>
      </c>
      <c r="L2034" s="2"/>
      <c r="M2034" s="2"/>
      <c r="N2034" s="2"/>
      <c r="O2034" s="2"/>
      <c r="P2034" s="8" t="str">
        <f t="shared" si="51"/>
        <v/>
      </c>
      <c r="Q2034" s="2"/>
      <c r="R2034" s="2"/>
      <c r="S2034" s="2"/>
      <c r="T2034" s="2"/>
    </row>
    <row r="2035" spans="7:20" x14ac:dyDescent="0.2">
      <c r="G2035" s="2"/>
      <c r="H2035" s="35"/>
      <c r="I2035" s="2"/>
      <c r="J2035" s="2"/>
      <c r="K2035" s="8" t="str">
        <f>IFERROR(VLOOKUP(J2035,data[],2,FALSE),"")</f>
        <v/>
      </c>
      <c r="L2035" s="2"/>
      <c r="M2035" s="2"/>
      <c r="N2035" s="2"/>
      <c r="O2035" s="2"/>
      <c r="P2035" s="8" t="str">
        <f t="shared" si="51"/>
        <v/>
      </c>
      <c r="Q2035" s="2"/>
      <c r="R2035" s="2"/>
      <c r="S2035" s="2"/>
      <c r="T2035" s="2"/>
    </row>
    <row r="2036" spans="7:20" x14ac:dyDescent="0.2">
      <c r="G2036" s="2"/>
      <c r="H2036" s="35"/>
      <c r="I2036" s="2"/>
      <c r="J2036" s="2"/>
      <c r="K2036" s="8" t="str">
        <f>IFERROR(VLOOKUP(J2036,data[],2,FALSE),"")</f>
        <v/>
      </c>
      <c r="L2036" s="2"/>
      <c r="M2036" s="2"/>
      <c r="N2036" s="2"/>
      <c r="O2036" s="2"/>
      <c r="P2036" s="8" t="str">
        <f t="shared" si="51"/>
        <v/>
      </c>
      <c r="Q2036" s="2"/>
      <c r="R2036" s="2"/>
      <c r="S2036" s="2"/>
      <c r="T2036" s="2"/>
    </row>
    <row r="2037" spans="7:20" x14ac:dyDescent="0.2">
      <c r="G2037" s="2"/>
      <c r="H2037" s="35"/>
      <c r="I2037" s="2"/>
      <c r="J2037" s="2"/>
      <c r="K2037" s="8" t="str">
        <f>IFERROR(VLOOKUP(J2037,data[],2,FALSE),"")</f>
        <v/>
      </c>
      <c r="L2037" s="2"/>
      <c r="M2037" s="2"/>
      <c r="N2037" s="2"/>
      <c r="O2037" s="2"/>
      <c r="P2037" s="8" t="str">
        <f t="shared" si="51"/>
        <v/>
      </c>
      <c r="Q2037" s="2"/>
      <c r="R2037" s="2"/>
      <c r="S2037" s="2"/>
      <c r="T2037" s="2"/>
    </row>
    <row r="2038" spans="7:20" x14ac:dyDescent="0.2">
      <c r="G2038" s="2"/>
      <c r="H2038" s="35"/>
      <c r="I2038" s="2"/>
      <c r="J2038" s="2"/>
      <c r="K2038" s="8" t="str">
        <f>IFERROR(VLOOKUP(J2038,data[],2,FALSE),"")</f>
        <v/>
      </c>
      <c r="L2038" s="2"/>
      <c r="M2038" s="2"/>
      <c r="N2038" s="2"/>
      <c r="O2038" s="2"/>
      <c r="P2038" s="8" t="str">
        <f t="shared" si="51"/>
        <v/>
      </c>
      <c r="Q2038" s="2"/>
      <c r="R2038" s="2"/>
      <c r="S2038" s="2"/>
      <c r="T2038" s="2"/>
    </row>
    <row r="2039" spans="7:20" x14ac:dyDescent="0.2">
      <c r="G2039" s="2"/>
      <c r="H2039" s="35"/>
      <c r="I2039" s="2"/>
      <c r="J2039" s="2"/>
      <c r="K2039" s="8" t="str">
        <f>IFERROR(VLOOKUP(J2039,data[],2,FALSE),"")</f>
        <v/>
      </c>
      <c r="L2039" s="2"/>
      <c r="M2039" s="2"/>
      <c r="N2039" s="2"/>
      <c r="O2039" s="2"/>
      <c r="P2039" s="8" t="str">
        <f t="shared" si="51"/>
        <v/>
      </c>
      <c r="Q2039" s="2"/>
      <c r="R2039" s="2"/>
      <c r="S2039" s="2"/>
      <c r="T2039" s="2"/>
    </row>
    <row r="2040" spans="7:20" x14ac:dyDescent="0.2">
      <c r="G2040" s="2"/>
      <c r="H2040" s="35"/>
      <c r="I2040" s="2"/>
      <c r="J2040" s="2"/>
      <c r="K2040" s="8" t="str">
        <f>IFERROR(VLOOKUP(J2040,data[],2,FALSE),"")</f>
        <v/>
      </c>
      <c r="L2040" s="2"/>
      <c r="M2040" s="2"/>
      <c r="N2040" s="2"/>
      <c r="O2040" s="2"/>
      <c r="P2040" s="8" t="str">
        <f t="shared" si="51"/>
        <v/>
      </c>
      <c r="Q2040" s="2"/>
      <c r="R2040" s="2"/>
      <c r="S2040" s="2"/>
      <c r="T2040" s="2"/>
    </row>
    <row r="2041" spans="7:20" x14ac:dyDescent="0.2">
      <c r="G2041" s="2"/>
      <c r="H2041" s="35"/>
      <c r="I2041" s="2"/>
      <c r="J2041" s="2"/>
      <c r="K2041" s="8" t="str">
        <f>IFERROR(VLOOKUP(J2041,data[],2,FALSE),"")</f>
        <v/>
      </c>
      <c r="L2041" s="2"/>
      <c r="M2041" s="2"/>
      <c r="N2041" s="2"/>
      <c r="O2041" s="2"/>
      <c r="P2041" s="8" t="str">
        <f t="shared" si="51"/>
        <v/>
      </c>
      <c r="Q2041" s="2"/>
      <c r="R2041" s="2"/>
      <c r="S2041" s="2"/>
      <c r="T2041" s="2"/>
    </row>
    <row r="2042" spans="7:20" x14ac:dyDescent="0.2">
      <c r="G2042" s="2"/>
      <c r="H2042" s="35"/>
      <c r="I2042" s="2"/>
      <c r="J2042" s="2"/>
      <c r="K2042" s="8" t="str">
        <f>IFERROR(VLOOKUP(J2042,data[],2,FALSE),"")</f>
        <v/>
      </c>
      <c r="L2042" s="2"/>
      <c r="M2042" s="2"/>
      <c r="N2042" s="2"/>
      <c r="O2042" s="2"/>
      <c r="P2042" s="8" t="str">
        <f t="shared" si="51"/>
        <v/>
      </c>
      <c r="Q2042" s="2"/>
      <c r="R2042" s="2"/>
      <c r="S2042" s="2"/>
      <c r="T2042" s="2"/>
    </row>
    <row r="2043" spans="7:20" x14ac:dyDescent="0.2">
      <c r="G2043" s="2"/>
      <c r="H2043" s="35"/>
      <c r="I2043" s="2"/>
      <c r="J2043" s="2"/>
      <c r="K2043" s="8" t="str">
        <f>IFERROR(VLOOKUP(J2043,data[],2,FALSE),"")</f>
        <v/>
      </c>
      <c r="L2043" s="2"/>
      <c r="M2043" s="2"/>
      <c r="N2043" s="2"/>
      <c r="O2043" s="2"/>
      <c r="P2043" s="8" t="str">
        <f t="shared" si="51"/>
        <v/>
      </c>
      <c r="Q2043" s="2"/>
      <c r="R2043" s="2"/>
      <c r="S2043" s="2"/>
      <c r="T2043" s="2"/>
    </row>
    <row r="2044" spans="7:20" x14ac:dyDescent="0.2">
      <c r="G2044" s="2"/>
      <c r="H2044" s="35"/>
      <c r="I2044" s="2"/>
      <c r="J2044" s="2"/>
      <c r="K2044" s="8" t="str">
        <f>IFERROR(VLOOKUP(J2044,data[],2,FALSE),"")</f>
        <v/>
      </c>
      <c r="L2044" s="2"/>
      <c r="M2044" s="2"/>
      <c r="N2044" s="2"/>
      <c r="O2044" s="2"/>
      <c r="P2044" s="8" t="str">
        <f t="shared" si="51"/>
        <v/>
      </c>
      <c r="Q2044" s="2"/>
      <c r="R2044" s="2"/>
      <c r="S2044" s="2"/>
      <c r="T2044" s="2"/>
    </row>
    <row r="2045" spans="7:20" x14ac:dyDescent="0.2">
      <c r="G2045" s="2"/>
      <c r="H2045" s="35"/>
      <c r="I2045" s="2"/>
      <c r="J2045" s="2"/>
      <c r="K2045" s="8" t="str">
        <f>IFERROR(VLOOKUP(J2045,data[],2,FALSE),"")</f>
        <v/>
      </c>
      <c r="L2045" s="2"/>
      <c r="M2045" s="2"/>
      <c r="N2045" s="2"/>
      <c r="O2045" s="2"/>
      <c r="P2045" s="8" t="str">
        <f t="shared" si="51"/>
        <v/>
      </c>
      <c r="Q2045" s="2"/>
      <c r="R2045" s="2"/>
      <c r="S2045" s="2"/>
      <c r="T2045" s="2"/>
    </row>
    <row r="2046" spans="7:20" x14ac:dyDescent="0.2">
      <c r="G2046" s="2"/>
      <c r="H2046" s="35"/>
      <c r="I2046" s="2"/>
      <c r="J2046" s="2"/>
      <c r="K2046" s="8" t="str">
        <f>IFERROR(VLOOKUP(J2046,data[],2,FALSE),"")</f>
        <v/>
      </c>
      <c r="L2046" s="2"/>
      <c r="M2046" s="2"/>
      <c r="N2046" s="2"/>
      <c r="O2046" s="2"/>
      <c r="P2046" s="8" t="str">
        <f t="shared" si="51"/>
        <v/>
      </c>
      <c r="Q2046" s="2"/>
      <c r="R2046" s="2"/>
      <c r="S2046" s="2"/>
      <c r="T2046" s="2"/>
    </row>
    <row r="2047" spans="7:20" x14ac:dyDescent="0.2">
      <c r="G2047" s="2"/>
      <c r="H2047" s="35"/>
      <c r="I2047" s="2"/>
      <c r="J2047" s="2"/>
      <c r="K2047" s="8" t="str">
        <f>IFERROR(VLOOKUP(J2047,data[],2,FALSE),"")</f>
        <v/>
      </c>
      <c r="L2047" s="2"/>
      <c r="M2047" s="2"/>
      <c r="N2047" s="2"/>
      <c r="O2047" s="2"/>
      <c r="P2047" s="8" t="str">
        <f t="shared" si="51"/>
        <v/>
      </c>
      <c r="Q2047" s="2"/>
      <c r="R2047" s="2"/>
      <c r="S2047" s="2"/>
      <c r="T2047" s="2"/>
    </row>
    <row r="2048" spans="7:20" x14ac:dyDescent="0.2">
      <c r="G2048" s="2"/>
      <c r="H2048" s="35"/>
      <c r="I2048" s="2"/>
      <c r="J2048" s="2"/>
      <c r="K2048" s="8" t="str">
        <f>IFERROR(VLOOKUP(J2048,data[],2,FALSE),"")</f>
        <v/>
      </c>
      <c r="L2048" s="2"/>
      <c r="M2048" s="2"/>
      <c r="N2048" s="2"/>
      <c r="O2048" s="2"/>
      <c r="P2048" s="8" t="str">
        <f t="shared" si="51"/>
        <v/>
      </c>
      <c r="Q2048" s="2"/>
      <c r="R2048" s="2"/>
      <c r="S2048" s="2"/>
      <c r="T2048" s="2"/>
    </row>
    <row r="2049" spans="7:20" x14ac:dyDescent="0.2">
      <c r="G2049" s="2"/>
      <c r="H2049" s="35"/>
      <c r="I2049" s="2"/>
      <c r="J2049" s="2"/>
      <c r="K2049" s="8" t="str">
        <f>IFERROR(VLOOKUP(J2049,data[],2,FALSE),"")</f>
        <v/>
      </c>
      <c r="L2049" s="2"/>
      <c r="M2049" s="2"/>
      <c r="N2049" s="2"/>
      <c r="O2049" s="2"/>
      <c r="P2049" s="8" t="str">
        <f t="shared" si="51"/>
        <v/>
      </c>
      <c r="Q2049" s="2"/>
      <c r="R2049" s="2"/>
      <c r="S2049" s="2"/>
      <c r="T2049" s="2"/>
    </row>
    <row r="2050" spans="7:20" x14ac:dyDescent="0.2">
      <c r="G2050" s="2"/>
      <c r="H2050" s="35"/>
      <c r="I2050" s="2"/>
      <c r="J2050" s="2"/>
      <c r="K2050" s="8" t="str">
        <f>IFERROR(VLOOKUP(J2050,data[],2,FALSE),"")</f>
        <v/>
      </c>
      <c r="L2050" s="2"/>
      <c r="M2050" s="2"/>
      <c r="N2050" s="2"/>
      <c r="O2050" s="2"/>
      <c r="P2050" s="8" t="str">
        <f t="shared" si="51"/>
        <v/>
      </c>
      <c r="Q2050" s="2"/>
      <c r="R2050" s="2"/>
      <c r="S2050" s="2"/>
      <c r="T2050" s="2"/>
    </row>
    <row r="2051" spans="7:20" x14ac:dyDescent="0.2">
      <c r="G2051" s="2"/>
      <c r="H2051" s="35"/>
      <c r="I2051" s="2"/>
      <c r="J2051" s="2"/>
      <c r="K2051" s="8" t="str">
        <f>IFERROR(VLOOKUP(J2051,data[],2,FALSE),"")</f>
        <v/>
      </c>
      <c r="L2051" s="2"/>
      <c r="M2051" s="2"/>
      <c r="N2051" s="2"/>
      <c r="O2051" s="2"/>
      <c r="P2051" s="8" t="str">
        <f t="shared" si="51"/>
        <v/>
      </c>
      <c r="Q2051" s="2"/>
      <c r="R2051" s="2"/>
      <c r="S2051" s="2"/>
      <c r="T2051" s="2"/>
    </row>
    <row r="2052" spans="7:20" x14ac:dyDescent="0.2">
      <c r="G2052" s="2"/>
      <c r="H2052" s="35"/>
      <c r="I2052" s="2"/>
      <c r="J2052" s="2"/>
      <c r="K2052" s="8" t="str">
        <f>IFERROR(VLOOKUP(J2052,data[],2,FALSE),"")</f>
        <v/>
      </c>
      <c r="L2052" s="2"/>
      <c r="M2052" s="2"/>
      <c r="N2052" s="2"/>
      <c r="O2052" s="2"/>
      <c r="P2052" s="8" t="str">
        <f t="shared" ref="P2052:P2115" si="52">IF(J2052="","",SUM(L2052:N2052)*(O2052)+(Q2052-R2052))</f>
        <v/>
      </c>
      <c r="Q2052" s="2"/>
      <c r="R2052" s="2"/>
      <c r="S2052" s="2"/>
      <c r="T2052" s="2"/>
    </row>
    <row r="2053" spans="7:20" x14ac:dyDescent="0.2">
      <c r="G2053" s="2"/>
      <c r="H2053" s="35"/>
      <c r="I2053" s="2"/>
      <c r="J2053" s="2"/>
      <c r="K2053" s="8" t="str">
        <f>IFERROR(VLOOKUP(J2053,data[],2,FALSE),"")</f>
        <v/>
      </c>
      <c r="L2053" s="2"/>
      <c r="M2053" s="2"/>
      <c r="N2053" s="2"/>
      <c r="O2053" s="2"/>
      <c r="P2053" s="8" t="str">
        <f t="shared" si="52"/>
        <v/>
      </c>
      <c r="Q2053" s="2"/>
      <c r="R2053" s="2"/>
      <c r="S2053" s="2"/>
      <c r="T2053" s="2"/>
    </row>
    <row r="2054" spans="7:20" x14ac:dyDescent="0.2">
      <c r="G2054" s="2"/>
      <c r="H2054" s="35"/>
      <c r="I2054" s="2"/>
      <c r="J2054" s="2"/>
      <c r="K2054" s="8" t="str">
        <f>IFERROR(VLOOKUP(J2054,data[],2,FALSE),"")</f>
        <v/>
      </c>
      <c r="L2054" s="2"/>
      <c r="M2054" s="2"/>
      <c r="N2054" s="2"/>
      <c r="O2054" s="2"/>
      <c r="P2054" s="8" t="str">
        <f t="shared" si="52"/>
        <v/>
      </c>
      <c r="Q2054" s="2"/>
      <c r="R2054" s="2"/>
      <c r="S2054" s="2"/>
      <c r="T2054" s="2"/>
    </row>
    <row r="2055" spans="7:20" x14ac:dyDescent="0.2">
      <c r="G2055" s="2"/>
      <c r="H2055" s="35"/>
      <c r="I2055" s="2"/>
      <c r="J2055" s="2"/>
      <c r="K2055" s="8" t="str">
        <f>IFERROR(VLOOKUP(J2055,data[],2,FALSE),"")</f>
        <v/>
      </c>
      <c r="L2055" s="2"/>
      <c r="M2055" s="2"/>
      <c r="N2055" s="2"/>
      <c r="O2055" s="2"/>
      <c r="P2055" s="8" t="str">
        <f t="shared" si="52"/>
        <v/>
      </c>
      <c r="Q2055" s="2"/>
      <c r="R2055" s="2"/>
      <c r="S2055" s="2"/>
      <c r="T2055" s="2"/>
    </row>
    <row r="2056" spans="7:20" x14ac:dyDescent="0.2">
      <c r="G2056" s="2"/>
      <c r="H2056" s="35"/>
      <c r="I2056" s="2"/>
      <c r="J2056" s="2"/>
      <c r="K2056" s="8" t="str">
        <f>IFERROR(VLOOKUP(J2056,data[],2,FALSE),"")</f>
        <v/>
      </c>
      <c r="L2056" s="2"/>
      <c r="M2056" s="2"/>
      <c r="N2056" s="2"/>
      <c r="O2056" s="2"/>
      <c r="P2056" s="8" t="str">
        <f t="shared" si="52"/>
        <v/>
      </c>
      <c r="Q2056" s="2"/>
      <c r="R2056" s="2"/>
      <c r="S2056" s="2"/>
      <c r="T2056" s="2"/>
    </row>
    <row r="2057" spans="7:20" x14ac:dyDescent="0.2">
      <c r="G2057" s="2"/>
      <c r="H2057" s="35"/>
      <c r="I2057" s="2"/>
      <c r="J2057" s="2"/>
      <c r="K2057" s="8" t="str">
        <f>IFERROR(VLOOKUP(J2057,data[],2,FALSE),"")</f>
        <v/>
      </c>
      <c r="L2057" s="2"/>
      <c r="M2057" s="2"/>
      <c r="N2057" s="2"/>
      <c r="O2057" s="2"/>
      <c r="P2057" s="8" t="str">
        <f t="shared" si="52"/>
        <v/>
      </c>
      <c r="Q2057" s="2"/>
      <c r="R2057" s="2"/>
      <c r="S2057" s="2"/>
      <c r="T2057" s="2"/>
    </row>
    <row r="2058" spans="7:20" x14ac:dyDescent="0.2">
      <c r="G2058" s="2"/>
      <c r="H2058" s="35"/>
      <c r="I2058" s="2"/>
      <c r="J2058" s="2"/>
      <c r="K2058" s="8" t="str">
        <f>IFERROR(VLOOKUP(J2058,data[],2,FALSE),"")</f>
        <v/>
      </c>
      <c r="L2058" s="2"/>
      <c r="M2058" s="2"/>
      <c r="N2058" s="2"/>
      <c r="O2058" s="2"/>
      <c r="P2058" s="8" t="str">
        <f t="shared" si="52"/>
        <v/>
      </c>
      <c r="Q2058" s="2"/>
      <c r="R2058" s="2"/>
      <c r="S2058" s="2"/>
      <c r="T2058" s="2"/>
    </row>
    <row r="2059" spans="7:20" x14ac:dyDescent="0.2">
      <c r="G2059" s="2"/>
      <c r="H2059" s="35"/>
      <c r="I2059" s="2"/>
      <c r="J2059" s="2"/>
      <c r="K2059" s="8" t="str">
        <f>IFERROR(VLOOKUP(J2059,data[],2,FALSE),"")</f>
        <v/>
      </c>
      <c r="L2059" s="2"/>
      <c r="M2059" s="2"/>
      <c r="N2059" s="2"/>
      <c r="O2059" s="2"/>
      <c r="P2059" s="8" t="str">
        <f t="shared" si="52"/>
        <v/>
      </c>
      <c r="Q2059" s="2"/>
      <c r="R2059" s="2"/>
      <c r="S2059" s="2"/>
      <c r="T2059" s="2"/>
    </row>
    <row r="2060" spans="7:20" x14ac:dyDescent="0.2">
      <c r="G2060" s="2"/>
      <c r="H2060" s="35"/>
      <c r="I2060" s="2"/>
      <c r="J2060" s="2"/>
      <c r="K2060" s="8" t="str">
        <f>IFERROR(VLOOKUP(J2060,data[],2,FALSE),"")</f>
        <v/>
      </c>
      <c r="L2060" s="2"/>
      <c r="M2060" s="2"/>
      <c r="N2060" s="2"/>
      <c r="O2060" s="2"/>
      <c r="P2060" s="8" t="str">
        <f t="shared" si="52"/>
        <v/>
      </c>
      <c r="Q2060" s="2"/>
      <c r="R2060" s="2"/>
      <c r="S2060" s="2"/>
      <c r="T2060" s="2"/>
    </row>
    <row r="2061" spans="7:20" x14ac:dyDescent="0.2">
      <c r="G2061" s="2"/>
      <c r="H2061" s="35"/>
      <c r="I2061" s="2"/>
      <c r="J2061" s="2"/>
      <c r="K2061" s="8" t="str">
        <f>IFERROR(VLOOKUP(J2061,data[],2,FALSE),"")</f>
        <v/>
      </c>
      <c r="L2061" s="2"/>
      <c r="M2061" s="2"/>
      <c r="N2061" s="2"/>
      <c r="O2061" s="2"/>
      <c r="P2061" s="8" t="str">
        <f t="shared" si="52"/>
        <v/>
      </c>
      <c r="Q2061" s="2"/>
      <c r="R2061" s="2"/>
      <c r="S2061" s="2"/>
      <c r="T2061" s="2"/>
    </row>
    <row r="2062" spans="7:20" x14ac:dyDescent="0.2">
      <c r="G2062" s="2"/>
      <c r="H2062" s="35"/>
      <c r="I2062" s="2"/>
      <c r="J2062" s="2"/>
      <c r="K2062" s="8" t="str">
        <f>IFERROR(VLOOKUP(J2062,data[],2,FALSE),"")</f>
        <v/>
      </c>
      <c r="L2062" s="2"/>
      <c r="M2062" s="2"/>
      <c r="N2062" s="2"/>
      <c r="O2062" s="2"/>
      <c r="P2062" s="8" t="str">
        <f t="shared" si="52"/>
        <v/>
      </c>
      <c r="Q2062" s="2"/>
      <c r="R2062" s="2"/>
      <c r="S2062" s="2"/>
      <c r="T2062" s="2"/>
    </row>
    <row r="2063" spans="7:20" x14ac:dyDescent="0.2">
      <c r="G2063" s="2"/>
      <c r="H2063" s="35"/>
      <c r="I2063" s="2"/>
      <c r="J2063" s="2"/>
      <c r="K2063" s="8" t="str">
        <f>IFERROR(VLOOKUP(J2063,data[],2,FALSE),"")</f>
        <v/>
      </c>
      <c r="L2063" s="2"/>
      <c r="M2063" s="2"/>
      <c r="N2063" s="2"/>
      <c r="O2063" s="2"/>
      <c r="P2063" s="8" t="str">
        <f t="shared" si="52"/>
        <v/>
      </c>
      <c r="Q2063" s="2"/>
      <c r="R2063" s="2"/>
      <c r="S2063" s="2"/>
      <c r="T2063" s="2"/>
    </row>
    <row r="2064" spans="7:20" x14ac:dyDescent="0.2">
      <c r="G2064" s="2"/>
      <c r="H2064" s="35"/>
      <c r="I2064" s="2"/>
      <c r="J2064" s="2"/>
      <c r="K2064" s="8" t="str">
        <f>IFERROR(VLOOKUP(J2064,data[],2,FALSE),"")</f>
        <v/>
      </c>
      <c r="L2064" s="2"/>
      <c r="M2064" s="2"/>
      <c r="N2064" s="2"/>
      <c r="O2064" s="2"/>
      <c r="P2064" s="8" t="str">
        <f t="shared" si="52"/>
        <v/>
      </c>
      <c r="Q2064" s="2"/>
      <c r="R2064" s="2"/>
      <c r="S2064" s="2"/>
      <c r="T2064" s="2"/>
    </row>
    <row r="2065" spans="7:20" x14ac:dyDescent="0.2">
      <c r="G2065" s="2"/>
      <c r="H2065" s="35"/>
      <c r="I2065" s="2"/>
      <c r="J2065" s="2"/>
      <c r="K2065" s="8" t="str">
        <f>IFERROR(VLOOKUP(J2065,data[],2,FALSE),"")</f>
        <v/>
      </c>
      <c r="L2065" s="2"/>
      <c r="M2065" s="2"/>
      <c r="N2065" s="2"/>
      <c r="O2065" s="2"/>
      <c r="P2065" s="8" t="str">
        <f t="shared" si="52"/>
        <v/>
      </c>
      <c r="Q2065" s="2"/>
      <c r="R2065" s="2"/>
      <c r="S2065" s="2"/>
      <c r="T2065" s="2"/>
    </row>
    <row r="2066" spans="7:20" x14ac:dyDescent="0.2">
      <c r="G2066" s="2"/>
      <c r="H2066" s="35"/>
      <c r="I2066" s="2"/>
      <c r="J2066" s="2"/>
      <c r="K2066" s="8" t="str">
        <f>IFERROR(VLOOKUP(J2066,data[],2,FALSE),"")</f>
        <v/>
      </c>
      <c r="L2066" s="2"/>
      <c r="M2066" s="2"/>
      <c r="N2066" s="2"/>
      <c r="O2066" s="2"/>
      <c r="P2066" s="8" t="str">
        <f t="shared" si="52"/>
        <v/>
      </c>
      <c r="Q2066" s="2"/>
      <c r="R2066" s="2"/>
      <c r="S2066" s="2"/>
      <c r="T2066" s="2"/>
    </row>
    <row r="2067" spans="7:20" x14ac:dyDescent="0.2">
      <c r="G2067" s="2"/>
      <c r="H2067" s="35"/>
      <c r="I2067" s="2"/>
      <c r="J2067" s="2"/>
      <c r="K2067" s="8" t="str">
        <f>IFERROR(VLOOKUP(J2067,data[],2,FALSE),"")</f>
        <v/>
      </c>
      <c r="L2067" s="2"/>
      <c r="M2067" s="2"/>
      <c r="N2067" s="2"/>
      <c r="O2067" s="2"/>
      <c r="P2067" s="8" t="str">
        <f t="shared" si="52"/>
        <v/>
      </c>
      <c r="Q2067" s="2"/>
      <c r="R2067" s="2"/>
      <c r="S2067" s="2"/>
      <c r="T2067" s="2"/>
    </row>
    <row r="2068" spans="7:20" x14ac:dyDescent="0.2">
      <c r="G2068" s="2"/>
      <c r="H2068" s="35"/>
      <c r="I2068" s="2"/>
      <c r="J2068" s="2"/>
      <c r="K2068" s="8" t="str">
        <f>IFERROR(VLOOKUP(J2068,data[],2,FALSE),"")</f>
        <v/>
      </c>
      <c r="L2068" s="2"/>
      <c r="M2068" s="2"/>
      <c r="N2068" s="2"/>
      <c r="O2068" s="2"/>
      <c r="P2068" s="8" t="str">
        <f t="shared" si="52"/>
        <v/>
      </c>
      <c r="Q2068" s="2"/>
      <c r="R2068" s="2"/>
      <c r="S2068" s="2"/>
      <c r="T2068" s="2"/>
    </row>
    <row r="2069" spans="7:20" x14ac:dyDescent="0.2">
      <c r="G2069" s="2"/>
      <c r="H2069" s="35"/>
      <c r="I2069" s="2"/>
      <c r="J2069" s="2"/>
      <c r="K2069" s="8" t="str">
        <f>IFERROR(VLOOKUP(J2069,data[],2,FALSE),"")</f>
        <v/>
      </c>
      <c r="L2069" s="2"/>
      <c r="M2069" s="2"/>
      <c r="N2069" s="2"/>
      <c r="O2069" s="2"/>
      <c r="P2069" s="8" t="str">
        <f t="shared" si="52"/>
        <v/>
      </c>
      <c r="Q2069" s="2"/>
      <c r="R2069" s="2"/>
      <c r="S2069" s="2"/>
      <c r="T2069" s="2"/>
    </row>
    <row r="2070" spans="7:20" x14ac:dyDescent="0.2">
      <c r="G2070" s="2"/>
      <c r="H2070" s="35"/>
      <c r="I2070" s="2"/>
      <c r="J2070" s="2"/>
      <c r="K2070" s="8" t="str">
        <f>IFERROR(VLOOKUP(J2070,data[],2,FALSE),"")</f>
        <v/>
      </c>
      <c r="L2070" s="2"/>
      <c r="M2070" s="2"/>
      <c r="N2070" s="2"/>
      <c r="O2070" s="2"/>
      <c r="P2070" s="8" t="str">
        <f t="shared" si="52"/>
        <v/>
      </c>
      <c r="Q2070" s="2"/>
      <c r="R2070" s="2"/>
      <c r="S2070" s="2"/>
      <c r="T2070" s="2"/>
    </row>
    <row r="2071" spans="7:20" x14ac:dyDescent="0.2">
      <c r="G2071" s="2"/>
      <c r="H2071" s="35"/>
      <c r="I2071" s="2"/>
      <c r="J2071" s="2"/>
      <c r="K2071" s="8" t="str">
        <f>IFERROR(VLOOKUP(J2071,data[],2,FALSE),"")</f>
        <v/>
      </c>
      <c r="L2071" s="2"/>
      <c r="M2071" s="2"/>
      <c r="N2071" s="2"/>
      <c r="O2071" s="2"/>
      <c r="P2071" s="8" t="str">
        <f t="shared" si="52"/>
        <v/>
      </c>
      <c r="Q2071" s="2"/>
      <c r="R2071" s="2"/>
      <c r="S2071" s="2"/>
      <c r="T2071" s="2"/>
    </row>
    <row r="2072" spans="7:20" x14ac:dyDescent="0.2">
      <c r="G2072" s="2"/>
      <c r="H2072" s="35"/>
      <c r="I2072" s="2"/>
      <c r="J2072" s="2"/>
      <c r="K2072" s="8" t="str">
        <f>IFERROR(VLOOKUP(J2072,data[],2,FALSE),"")</f>
        <v/>
      </c>
      <c r="L2072" s="2"/>
      <c r="M2072" s="2"/>
      <c r="N2072" s="2"/>
      <c r="O2072" s="2"/>
      <c r="P2072" s="8" t="str">
        <f t="shared" si="52"/>
        <v/>
      </c>
      <c r="Q2072" s="2"/>
      <c r="R2072" s="2"/>
      <c r="S2072" s="2"/>
      <c r="T2072" s="2"/>
    </row>
    <row r="2073" spans="7:20" x14ac:dyDescent="0.2">
      <c r="G2073" s="2"/>
      <c r="H2073" s="35"/>
      <c r="I2073" s="2"/>
      <c r="J2073" s="2"/>
      <c r="K2073" s="8" t="str">
        <f>IFERROR(VLOOKUP(J2073,data[],2,FALSE),"")</f>
        <v/>
      </c>
      <c r="L2073" s="2"/>
      <c r="M2073" s="2"/>
      <c r="N2073" s="2"/>
      <c r="O2073" s="2"/>
      <c r="P2073" s="8" t="str">
        <f t="shared" si="52"/>
        <v/>
      </c>
      <c r="Q2073" s="2"/>
      <c r="R2073" s="2"/>
      <c r="S2073" s="2"/>
      <c r="T2073" s="2"/>
    </row>
    <row r="2074" spans="7:20" x14ac:dyDescent="0.2">
      <c r="G2074" s="2"/>
      <c r="H2074" s="35"/>
      <c r="I2074" s="2"/>
      <c r="J2074" s="2"/>
      <c r="K2074" s="8" t="str">
        <f>IFERROR(VLOOKUP(J2074,data[],2,FALSE),"")</f>
        <v/>
      </c>
      <c r="L2074" s="2"/>
      <c r="M2074" s="2"/>
      <c r="N2074" s="2"/>
      <c r="O2074" s="2"/>
      <c r="P2074" s="8" t="str">
        <f t="shared" si="52"/>
        <v/>
      </c>
      <c r="Q2074" s="2"/>
      <c r="R2074" s="2"/>
      <c r="S2074" s="2"/>
      <c r="T2074" s="2"/>
    </row>
    <row r="2075" spans="7:20" x14ac:dyDescent="0.2">
      <c r="G2075" s="2"/>
      <c r="H2075" s="35"/>
      <c r="I2075" s="2"/>
      <c r="J2075" s="2"/>
      <c r="K2075" s="8" t="str">
        <f>IFERROR(VLOOKUP(J2075,data[],2,FALSE),"")</f>
        <v/>
      </c>
      <c r="L2075" s="2"/>
      <c r="M2075" s="2"/>
      <c r="N2075" s="2"/>
      <c r="O2075" s="2"/>
      <c r="P2075" s="8" t="str">
        <f t="shared" si="52"/>
        <v/>
      </c>
      <c r="Q2075" s="2"/>
      <c r="R2075" s="2"/>
      <c r="S2075" s="2"/>
      <c r="T2075" s="2"/>
    </row>
    <row r="2076" spans="7:20" x14ac:dyDescent="0.2">
      <c r="G2076" s="2"/>
      <c r="H2076" s="35"/>
      <c r="I2076" s="2"/>
      <c r="J2076" s="2"/>
      <c r="K2076" s="8" t="str">
        <f>IFERROR(VLOOKUP(J2076,data[],2,FALSE),"")</f>
        <v/>
      </c>
      <c r="L2076" s="2"/>
      <c r="M2076" s="2"/>
      <c r="N2076" s="2"/>
      <c r="O2076" s="2"/>
      <c r="P2076" s="8" t="str">
        <f t="shared" si="52"/>
        <v/>
      </c>
      <c r="Q2076" s="2"/>
      <c r="R2076" s="2"/>
      <c r="S2076" s="2"/>
      <c r="T2076" s="2"/>
    </row>
    <row r="2077" spans="7:20" x14ac:dyDescent="0.2">
      <c r="G2077" s="2"/>
      <c r="H2077" s="35"/>
      <c r="I2077" s="2"/>
      <c r="J2077" s="2"/>
      <c r="K2077" s="8" t="str">
        <f>IFERROR(VLOOKUP(J2077,data[],2,FALSE),"")</f>
        <v/>
      </c>
      <c r="L2077" s="2"/>
      <c r="M2077" s="2"/>
      <c r="N2077" s="2"/>
      <c r="O2077" s="2"/>
      <c r="P2077" s="8" t="str">
        <f t="shared" si="52"/>
        <v/>
      </c>
      <c r="Q2077" s="2"/>
      <c r="R2077" s="2"/>
      <c r="S2077" s="2"/>
      <c r="T2077" s="2"/>
    </row>
    <row r="2078" spans="7:20" x14ac:dyDescent="0.2">
      <c r="G2078" s="2"/>
      <c r="H2078" s="35"/>
      <c r="I2078" s="2"/>
      <c r="J2078" s="2"/>
      <c r="K2078" s="8" t="str">
        <f>IFERROR(VLOOKUP(J2078,data[],2,FALSE),"")</f>
        <v/>
      </c>
      <c r="L2078" s="2"/>
      <c r="M2078" s="2"/>
      <c r="N2078" s="2"/>
      <c r="O2078" s="2"/>
      <c r="P2078" s="8" t="str">
        <f t="shared" si="52"/>
        <v/>
      </c>
      <c r="Q2078" s="2"/>
      <c r="R2078" s="2"/>
      <c r="S2078" s="2"/>
      <c r="T2078" s="2"/>
    </row>
    <row r="2079" spans="7:20" x14ac:dyDescent="0.2">
      <c r="G2079" s="2"/>
      <c r="H2079" s="35"/>
      <c r="I2079" s="2"/>
      <c r="J2079" s="2"/>
      <c r="K2079" s="8" t="str">
        <f>IFERROR(VLOOKUP(J2079,data[],2,FALSE),"")</f>
        <v/>
      </c>
      <c r="L2079" s="2"/>
      <c r="M2079" s="2"/>
      <c r="N2079" s="2"/>
      <c r="O2079" s="2"/>
      <c r="P2079" s="8" t="str">
        <f t="shared" si="52"/>
        <v/>
      </c>
      <c r="Q2079" s="2"/>
      <c r="R2079" s="2"/>
      <c r="S2079" s="2"/>
      <c r="T2079" s="2"/>
    </row>
    <row r="2080" spans="7:20" x14ac:dyDescent="0.2">
      <c r="G2080" s="2"/>
      <c r="H2080" s="35"/>
      <c r="I2080" s="2"/>
      <c r="J2080" s="2"/>
      <c r="K2080" s="8" t="str">
        <f>IFERROR(VLOOKUP(J2080,data[],2,FALSE),"")</f>
        <v/>
      </c>
      <c r="L2080" s="2"/>
      <c r="M2080" s="2"/>
      <c r="N2080" s="2"/>
      <c r="O2080" s="2"/>
      <c r="P2080" s="8" t="str">
        <f t="shared" si="52"/>
        <v/>
      </c>
      <c r="Q2080" s="2"/>
      <c r="R2080" s="2"/>
      <c r="S2080" s="2"/>
      <c r="T2080" s="2"/>
    </row>
    <row r="2081" spans="7:20" x14ac:dyDescent="0.2">
      <c r="G2081" s="2"/>
      <c r="H2081" s="35"/>
      <c r="I2081" s="2"/>
      <c r="J2081" s="2"/>
      <c r="K2081" s="8" t="str">
        <f>IFERROR(VLOOKUP(J2081,data[],2,FALSE),"")</f>
        <v/>
      </c>
      <c r="L2081" s="2"/>
      <c r="M2081" s="2"/>
      <c r="N2081" s="2"/>
      <c r="O2081" s="2"/>
      <c r="P2081" s="8" t="str">
        <f t="shared" si="52"/>
        <v/>
      </c>
      <c r="Q2081" s="2"/>
      <c r="R2081" s="2"/>
      <c r="S2081" s="2"/>
      <c r="T2081" s="2"/>
    </row>
    <row r="2082" spans="7:20" x14ac:dyDescent="0.2">
      <c r="G2082" s="2"/>
      <c r="H2082" s="35"/>
      <c r="I2082" s="2"/>
      <c r="J2082" s="2"/>
      <c r="K2082" s="8" t="str">
        <f>IFERROR(VLOOKUP(J2082,data[],2,FALSE),"")</f>
        <v/>
      </c>
      <c r="L2082" s="2"/>
      <c r="M2082" s="2"/>
      <c r="N2082" s="2"/>
      <c r="O2082" s="2"/>
      <c r="P2082" s="8" t="str">
        <f t="shared" si="52"/>
        <v/>
      </c>
      <c r="Q2082" s="2"/>
      <c r="R2082" s="2"/>
      <c r="S2082" s="2"/>
      <c r="T2082" s="2"/>
    </row>
    <row r="2083" spans="7:20" x14ac:dyDescent="0.2">
      <c r="G2083" s="2"/>
      <c r="H2083" s="35"/>
      <c r="I2083" s="2"/>
      <c r="J2083" s="2"/>
      <c r="K2083" s="8" t="str">
        <f>IFERROR(VLOOKUP(J2083,data[],2,FALSE),"")</f>
        <v/>
      </c>
      <c r="L2083" s="2"/>
      <c r="M2083" s="2"/>
      <c r="N2083" s="2"/>
      <c r="O2083" s="2"/>
      <c r="P2083" s="8" t="str">
        <f t="shared" si="52"/>
        <v/>
      </c>
      <c r="Q2083" s="2"/>
      <c r="R2083" s="2"/>
      <c r="S2083" s="2"/>
      <c r="T2083" s="2"/>
    </row>
    <row r="2084" spans="7:20" x14ac:dyDescent="0.2">
      <c r="G2084" s="2"/>
      <c r="H2084" s="35"/>
      <c r="I2084" s="2"/>
      <c r="J2084" s="2"/>
      <c r="K2084" s="8" t="str">
        <f>IFERROR(VLOOKUP(J2084,data[],2,FALSE),"")</f>
        <v/>
      </c>
      <c r="L2084" s="2"/>
      <c r="M2084" s="2"/>
      <c r="N2084" s="2"/>
      <c r="O2084" s="2"/>
      <c r="P2084" s="8" t="str">
        <f t="shared" si="52"/>
        <v/>
      </c>
      <c r="Q2084" s="2"/>
      <c r="R2084" s="2"/>
      <c r="S2084" s="2"/>
      <c r="T2084" s="2"/>
    </row>
    <row r="2085" spans="7:20" x14ac:dyDescent="0.2">
      <c r="G2085" s="2"/>
      <c r="H2085" s="35"/>
      <c r="I2085" s="2"/>
      <c r="J2085" s="2"/>
      <c r="K2085" s="8" t="str">
        <f>IFERROR(VLOOKUP(J2085,data[],2,FALSE),"")</f>
        <v/>
      </c>
      <c r="L2085" s="2"/>
      <c r="M2085" s="2"/>
      <c r="N2085" s="2"/>
      <c r="O2085" s="2"/>
      <c r="P2085" s="8" t="str">
        <f t="shared" si="52"/>
        <v/>
      </c>
      <c r="Q2085" s="2"/>
      <c r="R2085" s="2"/>
      <c r="S2085" s="2"/>
      <c r="T2085" s="2"/>
    </row>
    <row r="2086" spans="7:20" x14ac:dyDescent="0.2">
      <c r="G2086" s="2"/>
      <c r="H2086" s="35"/>
      <c r="I2086" s="2"/>
      <c r="J2086" s="2"/>
      <c r="K2086" s="8" t="str">
        <f>IFERROR(VLOOKUP(J2086,data[],2,FALSE),"")</f>
        <v/>
      </c>
      <c r="L2086" s="2"/>
      <c r="M2086" s="2"/>
      <c r="N2086" s="2"/>
      <c r="O2086" s="2"/>
      <c r="P2086" s="8" t="str">
        <f t="shared" si="52"/>
        <v/>
      </c>
      <c r="Q2086" s="2"/>
      <c r="R2086" s="2"/>
      <c r="S2086" s="2"/>
      <c r="T2086" s="2"/>
    </row>
    <row r="2087" spans="7:20" x14ac:dyDescent="0.2">
      <c r="G2087" s="2"/>
      <c r="H2087" s="35"/>
      <c r="I2087" s="2"/>
      <c r="J2087" s="2"/>
      <c r="K2087" s="8" t="str">
        <f>IFERROR(VLOOKUP(J2087,data[],2,FALSE),"")</f>
        <v/>
      </c>
      <c r="L2087" s="2"/>
      <c r="M2087" s="2"/>
      <c r="N2087" s="2"/>
      <c r="O2087" s="2"/>
      <c r="P2087" s="8" t="str">
        <f t="shared" si="52"/>
        <v/>
      </c>
      <c r="Q2087" s="2"/>
      <c r="R2087" s="2"/>
      <c r="S2087" s="2"/>
      <c r="T2087" s="2"/>
    </row>
    <row r="2088" spans="7:20" x14ac:dyDescent="0.2">
      <c r="G2088" s="2"/>
      <c r="H2088" s="35"/>
      <c r="I2088" s="2"/>
      <c r="J2088" s="2"/>
      <c r="K2088" s="8" t="str">
        <f>IFERROR(VLOOKUP(J2088,data[],2,FALSE),"")</f>
        <v/>
      </c>
      <c r="L2088" s="2"/>
      <c r="M2088" s="2"/>
      <c r="N2088" s="2"/>
      <c r="O2088" s="2"/>
      <c r="P2088" s="8" t="str">
        <f t="shared" si="52"/>
        <v/>
      </c>
      <c r="Q2088" s="2"/>
      <c r="R2088" s="2"/>
      <c r="S2088" s="2"/>
      <c r="T2088" s="2"/>
    </row>
    <row r="2089" spans="7:20" x14ac:dyDescent="0.2">
      <c r="G2089" s="2"/>
      <c r="H2089" s="35"/>
      <c r="I2089" s="2"/>
      <c r="J2089" s="2"/>
      <c r="K2089" s="8" t="str">
        <f>IFERROR(VLOOKUP(J2089,data[],2,FALSE),"")</f>
        <v/>
      </c>
      <c r="L2089" s="2"/>
      <c r="M2089" s="2"/>
      <c r="N2089" s="2"/>
      <c r="O2089" s="2"/>
      <c r="P2089" s="8" t="str">
        <f t="shared" si="52"/>
        <v/>
      </c>
      <c r="Q2089" s="2"/>
      <c r="R2089" s="2"/>
      <c r="S2089" s="2"/>
      <c r="T2089" s="2"/>
    </row>
    <row r="2090" spans="7:20" x14ac:dyDescent="0.2">
      <c r="G2090" s="2"/>
      <c r="H2090" s="35"/>
      <c r="I2090" s="2"/>
      <c r="J2090" s="2"/>
      <c r="K2090" s="8" t="str">
        <f>IFERROR(VLOOKUP(J2090,data[],2,FALSE),"")</f>
        <v/>
      </c>
      <c r="L2090" s="2"/>
      <c r="M2090" s="2"/>
      <c r="N2090" s="2"/>
      <c r="O2090" s="2"/>
      <c r="P2090" s="8" t="str">
        <f t="shared" si="52"/>
        <v/>
      </c>
      <c r="Q2090" s="2"/>
      <c r="R2090" s="2"/>
      <c r="S2090" s="2"/>
      <c r="T2090" s="2"/>
    </row>
    <row r="2091" spans="7:20" x14ac:dyDescent="0.2">
      <c r="G2091" s="2"/>
      <c r="H2091" s="35"/>
      <c r="I2091" s="2"/>
      <c r="J2091" s="2"/>
      <c r="K2091" s="8" t="str">
        <f>IFERROR(VLOOKUP(J2091,data[],2,FALSE),"")</f>
        <v/>
      </c>
      <c r="L2091" s="2"/>
      <c r="M2091" s="2"/>
      <c r="N2091" s="2"/>
      <c r="O2091" s="2"/>
      <c r="P2091" s="8" t="str">
        <f t="shared" si="52"/>
        <v/>
      </c>
      <c r="Q2091" s="2"/>
      <c r="R2091" s="2"/>
      <c r="S2091" s="2"/>
      <c r="T2091" s="2"/>
    </row>
    <row r="2092" spans="7:20" x14ac:dyDescent="0.2">
      <c r="G2092" s="2"/>
      <c r="H2092" s="35"/>
      <c r="I2092" s="2"/>
      <c r="J2092" s="2"/>
      <c r="K2092" s="8" t="str">
        <f>IFERROR(VLOOKUP(J2092,data[],2,FALSE),"")</f>
        <v/>
      </c>
      <c r="L2092" s="2"/>
      <c r="M2092" s="2"/>
      <c r="N2092" s="2"/>
      <c r="O2092" s="2"/>
      <c r="P2092" s="8" t="str">
        <f t="shared" si="52"/>
        <v/>
      </c>
      <c r="Q2092" s="2"/>
      <c r="R2092" s="2"/>
      <c r="S2092" s="2"/>
      <c r="T2092" s="2"/>
    </row>
    <row r="2093" spans="7:20" x14ac:dyDescent="0.2">
      <c r="G2093" s="2"/>
      <c r="H2093" s="35"/>
      <c r="I2093" s="2"/>
      <c r="J2093" s="2"/>
      <c r="K2093" s="8" t="str">
        <f>IFERROR(VLOOKUP(J2093,data[],2,FALSE),"")</f>
        <v/>
      </c>
      <c r="L2093" s="2"/>
      <c r="M2093" s="2"/>
      <c r="N2093" s="2"/>
      <c r="O2093" s="2"/>
      <c r="P2093" s="8" t="str">
        <f t="shared" si="52"/>
        <v/>
      </c>
      <c r="Q2093" s="2"/>
      <c r="R2093" s="2"/>
      <c r="S2093" s="2"/>
      <c r="T2093" s="2"/>
    </row>
    <row r="2094" spans="7:20" x14ac:dyDescent="0.2">
      <c r="G2094" s="2"/>
      <c r="H2094" s="35"/>
      <c r="I2094" s="2"/>
      <c r="J2094" s="2"/>
      <c r="K2094" s="8" t="str">
        <f>IFERROR(VLOOKUP(J2094,data[],2,FALSE),"")</f>
        <v/>
      </c>
      <c r="L2094" s="2"/>
      <c r="M2094" s="2"/>
      <c r="N2094" s="2"/>
      <c r="O2094" s="2"/>
      <c r="P2094" s="8" t="str">
        <f t="shared" si="52"/>
        <v/>
      </c>
      <c r="Q2094" s="2"/>
      <c r="R2094" s="2"/>
      <c r="S2094" s="2"/>
      <c r="T2094" s="2"/>
    </row>
    <row r="2095" spans="7:20" x14ac:dyDescent="0.2">
      <c r="G2095" s="2"/>
      <c r="H2095" s="35"/>
      <c r="I2095" s="2"/>
      <c r="J2095" s="2"/>
      <c r="K2095" s="8" t="str">
        <f>IFERROR(VLOOKUP(J2095,data[],2,FALSE),"")</f>
        <v/>
      </c>
      <c r="L2095" s="2"/>
      <c r="M2095" s="2"/>
      <c r="N2095" s="2"/>
      <c r="O2095" s="2"/>
      <c r="P2095" s="8" t="str">
        <f t="shared" si="52"/>
        <v/>
      </c>
      <c r="Q2095" s="2"/>
      <c r="R2095" s="2"/>
      <c r="S2095" s="2"/>
      <c r="T2095" s="2"/>
    </row>
    <row r="2096" spans="7:20" x14ac:dyDescent="0.2">
      <c r="G2096" s="2"/>
      <c r="H2096" s="35"/>
      <c r="I2096" s="2"/>
      <c r="J2096" s="2"/>
      <c r="K2096" s="8" t="str">
        <f>IFERROR(VLOOKUP(J2096,data[],2,FALSE),"")</f>
        <v/>
      </c>
      <c r="L2096" s="2"/>
      <c r="M2096" s="2"/>
      <c r="N2096" s="2"/>
      <c r="O2096" s="2"/>
      <c r="P2096" s="8" t="str">
        <f t="shared" si="52"/>
        <v/>
      </c>
      <c r="Q2096" s="2"/>
      <c r="R2096" s="2"/>
      <c r="S2096" s="2"/>
      <c r="T2096" s="2"/>
    </row>
    <row r="2097" spans="7:20" x14ac:dyDescent="0.2">
      <c r="G2097" s="2"/>
      <c r="H2097" s="35"/>
      <c r="I2097" s="2"/>
      <c r="J2097" s="2"/>
      <c r="K2097" s="8" t="str">
        <f>IFERROR(VLOOKUP(J2097,data[],2,FALSE),"")</f>
        <v/>
      </c>
      <c r="L2097" s="2"/>
      <c r="M2097" s="2"/>
      <c r="N2097" s="2"/>
      <c r="O2097" s="2"/>
      <c r="P2097" s="8" t="str">
        <f t="shared" si="52"/>
        <v/>
      </c>
      <c r="Q2097" s="2"/>
      <c r="R2097" s="2"/>
      <c r="S2097" s="2"/>
      <c r="T2097" s="2"/>
    </row>
    <row r="2098" spans="7:20" x14ac:dyDescent="0.2">
      <c r="G2098" s="2"/>
      <c r="H2098" s="35"/>
      <c r="I2098" s="2"/>
      <c r="J2098" s="2"/>
      <c r="K2098" s="8" t="str">
        <f>IFERROR(VLOOKUP(J2098,data[],2,FALSE),"")</f>
        <v/>
      </c>
      <c r="L2098" s="2"/>
      <c r="M2098" s="2"/>
      <c r="N2098" s="2"/>
      <c r="O2098" s="2"/>
      <c r="P2098" s="8" t="str">
        <f t="shared" si="52"/>
        <v/>
      </c>
      <c r="Q2098" s="2"/>
      <c r="R2098" s="2"/>
      <c r="S2098" s="2"/>
      <c r="T2098" s="2"/>
    </row>
    <row r="2099" spans="7:20" x14ac:dyDescent="0.2">
      <c r="G2099" s="2"/>
      <c r="H2099" s="35"/>
      <c r="I2099" s="2"/>
      <c r="J2099" s="2"/>
      <c r="K2099" s="8" t="str">
        <f>IFERROR(VLOOKUP(J2099,data[],2,FALSE),"")</f>
        <v/>
      </c>
      <c r="L2099" s="2"/>
      <c r="M2099" s="2"/>
      <c r="N2099" s="2"/>
      <c r="O2099" s="2"/>
      <c r="P2099" s="8" t="str">
        <f t="shared" si="52"/>
        <v/>
      </c>
      <c r="Q2099" s="2"/>
      <c r="R2099" s="2"/>
      <c r="S2099" s="2"/>
      <c r="T2099" s="2"/>
    </row>
    <row r="2100" spans="7:20" x14ac:dyDescent="0.2">
      <c r="G2100" s="2"/>
      <c r="H2100" s="35"/>
      <c r="I2100" s="2"/>
      <c r="J2100" s="2"/>
      <c r="K2100" s="8" t="str">
        <f>IFERROR(VLOOKUP(J2100,data[],2,FALSE),"")</f>
        <v/>
      </c>
      <c r="L2100" s="2"/>
      <c r="M2100" s="2"/>
      <c r="N2100" s="2"/>
      <c r="O2100" s="2"/>
      <c r="P2100" s="8" t="str">
        <f t="shared" si="52"/>
        <v/>
      </c>
      <c r="Q2100" s="2"/>
      <c r="R2100" s="2"/>
      <c r="S2100" s="2"/>
      <c r="T2100" s="2"/>
    </row>
    <row r="2101" spans="7:20" x14ac:dyDescent="0.2">
      <c r="G2101" s="2"/>
      <c r="H2101" s="35"/>
      <c r="I2101" s="2"/>
      <c r="J2101" s="2"/>
      <c r="K2101" s="8" t="str">
        <f>IFERROR(VLOOKUP(J2101,data[],2,FALSE),"")</f>
        <v/>
      </c>
      <c r="L2101" s="2"/>
      <c r="M2101" s="2"/>
      <c r="N2101" s="2"/>
      <c r="O2101" s="2"/>
      <c r="P2101" s="8" t="str">
        <f t="shared" si="52"/>
        <v/>
      </c>
      <c r="Q2101" s="2"/>
      <c r="R2101" s="2"/>
      <c r="S2101" s="2"/>
      <c r="T2101" s="2"/>
    </row>
    <row r="2102" spans="7:20" x14ac:dyDescent="0.2">
      <c r="G2102" s="2"/>
      <c r="H2102" s="35"/>
      <c r="I2102" s="2"/>
      <c r="J2102" s="2"/>
      <c r="K2102" s="8" t="str">
        <f>IFERROR(VLOOKUP(J2102,data[],2,FALSE),"")</f>
        <v/>
      </c>
      <c r="L2102" s="2"/>
      <c r="M2102" s="2"/>
      <c r="N2102" s="2"/>
      <c r="O2102" s="2"/>
      <c r="P2102" s="8" t="str">
        <f t="shared" si="52"/>
        <v/>
      </c>
      <c r="Q2102" s="2"/>
      <c r="R2102" s="2"/>
      <c r="S2102" s="2"/>
      <c r="T2102" s="2"/>
    </row>
    <row r="2103" spans="7:20" x14ac:dyDescent="0.2">
      <c r="G2103" s="2"/>
      <c r="H2103" s="35"/>
      <c r="I2103" s="2"/>
      <c r="J2103" s="2"/>
      <c r="K2103" s="8" t="str">
        <f>IFERROR(VLOOKUP(J2103,data[],2,FALSE),"")</f>
        <v/>
      </c>
      <c r="L2103" s="2"/>
      <c r="M2103" s="2"/>
      <c r="N2103" s="2"/>
      <c r="O2103" s="2"/>
      <c r="P2103" s="8" t="str">
        <f t="shared" si="52"/>
        <v/>
      </c>
      <c r="Q2103" s="2"/>
      <c r="R2103" s="2"/>
      <c r="S2103" s="2"/>
      <c r="T2103" s="2"/>
    </row>
    <row r="2104" spans="7:20" x14ac:dyDescent="0.2">
      <c r="G2104" s="2"/>
      <c r="H2104" s="35"/>
      <c r="I2104" s="2"/>
      <c r="J2104" s="2"/>
      <c r="K2104" s="8" t="str">
        <f>IFERROR(VLOOKUP(J2104,data[],2,FALSE),"")</f>
        <v/>
      </c>
      <c r="L2104" s="2"/>
      <c r="M2104" s="2"/>
      <c r="N2104" s="2"/>
      <c r="O2104" s="2"/>
      <c r="P2104" s="8" t="str">
        <f t="shared" si="52"/>
        <v/>
      </c>
      <c r="Q2104" s="2"/>
      <c r="R2104" s="2"/>
      <c r="S2104" s="2"/>
      <c r="T2104" s="2"/>
    </row>
    <row r="2105" spans="7:20" x14ac:dyDescent="0.2">
      <c r="G2105" s="2"/>
      <c r="H2105" s="35"/>
      <c r="I2105" s="2"/>
      <c r="J2105" s="2"/>
      <c r="K2105" s="8" t="str">
        <f>IFERROR(VLOOKUP(J2105,data[],2,FALSE),"")</f>
        <v/>
      </c>
      <c r="L2105" s="2"/>
      <c r="M2105" s="2"/>
      <c r="N2105" s="2"/>
      <c r="O2105" s="2"/>
      <c r="P2105" s="8" t="str">
        <f t="shared" si="52"/>
        <v/>
      </c>
      <c r="Q2105" s="2"/>
      <c r="R2105" s="2"/>
      <c r="S2105" s="2"/>
      <c r="T2105" s="2"/>
    </row>
    <row r="2106" spans="7:20" x14ac:dyDescent="0.2">
      <c r="G2106" s="2"/>
      <c r="H2106" s="35"/>
      <c r="I2106" s="2"/>
      <c r="J2106" s="2"/>
      <c r="K2106" s="8" t="str">
        <f>IFERROR(VLOOKUP(J2106,data[],2,FALSE),"")</f>
        <v/>
      </c>
      <c r="L2106" s="2"/>
      <c r="M2106" s="2"/>
      <c r="N2106" s="2"/>
      <c r="O2106" s="2"/>
      <c r="P2106" s="8" t="str">
        <f t="shared" si="52"/>
        <v/>
      </c>
      <c r="Q2106" s="2"/>
      <c r="R2106" s="2"/>
      <c r="S2106" s="2"/>
      <c r="T2106" s="2"/>
    </row>
    <row r="2107" spans="7:20" x14ac:dyDescent="0.2">
      <c r="G2107" s="2"/>
      <c r="H2107" s="35"/>
      <c r="I2107" s="2"/>
      <c r="J2107" s="2"/>
      <c r="K2107" s="8" t="str">
        <f>IFERROR(VLOOKUP(J2107,data[],2,FALSE),"")</f>
        <v/>
      </c>
      <c r="L2107" s="2"/>
      <c r="M2107" s="2"/>
      <c r="N2107" s="2"/>
      <c r="O2107" s="2"/>
      <c r="P2107" s="8" t="str">
        <f t="shared" si="52"/>
        <v/>
      </c>
      <c r="Q2107" s="2"/>
      <c r="R2107" s="2"/>
      <c r="S2107" s="2"/>
      <c r="T2107" s="2"/>
    </row>
    <row r="2108" spans="7:20" x14ac:dyDescent="0.2">
      <c r="G2108" s="2"/>
      <c r="H2108" s="35"/>
      <c r="I2108" s="2"/>
      <c r="J2108" s="2"/>
      <c r="K2108" s="8" t="str">
        <f>IFERROR(VLOOKUP(J2108,data[],2,FALSE),"")</f>
        <v/>
      </c>
      <c r="L2108" s="2"/>
      <c r="M2108" s="2"/>
      <c r="N2108" s="2"/>
      <c r="O2108" s="2"/>
      <c r="P2108" s="8" t="str">
        <f t="shared" si="52"/>
        <v/>
      </c>
      <c r="Q2108" s="2"/>
      <c r="R2108" s="2"/>
      <c r="S2108" s="2"/>
      <c r="T2108" s="2"/>
    </row>
    <row r="2109" spans="7:20" x14ac:dyDescent="0.2">
      <c r="G2109" s="2"/>
      <c r="H2109" s="35"/>
      <c r="I2109" s="2"/>
      <c r="J2109" s="2"/>
      <c r="K2109" s="8" t="str">
        <f>IFERROR(VLOOKUP(J2109,data[],2,FALSE),"")</f>
        <v/>
      </c>
      <c r="L2109" s="2"/>
      <c r="M2109" s="2"/>
      <c r="N2109" s="2"/>
      <c r="O2109" s="2"/>
      <c r="P2109" s="8" t="str">
        <f t="shared" si="52"/>
        <v/>
      </c>
      <c r="Q2109" s="2"/>
      <c r="R2109" s="2"/>
      <c r="S2109" s="2"/>
      <c r="T2109" s="2"/>
    </row>
    <row r="2110" spans="7:20" x14ac:dyDescent="0.2">
      <c r="G2110" s="2"/>
      <c r="H2110" s="35"/>
      <c r="I2110" s="2"/>
      <c r="J2110" s="2"/>
      <c r="K2110" s="8" t="str">
        <f>IFERROR(VLOOKUP(J2110,data[],2,FALSE),"")</f>
        <v/>
      </c>
      <c r="L2110" s="2"/>
      <c r="M2110" s="2"/>
      <c r="N2110" s="2"/>
      <c r="O2110" s="2"/>
      <c r="P2110" s="8" t="str">
        <f t="shared" si="52"/>
        <v/>
      </c>
      <c r="Q2110" s="2"/>
      <c r="R2110" s="2"/>
      <c r="S2110" s="2"/>
      <c r="T2110" s="2"/>
    </row>
    <row r="2111" spans="7:20" x14ac:dyDescent="0.2">
      <c r="G2111" s="2"/>
      <c r="H2111" s="35"/>
      <c r="I2111" s="2"/>
      <c r="J2111" s="2"/>
      <c r="K2111" s="8" t="str">
        <f>IFERROR(VLOOKUP(J2111,data[],2,FALSE),"")</f>
        <v/>
      </c>
      <c r="L2111" s="2"/>
      <c r="M2111" s="2"/>
      <c r="N2111" s="2"/>
      <c r="O2111" s="2"/>
      <c r="P2111" s="8" t="str">
        <f t="shared" si="52"/>
        <v/>
      </c>
      <c r="Q2111" s="2"/>
      <c r="R2111" s="2"/>
      <c r="S2111" s="2"/>
      <c r="T2111" s="2"/>
    </row>
    <row r="2112" spans="7:20" x14ac:dyDescent="0.2">
      <c r="G2112" s="2"/>
      <c r="H2112" s="35"/>
      <c r="I2112" s="2"/>
      <c r="J2112" s="2"/>
      <c r="K2112" s="8" t="str">
        <f>IFERROR(VLOOKUP(J2112,data[],2,FALSE),"")</f>
        <v/>
      </c>
      <c r="L2112" s="2"/>
      <c r="M2112" s="2"/>
      <c r="N2112" s="2"/>
      <c r="O2112" s="2"/>
      <c r="P2112" s="8" t="str">
        <f t="shared" si="52"/>
        <v/>
      </c>
      <c r="Q2112" s="2"/>
      <c r="R2112" s="2"/>
      <c r="S2112" s="2"/>
      <c r="T2112" s="2"/>
    </row>
    <row r="2113" spans="7:20" x14ac:dyDescent="0.2">
      <c r="G2113" s="2"/>
      <c r="H2113" s="35"/>
      <c r="I2113" s="2"/>
      <c r="J2113" s="2"/>
      <c r="K2113" s="8" t="str">
        <f>IFERROR(VLOOKUP(J2113,data[],2,FALSE),"")</f>
        <v/>
      </c>
      <c r="L2113" s="2"/>
      <c r="M2113" s="2"/>
      <c r="N2113" s="2"/>
      <c r="O2113" s="2"/>
      <c r="P2113" s="8" t="str">
        <f t="shared" si="52"/>
        <v/>
      </c>
      <c r="Q2113" s="2"/>
      <c r="R2113" s="2"/>
      <c r="S2113" s="2"/>
      <c r="T2113" s="2"/>
    </row>
    <row r="2114" spans="7:20" x14ac:dyDescent="0.2">
      <c r="G2114" s="2"/>
      <c r="H2114" s="35"/>
      <c r="I2114" s="2"/>
      <c r="J2114" s="2"/>
      <c r="K2114" s="8" t="str">
        <f>IFERROR(VLOOKUP(J2114,data[],2,FALSE),"")</f>
        <v/>
      </c>
      <c r="L2114" s="2"/>
      <c r="M2114" s="2"/>
      <c r="N2114" s="2"/>
      <c r="O2114" s="2"/>
      <c r="P2114" s="8" t="str">
        <f t="shared" si="52"/>
        <v/>
      </c>
      <c r="Q2114" s="2"/>
      <c r="R2114" s="2"/>
      <c r="S2114" s="2"/>
      <c r="T2114" s="2"/>
    </row>
    <row r="2115" spans="7:20" x14ac:dyDescent="0.2">
      <c r="G2115" s="2"/>
      <c r="H2115" s="35"/>
      <c r="I2115" s="2"/>
      <c r="J2115" s="2"/>
      <c r="K2115" s="8" t="str">
        <f>IFERROR(VLOOKUP(J2115,data[],2,FALSE),"")</f>
        <v/>
      </c>
      <c r="L2115" s="2"/>
      <c r="M2115" s="2"/>
      <c r="N2115" s="2"/>
      <c r="O2115" s="2"/>
      <c r="P2115" s="8" t="str">
        <f t="shared" si="52"/>
        <v/>
      </c>
      <c r="Q2115" s="2"/>
      <c r="R2115" s="2"/>
      <c r="S2115" s="2"/>
      <c r="T2115" s="2"/>
    </row>
    <row r="2116" spans="7:20" x14ac:dyDescent="0.2">
      <c r="G2116" s="2"/>
      <c r="H2116" s="35"/>
      <c r="I2116" s="2"/>
      <c r="J2116" s="2"/>
      <c r="K2116" s="8" t="str">
        <f>IFERROR(VLOOKUP(J2116,data[],2,FALSE),"")</f>
        <v/>
      </c>
      <c r="L2116" s="2"/>
      <c r="M2116" s="2"/>
      <c r="N2116" s="2"/>
      <c r="O2116" s="2"/>
      <c r="P2116" s="8" t="str">
        <f t="shared" ref="P2116:P2179" si="53">IF(J2116="","",SUM(L2116:N2116)*(O2116)+(Q2116-R2116))</f>
        <v/>
      </c>
      <c r="Q2116" s="2"/>
      <c r="R2116" s="2"/>
      <c r="S2116" s="2"/>
      <c r="T2116" s="2"/>
    </row>
    <row r="2117" spans="7:20" x14ac:dyDescent="0.2">
      <c r="G2117" s="2"/>
      <c r="H2117" s="35"/>
      <c r="I2117" s="2"/>
      <c r="J2117" s="2"/>
      <c r="K2117" s="8" t="str">
        <f>IFERROR(VLOOKUP(J2117,data[],2,FALSE),"")</f>
        <v/>
      </c>
      <c r="L2117" s="2"/>
      <c r="M2117" s="2"/>
      <c r="N2117" s="2"/>
      <c r="O2117" s="2"/>
      <c r="P2117" s="8" t="str">
        <f t="shared" si="53"/>
        <v/>
      </c>
      <c r="Q2117" s="2"/>
      <c r="R2117" s="2"/>
      <c r="S2117" s="2"/>
      <c r="T2117" s="2"/>
    </row>
    <row r="2118" spans="7:20" x14ac:dyDescent="0.2">
      <c r="G2118" s="2"/>
      <c r="H2118" s="35"/>
      <c r="I2118" s="2"/>
      <c r="J2118" s="2"/>
      <c r="K2118" s="8" t="str">
        <f>IFERROR(VLOOKUP(J2118,data[],2,FALSE),"")</f>
        <v/>
      </c>
      <c r="L2118" s="2"/>
      <c r="M2118" s="2"/>
      <c r="N2118" s="2"/>
      <c r="O2118" s="2"/>
      <c r="P2118" s="8" t="str">
        <f t="shared" si="53"/>
        <v/>
      </c>
      <c r="Q2118" s="2"/>
      <c r="R2118" s="2"/>
      <c r="S2118" s="2"/>
      <c r="T2118" s="2"/>
    </row>
    <row r="2119" spans="7:20" x14ac:dyDescent="0.2">
      <c r="G2119" s="2"/>
      <c r="H2119" s="35"/>
      <c r="I2119" s="2"/>
      <c r="J2119" s="2"/>
      <c r="K2119" s="8" t="str">
        <f>IFERROR(VLOOKUP(J2119,data[],2,FALSE),"")</f>
        <v/>
      </c>
      <c r="L2119" s="2"/>
      <c r="M2119" s="2"/>
      <c r="N2119" s="2"/>
      <c r="O2119" s="2"/>
      <c r="P2119" s="8" t="str">
        <f t="shared" si="53"/>
        <v/>
      </c>
      <c r="Q2119" s="2"/>
      <c r="R2119" s="2"/>
      <c r="S2119" s="2"/>
      <c r="T2119" s="2"/>
    </row>
    <row r="2120" spans="7:20" x14ac:dyDescent="0.2">
      <c r="G2120" s="2"/>
      <c r="H2120" s="35"/>
      <c r="I2120" s="2"/>
      <c r="J2120" s="2"/>
      <c r="K2120" s="8" t="str">
        <f>IFERROR(VLOOKUP(J2120,data[],2,FALSE),"")</f>
        <v/>
      </c>
      <c r="L2120" s="2"/>
      <c r="M2120" s="2"/>
      <c r="N2120" s="2"/>
      <c r="O2120" s="2"/>
      <c r="P2120" s="8" t="str">
        <f t="shared" si="53"/>
        <v/>
      </c>
      <c r="Q2120" s="2"/>
      <c r="R2120" s="2"/>
      <c r="S2120" s="2"/>
      <c r="T2120" s="2"/>
    </row>
    <row r="2121" spans="7:20" x14ac:dyDescent="0.2">
      <c r="G2121" s="2"/>
      <c r="H2121" s="35"/>
      <c r="I2121" s="2"/>
      <c r="J2121" s="2"/>
      <c r="K2121" s="8" t="str">
        <f>IFERROR(VLOOKUP(J2121,data[],2,FALSE),"")</f>
        <v/>
      </c>
      <c r="L2121" s="2"/>
      <c r="M2121" s="2"/>
      <c r="N2121" s="2"/>
      <c r="O2121" s="2"/>
      <c r="P2121" s="8" t="str">
        <f t="shared" si="53"/>
        <v/>
      </c>
      <c r="Q2121" s="2"/>
      <c r="R2121" s="2"/>
      <c r="S2121" s="2"/>
      <c r="T2121" s="2"/>
    </row>
    <row r="2122" spans="7:20" x14ac:dyDescent="0.2">
      <c r="G2122" s="2"/>
      <c r="H2122" s="35"/>
      <c r="I2122" s="2"/>
      <c r="J2122" s="2"/>
      <c r="K2122" s="8" t="str">
        <f>IFERROR(VLOOKUP(J2122,data[],2,FALSE),"")</f>
        <v/>
      </c>
      <c r="L2122" s="2"/>
      <c r="M2122" s="2"/>
      <c r="N2122" s="2"/>
      <c r="O2122" s="2"/>
      <c r="P2122" s="8" t="str">
        <f t="shared" si="53"/>
        <v/>
      </c>
      <c r="Q2122" s="2"/>
      <c r="R2122" s="2"/>
      <c r="S2122" s="2"/>
      <c r="T2122" s="2"/>
    </row>
    <row r="2123" spans="7:20" x14ac:dyDescent="0.2">
      <c r="G2123" s="2"/>
      <c r="H2123" s="35"/>
      <c r="I2123" s="2"/>
      <c r="J2123" s="2"/>
      <c r="K2123" s="8" t="str">
        <f>IFERROR(VLOOKUP(J2123,data[],2,FALSE),"")</f>
        <v/>
      </c>
      <c r="L2123" s="2"/>
      <c r="M2123" s="2"/>
      <c r="N2123" s="2"/>
      <c r="O2123" s="2"/>
      <c r="P2123" s="8" t="str">
        <f t="shared" si="53"/>
        <v/>
      </c>
      <c r="Q2123" s="2"/>
      <c r="R2123" s="2"/>
      <c r="S2123" s="2"/>
      <c r="T2123" s="2"/>
    </row>
    <row r="2124" spans="7:20" x14ac:dyDescent="0.2">
      <c r="G2124" s="2"/>
      <c r="H2124" s="35"/>
      <c r="I2124" s="2"/>
      <c r="J2124" s="2"/>
      <c r="K2124" s="8" t="str">
        <f>IFERROR(VLOOKUP(J2124,data[],2,FALSE),"")</f>
        <v/>
      </c>
      <c r="L2124" s="2"/>
      <c r="M2124" s="2"/>
      <c r="N2124" s="2"/>
      <c r="O2124" s="2"/>
      <c r="P2124" s="8" t="str">
        <f t="shared" si="53"/>
        <v/>
      </c>
      <c r="Q2124" s="2"/>
      <c r="R2124" s="2"/>
      <c r="S2124" s="2"/>
      <c r="T2124" s="2"/>
    </row>
    <row r="2125" spans="7:20" x14ac:dyDescent="0.2">
      <c r="G2125" s="2"/>
      <c r="H2125" s="35"/>
      <c r="I2125" s="2"/>
      <c r="J2125" s="2"/>
      <c r="K2125" s="8" t="str">
        <f>IFERROR(VLOOKUP(J2125,data[],2,FALSE),"")</f>
        <v/>
      </c>
      <c r="L2125" s="2"/>
      <c r="M2125" s="2"/>
      <c r="N2125" s="2"/>
      <c r="O2125" s="2"/>
      <c r="P2125" s="8" t="str">
        <f t="shared" si="53"/>
        <v/>
      </c>
      <c r="Q2125" s="2"/>
      <c r="R2125" s="2"/>
      <c r="S2125" s="2"/>
      <c r="T2125" s="2"/>
    </row>
    <row r="2126" spans="7:20" x14ac:dyDescent="0.2">
      <c r="G2126" s="2"/>
      <c r="H2126" s="35"/>
      <c r="I2126" s="2"/>
      <c r="J2126" s="2"/>
      <c r="K2126" s="8" t="str">
        <f>IFERROR(VLOOKUP(J2126,data[],2,FALSE),"")</f>
        <v/>
      </c>
      <c r="L2126" s="2"/>
      <c r="M2126" s="2"/>
      <c r="N2126" s="2"/>
      <c r="O2126" s="2"/>
      <c r="P2126" s="8" t="str">
        <f t="shared" si="53"/>
        <v/>
      </c>
      <c r="Q2126" s="2"/>
      <c r="R2126" s="2"/>
      <c r="S2126" s="2"/>
      <c r="T2126" s="2"/>
    </row>
    <row r="2127" spans="7:20" x14ac:dyDescent="0.2">
      <c r="G2127" s="2"/>
      <c r="H2127" s="35"/>
      <c r="I2127" s="2"/>
      <c r="J2127" s="2"/>
      <c r="K2127" s="8" t="str">
        <f>IFERROR(VLOOKUP(J2127,data[],2,FALSE),"")</f>
        <v/>
      </c>
      <c r="L2127" s="2"/>
      <c r="M2127" s="2"/>
      <c r="N2127" s="2"/>
      <c r="O2127" s="2"/>
      <c r="P2127" s="8" t="str">
        <f t="shared" si="53"/>
        <v/>
      </c>
      <c r="Q2127" s="2"/>
      <c r="R2127" s="2"/>
      <c r="S2127" s="2"/>
      <c r="T2127" s="2"/>
    </row>
    <row r="2128" spans="7:20" x14ac:dyDescent="0.2">
      <c r="G2128" s="2"/>
      <c r="H2128" s="35"/>
      <c r="I2128" s="2"/>
      <c r="J2128" s="2"/>
      <c r="K2128" s="8" t="str">
        <f>IFERROR(VLOOKUP(J2128,data[],2,FALSE),"")</f>
        <v/>
      </c>
      <c r="L2128" s="2"/>
      <c r="M2128" s="2"/>
      <c r="N2128" s="2"/>
      <c r="O2128" s="2"/>
      <c r="P2128" s="8" t="str">
        <f t="shared" si="53"/>
        <v/>
      </c>
      <c r="Q2128" s="2"/>
      <c r="R2128" s="2"/>
      <c r="S2128" s="2"/>
      <c r="T2128" s="2"/>
    </row>
    <row r="2129" spans="7:20" x14ac:dyDescent="0.2">
      <c r="G2129" s="2"/>
      <c r="H2129" s="35"/>
      <c r="I2129" s="2"/>
      <c r="J2129" s="2"/>
      <c r="K2129" s="8" t="str">
        <f>IFERROR(VLOOKUP(J2129,data[],2,FALSE),"")</f>
        <v/>
      </c>
      <c r="L2129" s="2"/>
      <c r="M2129" s="2"/>
      <c r="N2129" s="2"/>
      <c r="O2129" s="2"/>
      <c r="P2129" s="8" t="str">
        <f t="shared" si="53"/>
        <v/>
      </c>
      <c r="Q2129" s="2"/>
      <c r="R2129" s="2"/>
      <c r="S2129" s="2"/>
      <c r="T2129" s="2"/>
    </row>
    <row r="2130" spans="7:20" x14ac:dyDescent="0.2">
      <c r="G2130" s="2"/>
      <c r="H2130" s="35"/>
      <c r="I2130" s="2"/>
      <c r="J2130" s="2"/>
      <c r="K2130" s="8" t="str">
        <f>IFERROR(VLOOKUP(J2130,data[],2,FALSE),"")</f>
        <v/>
      </c>
      <c r="L2130" s="2"/>
      <c r="M2130" s="2"/>
      <c r="N2130" s="2"/>
      <c r="O2130" s="2"/>
      <c r="P2130" s="8" t="str">
        <f t="shared" si="53"/>
        <v/>
      </c>
      <c r="Q2130" s="2"/>
      <c r="R2130" s="2"/>
      <c r="S2130" s="2"/>
      <c r="T2130" s="2"/>
    </row>
    <row r="2131" spans="7:20" x14ac:dyDescent="0.2">
      <c r="G2131" s="2"/>
      <c r="H2131" s="35"/>
      <c r="I2131" s="2"/>
      <c r="J2131" s="2"/>
      <c r="K2131" s="8" t="str">
        <f>IFERROR(VLOOKUP(J2131,data[],2,FALSE),"")</f>
        <v/>
      </c>
      <c r="L2131" s="2"/>
      <c r="M2131" s="2"/>
      <c r="N2131" s="2"/>
      <c r="O2131" s="2"/>
      <c r="P2131" s="8" t="str">
        <f t="shared" si="53"/>
        <v/>
      </c>
      <c r="Q2131" s="2"/>
      <c r="R2131" s="2"/>
      <c r="S2131" s="2"/>
      <c r="T2131" s="2"/>
    </row>
    <row r="2132" spans="7:20" x14ac:dyDescent="0.2">
      <c r="G2132" s="2"/>
      <c r="H2132" s="35"/>
      <c r="I2132" s="2"/>
      <c r="J2132" s="2"/>
      <c r="K2132" s="8" t="str">
        <f>IFERROR(VLOOKUP(J2132,data[],2,FALSE),"")</f>
        <v/>
      </c>
      <c r="L2132" s="2"/>
      <c r="M2132" s="2"/>
      <c r="N2132" s="2"/>
      <c r="O2132" s="2"/>
      <c r="P2132" s="8" t="str">
        <f t="shared" si="53"/>
        <v/>
      </c>
      <c r="Q2132" s="2"/>
      <c r="R2132" s="2"/>
      <c r="S2132" s="2"/>
      <c r="T2132" s="2"/>
    </row>
    <row r="2133" spans="7:20" x14ac:dyDescent="0.2">
      <c r="G2133" s="2"/>
      <c r="H2133" s="35"/>
      <c r="I2133" s="2"/>
      <c r="J2133" s="2"/>
      <c r="K2133" s="8" t="str">
        <f>IFERROR(VLOOKUP(J2133,data[],2,FALSE),"")</f>
        <v/>
      </c>
      <c r="L2133" s="2"/>
      <c r="M2133" s="2"/>
      <c r="N2133" s="2"/>
      <c r="O2133" s="2"/>
      <c r="P2133" s="8" t="str">
        <f t="shared" si="53"/>
        <v/>
      </c>
      <c r="Q2133" s="2"/>
      <c r="R2133" s="2"/>
      <c r="S2133" s="2"/>
      <c r="T2133" s="2"/>
    </row>
    <row r="2134" spans="7:20" x14ac:dyDescent="0.2">
      <c r="G2134" s="2"/>
      <c r="H2134" s="35"/>
      <c r="I2134" s="2"/>
      <c r="J2134" s="2"/>
      <c r="K2134" s="8" t="str">
        <f>IFERROR(VLOOKUP(J2134,data[],2,FALSE),"")</f>
        <v/>
      </c>
      <c r="L2134" s="2"/>
      <c r="M2134" s="2"/>
      <c r="N2134" s="2"/>
      <c r="O2134" s="2"/>
      <c r="P2134" s="8" t="str">
        <f t="shared" si="53"/>
        <v/>
      </c>
      <c r="Q2134" s="2"/>
      <c r="R2134" s="2"/>
      <c r="S2134" s="2"/>
      <c r="T2134" s="2"/>
    </row>
    <row r="2135" spans="7:20" x14ac:dyDescent="0.2">
      <c r="G2135" s="2"/>
      <c r="H2135" s="35"/>
      <c r="I2135" s="2"/>
      <c r="J2135" s="2"/>
      <c r="K2135" s="8" t="str">
        <f>IFERROR(VLOOKUP(J2135,data[],2,FALSE),"")</f>
        <v/>
      </c>
      <c r="L2135" s="2"/>
      <c r="M2135" s="2"/>
      <c r="N2135" s="2"/>
      <c r="O2135" s="2"/>
      <c r="P2135" s="8" t="str">
        <f t="shared" si="53"/>
        <v/>
      </c>
      <c r="Q2135" s="2"/>
      <c r="R2135" s="2"/>
      <c r="S2135" s="2"/>
      <c r="T2135" s="2"/>
    </row>
    <row r="2136" spans="7:20" x14ac:dyDescent="0.2">
      <c r="G2136" s="2"/>
      <c r="H2136" s="35"/>
      <c r="I2136" s="2"/>
      <c r="J2136" s="2"/>
      <c r="K2136" s="8" t="str">
        <f>IFERROR(VLOOKUP(J2136,data[],2,FALSE),"")</f>
        <v/>
      </c>
      <c r="L2136" s="2"/>
      <c r="M2136" s="2"/>
      <c r="N2136" s="2"/>
      <c r="O2136" s="2"/>
      <c r="P2136" s="8" t="str">
        <f t="shared" si="53"/>
        <v/>
      </c>
      <c r="Q2136" s="2"/>
      <c r="R2136" s="2"/>
      <c r="S2136" s="2"/>
      <c r="T2136" s="2"/>
    </row>
    <row r="2137" spans="7:20" x14ac:dyDescent="0.2">
      <c r="G2137" s="2"/>
      <c r="H2137" s="35"/>
      <c r="I2137" s="2"/>
      <c r="J2137" s="2"/>
      <c r="K2137" s="8" t="str">
        <f>IFERROR(VLOOKUP(J2137,data[],2,FALSE),"")</f>
        <v/>
      </c>
      <c r="L2137" s="2"/>
      <c r="M2137" s="2"/>
      <c r="N2137" s="2"/>
      <c r="O2137" s="2"/>
      <c r="P2137" s="8" t="str">
        <f t="shared" si="53"/>
        <v/>
      </c>
      <c r="Q2137" s="2"/>
      <c r="R2137" s="2"/>
      <c r="S2137" s="2"/>
      <c r="T2137" s="2"/>
    </row>
    <row r="2138" spans="7:20" x14ac:dyDescent="0.2">
      <c r="G2138" s="2"/>
      <c r="H2138" s="35"/>
      <c r="I2138" s="2"/>
      <c r="J2138" s="2"/>
      <c r="K2138" s="8" t="str">
        <f>IFERROR(VLOOKUP(J2138,data[],2,FALSE),"")</f>
        <v/>
      </c>
      <c r="L2138" s="2"/>
      <c r="M2138" s="2"/>
      <c r="N2138" s="2"/>
      <c r="O2138" s="2"/>
      <c r="P2138" s="8" t="str">
        <f t="shared" si="53"/>
        <v/>
      </c>
      <c r="Q2138" s="2"/>
      <c r="R2138" s="2"/>
      <c r="S2138" s="2"/>
      <c r="T2138" s="2"/>
    </row>
    <row r="2139" spans="7:20" x14ac:dyDescent="0.2">
      <c r="G2139" s="2"/>
      <c r="H2139" s="35"/>
      <c r="I2139" s="2"/>
      <c r="J2139" s="2"/>
      <c r="K2139" s="8" t="str">
        <f>IFERROR(VLOOKUP(J2139,data[],2,FALSE),"")</f>
        <v/>
      </c>
      <c r="L2139" s="2"/>
      <c r="M2139" s="2"/>
      <c r="N2139" s="2"/>
      <c r="O2139" s="2"/>
      <c r="P2139" s="8" t="str">
        <f t="shared" si="53"/>
        <v/>
      </c>
      <c r="Q2139" s="2"/>
      <c r="R2139" s="2"/>
      <c r="S2139" s="2"/>
      <c r="T2139" s="2"/>
    </row>
    <row r="2140" spans="7:20" x14ac:dyDescent="0.2">
      <c r="G2140" s="2"/>
      <c r="H2140" s="35"/>
      <c r="I2140" s="2"/>
      <c r="J2140" s="2"/>
      <c r="K2140" s="8" t="str">
        <f>IFERROR(VLOOKUP(J2140,data[],2,FALSE),"")</f>
        <v/>
      </c>
      <c r="L2140" s="2"/>
      <c r="M2140" s="2"/>
      <c r="N2140" s="2"/>
      <c r="O2140" s="2"/>
      <c r="P2140" s="8" t="str">
        <f t="shared" si="53"/>
        <v/>
      </c>
      <c r="Q2140" s="2"/>
      <c r="R2140" s="2"/>
      <c r="S2140" s="2"/>
      <c r="T2140" s="2"/>
    </row>
    <row r="2141" spans="7:20" x14ac:dyDescent="0.2">
      <c r="G2141" s="2"/>
      <c r="H2141" s="35"/>
      <c r="I2141" s="2"/>
      <c r="J2141" s="2"/>
      <c r="K2141" s="8" t="str">
        <f>IFERROR(VLOOKUP(J2141,data[],2,FALSE),"")</f>
        <v/>
      </c>
      <c r="L2141" s="2"/>
      <c r="M2141" s="2"/>
      <c r="N2141" s="2"/>
      <c r="O2141" s="2"/>
      <c r="P2141" s="8" t="str">
        <f t="shared" si="53"/>
        <v/>
      </c>
      <c r="Q2141" s="2"/>
      <c r="R2141" s="2"/>
      <c r="S2141" s="2"/>
      <c r="T2141" s="2"/>
    </row>
    <row r="2142" spans="7:20" x14ac:dyDescent="0.2">
      <c r="G2142" s="2"/>
      <c r="H2142" s="35"/>
      <c r="I2142" s="2"/>
      <c r="J2142" s="2"/>
      <c r="K2142" s="8" t="str">
        <f>IFERROR(VLOOKUP(J2142,data[],2,FALSE),"")</f>
        <v/>
      </c>
      <c r="L2142" s="2"/>
      <c r="M2142" s="2"/>
      <c r="N2142" s="2"/>
      <c r="O2142" s="2"/>
      <c r="P2142" s="8" t="str">
        <f t="shared" si="53"/>
        <v/>
      </c>
      <c r="Q2142" s="2"/>
      <c r="R2142" s="2"/>
      <c r="S2142" s="2"/>
      <c r="T2142" s="2"/>
    </row>
    <row r="2143" spans="7:20" x14ac:dyDescent="0.2">
      <c r="G2143" s="2"/>
      <c r="H2143" s="35"/>
      <c r="I2143" s="2"/>
      <c r="J2143" s="2"/>
      <c r="K2143" s="8" t="str">
        <f>IFERROR(VLOOKUP(J2143,data[],2,FALSE),"")</f>
        <v/>
      </c>
      <c r="L2143" s="2"/>
      <c r="M2143" s="2"/>
      <c r="N2143" s="2"/>
      <c r="O2143" s="2"/>
      <c r="P2143" s="8" t="str">
        <f t="shared" si="53"/>
        <v/>
      </c>
      <c r="Q2143" s="2"/>
      <c r="R2143" s="2"/>
      <c r="S2143" s="2"/>
      <c r="T2143" s="2"/>
    </row>
    <row r="2144" spans="7:20" x14ac:dyDescent="0.2">
      <c r="G2144" s="2"/>
      <c r="H2144" s="35"/>
      <c r="I2144" s="2"/>
      <c r="J2144" s="2"/>
      <c r="K2144" s="8" t="str">
        <f>IFERROR(VLOOKUP(J2144,data[],2,FALSE),"")</f>
        <v/>
      </c>
      <c r="L2144" s="2"/>
      <c r="M2144" s="2"/>
      <c r="N2144" s="2"/>
      <c r="O2144" s="2"/>
      <c r="P2144" s="8" t="str">
        <f t="shared" si="53"/>
        <v/>
      </c>
      <c r="Q2144" s="2"/>
      <c r="R2144" s="2"/>
      <c r="S2144" s="2"/>
      <c r="T2144" s="2"/>
    </row>
    <row r="2145" spans="7:20" x14ac:dyDescent="0.2">
      <c r="G2145" s="2"/>
      <c r="H2145" s="35"/>
      <c r="I2145" s="2"/>
      <c r="J2145" s="2"/>
      <c r="K2145" s="8" t="str">
        <f>IFERROR(VLOOKUP(J2145,data[],2,FALSE),"")</f>
        <v/>
      </c>
      <c r="L2145" s="2"/>
      <c r="M2145" s="2"/>
      <c r="N2145" s="2"/>
      <c r="O2145" s="2"/>
      <c r="P2145" s="8" t="str">
        <f t="shared" si="53"/>
        <v/>
      </c>
      <c r="Q2145" s="2"/>
      <c r="R2145" s="2"/>
      <c r="S2145" s="2"/>
      <c r="T2145" s="2"/>
    </row>
    <row r="2146" spans="7:20" x14ac:dyDescent="0.2">
      <c r="G2146" s="2"/>
      <c r="H2146" s="35"/>
      <c r="I2146" s="2"/>
      <c r="J2146" s="2"/>
      <c r="K2146" s="8" t="str">
        <f>IFERROR(VLOOKUP(J2146,data[],2,FALSE),"")</f>
        <v/>
      </c>
      <c r="L2146" s="2"/>
      <c r="M2146" s="2"/>
      <c r="N2146" s="2"/>
      <c r="O2146" s="2"/>
      <c r="P2146" s="8" t="str">
        <f t="shared" si="53"/>
        <v/>
      </c>
      <c r="Q2146" s="2"/>
      <c r="R2146" s="2"/>
      <c r="S2146" s="2"/>
      <c r="T2146" s="2"/>
    </row>
    <row r="2147" spans="7:20" x14ac:dyDescent="0.2">
      <c r="G2147" s="2"/>
      <c r="H2147" s="35"/>
      <c r="I2147" s="2"/>
      <c r="J2147" s="2"/>
      <c r="K2147" s="8" t="str">
        <f>IFERROR(VLOOKUP(J2147,data[],2,FALSE),"")</f>
        <v/>
      </c>
      <c r="L2147" s="2"/>
      <c r="M2147" s="2"/>
      <c r="N2147" s="2"/>
      <c r="O2147" s="2"/>
      <c r="P2147" s="8" t="str">
        <f t="shared" si="53"/>
        <v/>
      </c>
      <c r="Q2147" s="2"/>
      <c r="R2147" s="2"/>
      <c r="S2147" s="2"/>
      <c r="T2147" s="2"/>
    </row>
    <row r="2148" spans="7:20" x14ac:dyDescent="0.2">
      <c r="G2148" s="2"/>
      <c r="H2148" s="35"/>
      <c r="I2148" s="2"/>
      <c r="J2148" s="2"/>
      <c r="K2148" s="8" t="str">
        <f>IFERROR(VLOOKUP(J2148,data[],2,FALSE),"")</f>
        <v/>
      </c>
      <c r="L2148" s="2"/>
      <c r="M2148" s="2"/>
      <c r="N2148" s="2"/>
      <c r="O2148" s="2"/>
      <c r="P2148" s="8" t="str">
        <f t="shared" si="53"/>
        <v/>
      </c>
      <c r="Q2148" s="2"/>
      <c r="R2148" s="2"/>
      <c r="S2148" s="2"/>
      <c r="T2148" s="2"/>
    </row>
    <row r="2149" spans="7:20" x14ac:dyDescent="0.2">
      <c r="G2149" s="2"/>
      <c r="H2149" s="35"/>
      <c r="I2149" s="2"/>
      <c r="J2149" s="2"/>
      <c r="K2149" s="8" t="str">
        <f>IFERROR(VLOOKUP(J2149,data[],2,FALSE),"")</f>
        <v/>
      </c>
      <c r="L2149" s="2"/>
      <c r="M2149" s="2"/>
      <c r="N2149" s="2"/>
      <c r="O2149" s="2"/>
      <c r="P2149" s="8" t="str">
        <f t="shared" si="53"/>
        <v/>
      </c>
      <c r="Q2149" s="2"/>
      <c r="R2149" s="2"/>
      <c r="S2149" s="2"/>
      <c r="T2149" s="2"/>
    </row>
    <row r="2150" spans="7:20" x14ac:dyDescent="0.2">
      <c r="G2150" s="2"/>
      <c r="H2150" s="35"/>
      <c r="I2150" s="2"/>
      <c r="J2150" s="2"/>
      <c r="K2150" s="8" t="str">
        <f>IFERROR(VLOOKUP(J2150,data[],2,FALSE),"")</f>
        <v/>
      </c>
      <c r="L2150" s="2"/>
      <c r="M2150" s="2"/>
      <c r="N2150" s="2"/>
      <c r="O2150" s="2"/>
      <c r="P2150" s="8" t="str">
        <f t="shared" si="53"/>
        <v/>
      </c>
      <c r="Q2150" s="2"/>
      <c r="R2150" s="2"/>
      <c r="S2150" s="2"/>
      <c r="T2150" s="2"/>
    </row>
    <row r="2151" spans="7:20" x14ac:dyDescent="0.2">
      <c r="G2151" s="2"/>
      <c r="H2151" s="35"/>
      <c r="I2151" s="2"/>
      <c r="J2151" s="2"/>
      <c r="K2151" s="8" t="str">
        <f>IFERROR(VLOOKUP(J2151,data[],2,FALSE),"")</f>
        <v/>
      </c>
      <c r="L2151" s="2"/>
      <c r="M2151" s="2"/>
      <c r="N2151" s="2"/>
      <c r="O2151" s="2"/>
      <c r="P2151" s="8" t="str">
        <f t="shared" si="53"/>
        <v/>
      </c>
      <c r="Q2151" s="2"/>
      <c r="R2151" s="2"/>
      <c r="S2151" s="2"/>
      <c r="T2151" s="2"/>
    </row>
    <row r="2152" spans="7:20" x14ac:dyDescent="0.2">
      <c r="G2152" s="2"/>
      <c r="H2152" s="35"/>
      <c r="I2152" s="2"/>
      <c r="J2152" s="2"/>
      <c r="K2152" s="8" t="str">
        <f>IFERROR(VLOOKUP(J2152,data[],2,FALSE),"")</f>
        <v/>
      </c>
      <c r="L2152" s="2"/>
      <c r="M2152" s="2"/>
      <c r="N2152" s="2"/>
      <c r="O2152" s="2"/>
      <c r="P2152" s="8" t="str">
        <f t="shared" si="53"/>
        <v/>
      </c>
      <c r="Q2152" s="2"/>
      <c r="R2152" s="2"/>
      <c r="S2152" s="2"/>
      <c r="T2152" s="2"/>
    </row>
    <row r="2153" spans="7:20" x14ac:dyDescent="0.2">
      <c r="G2153" s="2"/>
      <c r="H2153" s="35"/>
      <c r="I2153" s="2"/>
      <c r="J2153" s="2"/>
      <c r="K2153" s="8" t="str">
        <f>IFERROR(VLOOKUP(J2153,data[],2,FALSE),"")</f>
        <v/>
      </c>
      <c r="L2153" s="2"/>
      <c r="M2153" s="2"/>
      <c r="N2153" s="2"/>
      <c r="O2153" s="2"/>
      <c r="P2153" s="8" t="str">
        <f t="shared" si="53"/>
        <v/>
      </c>
      <c r="Q2153" s="2"/>
      <c r="R2153" s="2"/>
      <c r="S2153" s="2"/>
      <c r="T2153" s="2"/>
    </row>
    <row r="2154" spans="7:20" x14ac:dyDescent="0.2">
      <c r="G2154" s="2"/>
      <c r="H2154" s="35"/>
      <c r="I2154" s="2"/>
      <c r="J2154" s="2"/>
      <c r="K2154" s="8" t="str">
        <f>IFERROR(VLOOKUP(J2154,data[],2,FALSE),"")</f>
        <v/>
      </c>
      <c r="L2154" s="2"/>
      <c r="M2154" s="2"/>
      <c r="N2154" s="2"/>
      <c r="O2154" s="2"/>
      <c r="P2154" s="8" t="str">
        <f t="shared" si="53"/>
        <v/>
      </c>
      <c r="Q2154" s="2"/>
      <c r="R2154" s="2"/>
      <c r="S2154" s="2"/>
      <c r="T2154" s="2"/>
    </row>
    <row r="2155" spans="7:20" x14ac:dyDescent="0.2">
      <c r="G2155" s="2"/>
      <c r="H2155" s="35"/>
      <c r="I2155" s="2"/>
      <c r="J2155" s="2"/>
      <c r="K2155" s="8" t="str">
        <f>IFERROR(VLOOKUP(J2155,data[],2,FALSE),"")</f>
        <v/>
      </c>
      <c r="L2155" s="2"/>
      <c r="M2155" s="2"/>
      <c r="N2155" s="2"/>
      <c r="O2155" s="2"/>
      <c r="P2155" s="8" t="str">
        <f t="shared" si="53"/>
        <v/>
      </c>
      <c r="Q2155" s="2"/>
      <c r="R2155" s="2"/>
      <c r="S2155" s="2"/>
      <c r="T2155" s="2"/>
    </row>
    <row r="2156" spans="7:20" x14ac:dyDescent="0.2">
      <c r="G2156" s="2"/>
      <c r="H2156" s="35"/>
      <c r="I2156" s="2"/>
      <c r="J2156" s="2"/>
      <c r="K2156" s="8" t="str">
        <f>IFERROR(VLOOKUP(J2156,data[],2,FALSE),"")</f>
        <v/>
      </c>
      <c r="L2156" s="2"/>
      <c r="M2156" s="2"/>
      <c r="N2156" s="2"/>
      <c r="O2156" s="2"/>
      <c r="P2156" s="8" t="str">
        <f t="shared" si="53"/>
        <v/>
      </c>
      <c r="Q2156" s="2"/>
      <c r="R2156" s="2"/>
      <c r="S2156" s="2"/>
      <c r="T2156" s="2"/>
    </row>
    <row r="2157" spans="7:20" x14ac:dyDescent="0.2">
      <c r="G2157" s="2"/>
      <c r="H2157" s="35"/>
      <c r="I2157" s="2"/>
      <c r="J2157" s="2"/>
      <c r="K2157" s="8" t="str">
        <f>IFERROR(VLOOKUP(J2157,data[],2,FALSE),"")</f>
        <v/>
      </c>
      <c r="L2157" s="2"/>
      <c r="M2157" s="2"/>
      <c r="N2157" s="2"/>
      <c r="O2157" s="2"/>
      <c r="P2157" s="8" t="str">
        <f t="shared" si="53"/>
        <v/>
      </c>
      <c r="Q2157" s="2"/>
      <c r="R2157" s="2"/>
      <c r="S2157" s="2"/>
      <c r="T2157" s="2"/>
    </row>
    <row r="2158" spans="7:20" x14ac:dyDescent="0.2">
      <c r="G2158" s="2"/>
      <c r="H2158" s="35"/>
      <c r="I2158" s="2"/>
      <c r="J2158" s="2"/>
      <c r="K2158" s="8" t="str">
        <f>IFERROR(VLOOKUP(J2158,data[],2,FALSE),"")</f>
        <v/>
      </c>
      <c r="L2158" s="2"/>
      <c r="M2158" s="2"/>
      <c r="N2158" s="2"/>
      <c r="O2158" s="2"/>
      <c r="P2158" s="8" t="str">
        <f t="shared" si="53"/>
        <v/>
      </c>
      <c r="Q2158" s="2"/>
      <c r="R2158" s="2"/>
      <c r="S2158" s="2"/>
      <c r="T2158" s="2"/>
    </row>
    <row r="2159" spans="7:20" x14ac:dyDescent="0.2">
      <c r="G2159" s="2"/>
      <c r="H2159" s="35"/>
      <c r="I2159" s="2"/>
      <c r="J2159" s="2"/>
      <c r="K2159" s="8" t="str">
        <f>IFERROR(VLOOKUP(J2159,data[],2,FALSE),"")</f>
        <v/>
      </c>
      <c r="L2159" s="2"/>
      <c r="M2159" s="2"/>
      <c r="N2159" s="2"/>
      <c r="O2159" s="2"/>
      <c r="P2159" s="8" t="str">
        <f t="shared" si="53"/>
        <v/>
      </c>
      <c r="Q2159" s="2"/>
      <c r="R2159" s="2"/>
      <c r="S2159" s="2"/>
      <c r="T2159" s="2"/>
    </row>
    <row r="2160" spans="7:20" x14ac:dyDescent="0.2">
      <c r="G2160" s="2"/>
      <c r="H2160" s="35"/>
      <c r="I2160" s="2"/>
      <c r="J2160" s="2"/>
      <c r="K2160" s="8" t="str">
        <f>IFERROR(VLOOKUP(J2160,data[],2,FALSE),"")</f>
        <v/>
      </c>
      <c r="L2160" s="2"/>
      <c r="M2160" s="2"/>
      <c r="N2160" s="2"/>
      <c r="O2160" s="2"/>
      <c r="P2160" s="8" t="str">
        <f t="shared" si="53"/>
        <v/>
      </c>
      <c r="Q2160" s="2"/>
      <c r="R2160" s="2"/>
      <c r="S2160" s="2"/>
      <c r="T2160" s="2"/>
    </row>
    <row r="2161" spans="7:20" x14ac:dyDescent="0.2">
      <c r="G2161" s="2"/>
      <c r="H2161" s="35"/>
      <c r="I2161" s="2"/>
      <c r="J2161" s="2"/>
      <c r="K2161" s="8" t="str">
        <f>IFERROR(VLOOKUP(J2161,data[],2,FALSE),"")</f>
        <v/>
      </c>
      <c r="L2161" s="2"/>
      <c r="M2161" s="2"/>
      <c r="N2161" s="2"/>
      <c r="O2161" s="2"/>
      <c r="P2161" s="8" t="str">
        <f t="shared" si="53"/>
        <v/>
      </c>
      <c r="Q2161" s="2"/>
      <c r="R2161" s="2"/>
      <c r="S2161" s="2"/>
      <c r="T2161" s="2"/>
    </row>
    <row r="2162" spans="7:20" x14ac:dyDescent="0.2">
      <c r="G2162" s="2"/>
      <c r="H2162" s="35"/>
      <c r="I2162" s="2"/>
      <c r="J2162" s="2"/>
      <c r="K2162" s="8" t="str">
        <f>IFERROR(VLOOKUP(J2162,data[],2,FALSE),"")</f>
        <v/>
      </c>
      <c r="L2162" s="2"/>
      <c r="M2162" s="2"/>
      <c r="N2162" s="2"/>
      <c r="O2162" s="2"/>
      <c r="P2162" s="8" t="str">
        <f t="shared" si="53"/>
        <v/>
      </c>
      <c r="Q2162" s="2"/>
      <c r="R2162" s="2"/>
      <c r="S2162" s="2"/>
      <c r="T2162" s="2"/>
    </row>
    <row r="2163" spans="7:20" x14ac:dyDescent="0.2">
      <c r="G2163" s="2"/>
      <c r="H2163" s="35"/>
      <c r="I2163" s="2"/>
      <c r="J2163" s="2"/>
      <c r="K2163" s="8" t="str">
        <f>IFERROR(VLOOKUP(J2163,data[],2,FALSE),"")</f>
        <v/>
      </c>
      <c r="L2163" s="2"/>
      <c r="M2163" s="2"/>
      <c r="N2163" s="2"/>
      <c r="O2163" s="2"/>
      <c r="P2163" s="8" t="str">
        <f t="shared" si="53"/>
        <v/>
      </c>
      <c r="Q2163" s="2"/>
      <c r="R2163" s="2"/>
      <c r="S2163" s="2"/>
      <c r="T2163" s="2"/>
    </row>
    <row r="2164" spans="7:20" x14ac:dyDescent="0.2">
      <c r="G2164" s="2"/>
      <c r="H2164" s="35"/>
      <c r="I2164" s="2"/>
      <c r="J2164" s="2"/>
      <c r="K2164" s="8" t="str">
        <f>IFERROR(VLOOKUP(J2164,data[],2,FALSE),"")</f>
        <v/>
      </c>
      <c r="L2164" s="2"/>
      <c r="M2164" s="2"/>
      <c r="N2164" s="2"/>
      <c r="O2164" s="2"/>
      <c r="P2164" s="8" t="str">
        <f t="shared" si="53"/>
        <v/>
      </c>
      <c r="Q2164" s="2"/>
      <c r="R2164" s="2"/>
      <c r="S2164" s="2"/>
      <c r="T2164" s="2"/>
    </row>
    <row r="2165" spans="7:20" x14ac:dyDescent="0.2">
      <c r="G2165" s="2"/>
      <c r="H2165" s="35"/>
      <c r="I2165" s="2"/>
      <c r="J2165" s="2"/>
      <c r="K2165" s="8" t="str">
        <f>IFERROR(VLOOKUP(J2165,data[],2,FALSE),"")</f>
        <v/>
      </c>
      <c r="L2165" s="2"/>
      <c r="M2165" s="2"/>
      <c r="N2165" s="2"/>
      <c r="O2165" s="2"/>
      <c r="P2165" s="8" t="str">
        <f t="shared" si="53"/>
        <v/>
      </c>
      <c r="Q2165" s="2"/>
      <c r="R2165" s="2"/>
      <c r="S2165" s="2"/>
      <c r="T2165" s="2"/>
    </row>
    <row r="2166" spans="7:20" x14ac:dyDescent="0.2">
      <c r="G2166" s="2"/>
      <c r="H2166" s="35"/>
      <c r="I2166" s="2"/>
      <c r="J2166" s="2"/>
      <c r="K2166" s="8" t="str">
        <f>IFERROR(VLOOKUP(J2166,data[],2,FALSE),"")</f>
        <v/>
      </c>
      <c r="L2166" s="2"/>
      <c r="M2166" s="2"/>
      <c r="N2166" s="2"/>
      <c r="O2166" s="2"/>
      <c r="P2166" s="8" t="str">
        <f t="shared" si="53"/>
        <v/>
      </c>
      <c r="Q2166" s="2"/>
      <c r="R2166" s="2"/>
      <c r="S2166" s="2"/>
      <c r="T2166" s="2"/>
    </row>
    <row r="2167" spans="7:20" x14ac:dyDescent="0.2">
      <c r="G2167" s="2"/>
      <c r="H2167" s="35"/>
      <c r="I2167" s="2"/>
      <c r="J2167" s="2"/>
      <c r="K2167" s="8" t="str">
        <f>IFERROR(VLOOKUP(J2167,data[],2,FALSE),"")</f>
        <v/>
      </c>
      <c r="L2167" s="2"/>
      <c r="M2167" s="2"/>
      <c r="N2167" s="2"/>
      <c r="O2167" s="2"/>
      <c r="P2167" s="8" t="str">
        <f t="shared" si="53"/>
        <v/>
      </c>
      <c r="Q2167" s="2"/>
      <c r="R2167" s="2"/>
      <c r="S2167" s="2"/>
      <c r="T2167" s="2"/>
    </row>
    <row r="2168" spans="7:20" x14ac:dyDescent="0.2">
      <c r="G2168" s="2"/>
      <c r="H2168" s="35"/>
      <c r="I2168" s="2"/>
      <c r="J2168" s="2"/>
      <c r="K2168" s="8" t="str">
        <f>IFERROR(VLOOKUP(J2168,data[],2,FALSE),"")</f>
        <v/>
      </c>
      <c r="L2168" s="2"/>
      <c r="M2168" s="2"/>
      <c r="N2168" s="2"/>
      <c r="O2168" s="2"/>
      <c r="P2168" s="8" t="str">
        <f t="shared" si="53"/>
        <v/>
      </c>
      <c r="Q2168" s="2"/>
      <c r="R2168" s="2"/>
      <c r="S2168" s="2"/>
      <c r="T2168" s="2"/>
    </row>
    <row r="2169" spans="7:20" x14ac:dyDescent="0.2">
      <c r="G2169" s="2"/>
      <c r="H2169" s="35"/>
      <c r="I2169" s="2"/>
      <c r="J2169" s="2"/>
      <c r="K2169" s="8" t="str">
        <f>IFERROR(VLOOKUP(J2169,data[],2,FALSE),"")</f>
        <v/>
      </c>
      <c r="L2169" s="2"/>
      <c r="M2169" s="2"/>
      <c r="N2169" s="2"/>
      <c r="O2169" s="2"/>
      <c r="P2169" s="8" t="str">
        <f t="shared" si="53"/>
        <v/>
      </c>
      <c r="Q2169" s="2"/>
      <c r="R2169" s="2"/>
      <c r="S2169" s="2"/>
      <c r="T2169" s="2"/>
    </row>
    <row r="2170" spans="7:20" x14ac:dyDescent="0.2">
      <c r="G2170" s="2"/>
      <c r="H2170" s="35"/>
      <c r="I2170" s="2"/>
      <c r="J2170" s="2"/>
      <c r="K2170" s="8" t="str">
        <f>IFERROR(VLOOKUP(J2170,data[],2,FALSE),"")</f>
        <v/>
      </c>
      <c r="L2170" s="2"/>
      <c r="M2170" s="2"/>
      <c r="N2170" s="2"/>
      <c r="O2170" s="2"/>
      <c r="P2170" s="8" t="str">
        <f t="shared" si="53"/>
        <v/>
      </c>
      <c r="Q2170" s="2"/>
      <c r="R2170" s="2"/>
      <c r="S2170" s="2"/>
      <c r="T2170" s="2"/>
    </row>
    <row r="2171" spans="7:20" x14ac:dyDescent="0.2">
      <c r="G2171" s="2"/>
      <c r="H2171" s="35"/>
      <c r="I2171" s="2"/>
      <c r="J2171" s="2"/>
      <c r="K2171" s="8" t="str">
        <f>IFERROR(VLOOKUP(J2171,data[],2,FALSE),"")</f>
        <v/>
      </c>
      <c r="L2171" s="2"/>
      <c r="M2171" s="2"/>
      <c r="N2171" s="2"/>
      <c r="O2171" s="2"/>
      <c r="P2171" s="8" t="str">
        <f t="shared" si="53"/>
        <v/>
      </c>
      <c r="Q2171" s="2"/>
      <c r="R2171" s="2"/>
      <c r="S2171" s="2"/>
      <c r="T2171" s="2"/>
    </row>
    <row r="2172" spans="7:20" x14ac:dyDescent="0.2">
      <c r="G2172" s="2"/>
      <c r="H2172" s="35"/>
      <c r="I2172" s="2"/>
      <c r="J2172" s="2"/>
      <c r="K2172" s="8" t="str">
        <f>IFERROR(VLOOKUP(J2172,data[],2,FALSE),"")</f>
        <v/>
      </c>
      <c r="L2172" s="2"/>
      <c r="M2172" s="2"/>
      <c r="N2172" s="2"/>
      <c r="O2172" s="2"/>
      <c r="P2172" s="8" t="str">
        <f t="shared" si="53"/>
        <v/>
      </c>
      <c r="Q2172" s="2"/>
      <c r="R2172" s="2"/>
      <c r="S2172" s="2"/>
      <c r="T2172" s="2"/>
    </row>
    <row r="2173" spans="7:20" x14ac:dyDescent="0.2">
      <c r="G2173" s="2"/>
      <c r="H2173" s="35"/>
      <c r="I2173" s="2"/>
      <c r="J2173" s="2"/>
      <c r="K2173" s="8" t="str">
        <f>IFERROR(VLOOKUP(J2173,data[],2,FALSE),"")</f>
        <v/>
      </c>
      <c r="L2173" s="2"/>
      <c r="M2173" s="2"/>
      <c r="N2173" s="2"/>
      <c r="O2173" s="2"/>
      <c r="P2173" s="8" t="str">
        <f t="shared" si="53"/>
        <v/>
      </c>
      <c r="Q2173" s="2"/>
      <c r="R2173" s="2"/>
      <c r="S2173" s="2"/>
      <c r="T2173" s="2"/>
    </row>
    <row r="2174" spans="7:20" x14ac:dyDescent="0.2">
      <c r="G2174" s="2"/>
      <c r="H2174" s="35"/>
      <c r="I2174" s="2"/>
      <c r="J2174" s="2"/>
      <c r="K2174" s="8" t="str">
        <f>IFERROR(VLOOKUP(J2174,data[],2,FALSE),"")</f>
        <v/>
      </c>
      <c r="L2174" s="2"/>
      <c r="M2174" s="2"/>
      <c r="N2174" s="2"/>
      <c r="O2174" s="2"/>
      <c r="P2174" s="8" t="str">
        <f t="shared" si="53"/>
        <v/>
      </c>
      <c r="Q2174" s="2"/>
      <c r="R2174" s="2"/>
      <c r="S2174" s="2"/>
      <c r="T2174" s="2"/>
    </row>
    <row r="2175" spans="7:20" x14ac:dyDescent="0.2">
      <c r="G2175" s="2"/>
      <c r="H2175" s="35"/>
      <c r="I2175" s="2"/>
      <c r="J2175" s="2"/>
      <c r="K2175" s="8" t="str">
        <f>IFERROR(VLOOKUP(J2175,data[],2,FALSE),"")</f>
        <v/>
      </c>
      <c r="L2175" s="2"/>
      <c r="M2175" s="2"/>
      <c r="N2175" s="2"/>
      <c r="O2175" s="2"/>
      <c r="P2175" s="8" t="str">
        <f t="shared" si="53"/>
        <v/>
      </c>
      <c r="Q2175" s="2"/>
      <c r="R2175" s="2"/>
      <c r="S2175" s="2"/>
      <c r="T2175" s="2"/>
    </row>
    <row r="2176" spans="7:20" x14ac:dyDescent="0.2">
      <c r="G2176" s="2"/>
      <c r="H2176" s="35"/>
      <c r="I2176" s="2"/>
      <c r="J2176" s="2"/>
      <c r="K2176" s="8" t="str">
        <f>IFERROR(VLOOKUP(J2176,data[],2,FALSE),"")</f>
        <v/>
      </c>
      <c r="L2176" s="2"/>
      <c r="M2176" s="2"/>
      <c r="N2176" s="2"/>
      <c r="O2176" s="2"/>
      <c r="P2176" s="8" t="str">
        <f t="shared" si="53"/>
        <v/>
      </c>
      <c r="Q2176" s="2"/>
      <c r="R2176" s="2"/>
      <c r="S2176" s="2"/>
      <c r="T2176" s="2"/>
    </row>
    <row r="2177" spans="7:20" x14ac:dyDescent="0.2">
      <c r="G2177" s="2"/>
      <c r="H2177" s="35"/>
      <c r="I2177" s="2"/>
      <c r="J2177" s="2"/>
      <c r="K2177" s="8" t="str">
        <f>IFERROR(VLOOKUP(J2177,data[],2,FALSE),"")</f>
        <v/>
      </c>
      <c r="L2177" s="2"/>
      <c r="M2177" s="2"/>
      <c r="N2177" s="2"/>
      <c r="O2177" s="2"/>
      <c r="P2177" s="8" t="str">
        <f t="shared" si="53"/>
        <v/>
      </c>
      <c r="Q2177" s="2"/>
      <c r="R2177" s="2"/>
      <c r="S2177" s="2"/>
      <c r="T2177" s="2"/>
    </row>
    <row r="2178" spans="7:20" x14ac:dyDescent="0.2">
      <c r="G2178" s="2"/>
      <c r="H2178" s="35"/>
      <c r="I2178" s="2"/>
      <c r="J2178" s="2"/>
      <c r="K2178" s="8" t="str">
        <f>IFERROR(VLOOKUP(J2178,data[],2,FALSE),"")</f>
        <v/>
      </c>
      <c r="L2178" s="2"/>
      <c r="M2178" s="2"/>
      <c r="N2178" s="2"/>
      <c r="O2178" s="2"/>
      <c r="P2178" s="8" t="str">
        <f t="shared" si="53"/>
        <v/>
      </c>
      <c r="Q2178" s="2"/>
      <c r="R2178" s="2"/>
      <c r="S2178" s="2"/>
      <c r="T2178" s="2"/>
    </row>
    <row r="2179" spans="7:20" x14ac:dyDescent="0.2">
      <c r="G2179" s="2"/>
      <c r="H2179" s="35"/>
      <c r="I2179" s="2"/>
      <c r="J2179" s="2"/>
      <c r="K2179" s="8" t="str">
        <f>IFERROR(VLOOKUP(J2179,data[],2,FALSE),"")</f>
        <v/>
      </c>
      <c r="L2179" s="2"/>
      <c r="M2179" s="2"/>
      <c r="N2179" s="2"/>
      <c r="O2179" s="2"/>
      <c r="P2179" s="8" t="str">
        <f t="shared" si="53"/>
        <v/>
      </c>
      <c r="Q2179" s="2"/>
      <c r="R2179" s="2"/>
      <c r="S2179" s="2"/>
      <c r="T2179" s="2"/>
    </row>
    <row r="2180" spans="7:20" x14ac:dyDescent="0.2">
      <c r="G2180" s="2"/>
      <c r="H2180" s="35"/>
      <c r="I2180" s="2"/>
      <c r="J2180" s="2"/>
      <c r="K2180" s="8" t="str">
        <f>IFERROR(VLOOKUP(J2180,data[],2,FALSE),"")</f>
        <v/>
      </c>
      <c r="L2180" s="2"/>
      <c r="M2180" s="2"/>
      <c r="N2180" s="2"/>
      <c r="O2180" s="2"/>
      <c r="P2180" s="8" t="str">
        <f t="shared" ref="P2180:P2243" si="54">IF(J2180="","",SUM(L2180:N2180)*(O2180)+(Q2180-R2180))</f>
        <v/>
      </c>
      <c r="Q2180" s="2"/>
      <c r="R2180" s="2"/>
      <c r="S2180" s="2"/>
      <c r="T2180" s="2"/>
    </row>
    <row r="2181" spans="7:20" x14ac:dyDescent="0.2">
      <c r="G2181" s="2"/>
      <c r="H2181" s="35"/>
      <c r="I2181" s="2"/>
      <c r="J2181" s="2"/>
      <c r="K2181" s="8" t="str">
        <f>IFERROR(VLOOKUP(J2181,data[],2,FALSE),"")</f>
        <v/>
      </c>
      <c r="L2181" s="2"/>
      <c r="M2181" s="2"/>
      <c r="N2181" s="2"/>
      <c r="O2181" s="2"/>
      <c r="P2181" s="8" t="str">
        <f t="shared" si="54"/>
        <v/>
      </c>
      <c r="Q2181" s="2"/>
      <c r="R2181" s="2"/>
      <c r="S2181" s="2"/>
      <c r="T2181" s="2"/>
    </row>
    <row r="2182" spans="7:20" x14ac:dyDescent="0.2">
      <c r="G2182" s="2"/>
      <c r="H2182" s="35"/>
      <c r="I2182" s="2"/>
      <c r="J2182" s="2"/>
      <c r="K2182" s="8" t="str">
        <f>IFERROR(VLOOKUP(J2182,data[],2,FALSE),"")</f>
        <v/>
      </c>
      <c r="L2182" s="2"/>
      <c r="M2182" s="2"/>
      <c r="N2182" s="2"/>
      <c r="O2182" s="2"/>
      <c r="P2182" s="8" t="str">
        <f t="shared" si="54"/>
        <v/>
      </c>
      <c r="Q2182" s="2"/>
      <c r="R2182" s="2"/>
      <c r="S2182" s="2"/>
      <c r="T2182" s="2"/>
    </row>
    <row r="2183" spans="7:20" x14ac:dyDescent="0.2">
      <c r="G2183" s="2"/>
      <c r="H2183" s="35"/>
      <c r="I2183" s="2"/>
      <c r="J2183" s="2"/>
      <c r="K2183" s="8" t="str">
        <f>IFERROR(VLOOKUP(J2183,data[],2,FALSE),"")</f>
        <v/>
      </c>
      <c r="L2183" s="2"/>
      <c r="M2183" s="2"/>
      <c r="N2183" s="2"/>
      <c r="O2183" s="2"/>
      <c r="P2183" s="8" t="str">
        <f t="shared" si="54"/>
        <v/>
      </c>
      <c r="Q2183" s="2"/>
      <c r="R2183" s="2"/>
      <c r="S2183" s="2"/>
      <c r="T2183" s="2"/>
    </row>
    <row r="2184" spans="7:20" x14ac:dyDescent="0.2">
      <c r="G2184" s="2"/>
      <c r="H2184" s="35"/>
      <c r="I2184" s="2"/>
      <c r="J2184" s="2"/>
      <c r="K2184" s="8" t="str">
        <f>IFERROR(VLOOKUP(J2184,data[],2,FALSE),"")</f>
        <v/>
      </c>
      <c r="L2184" s="2"/>
      <c r="M2184" s="2"/>
      <c r="N2184" s="2"/>
      <c r="O2184" s="2"/>
      <c r="P2184" s="8" t="str">
        <f t="shared" si="54"/>
        <v/>
      </c>
      <c r="Q2184" s="2"/>
      <c r="R2184" s="2"/>
      <c r="S2184" s="2"/>
      <c r="T2184" s="2"/>
    </row>
    <row r="2185" spans="7:20" x14ac:dyDescent="0.2">
      <c r="G2185" s="2"/>
      <c r="H2185" s="35"/>
      <c r="I2185" s="2"/>
      <c r="J2185" s="2"/>
      <c r="K2185" s="8" t="str">
        <f>IFERROR(VLOOKUP(J2185,data[],2,FALSE),"")</f>
        <v/>
      </c>
      <c r="L2185" s="2"/>
      <c r="M2185" s="2"/>
      <c r="N2185" s="2"/>
      <c r="O2185" s="2"/>
      <c r="P2185" s="8" t="str">
        <f t="shared" si="54"/>
        <v/>
      </c>
      <c r="Q2185" s="2"/>
      <c r="R2185" s="2"/>
      <c r="S2185" s="2"/>
      <c r="T2185" s="2"/>
    </row>
    <row r="2186" spans="7:20" x14ac:dyDescent="0.2">
      <c r="G2186" s="2"/>
      <c r="H2186" s="35"/>
      <c r="I2186" s="2"/>
      <c r="J2186" s="2"/>
      <c r="K2186" s="8" t="str">
        <f>IFERROR(VLOOKUP(J2186,data[],2,FALSE),"")</f>
        <v/>
      </c>
      <c r="L2186" s="2"/>
      <c r="M2186" s="2"/>
      <c r="N2186" s="2"/>
      <c r="O2186" s="2"/>
      <c r="P2186" s="8" t="str">
        <f t="shared" si="54"/>
        <v/>
      </c>
      <c r="Q2186" s="2"/>
      <c r="R2186" s="2"/>
      <c r="S2186" s="2"/>
      <c r="T2186" s="2"/>
    </row>
    <row r="2187" spans="7:20" x14ac:dyDescent="0.2">
      <c r="G2187" s="2"/>
      <c r="H2187" s="35"/>
      <c r="I2187" s="2"/>
      <c r="J2187" s="2"/>
      <c r="K2187" s="8" t="str">
        <f>IFERROR(VLOOKUP(J2187,data[],2,FALSE),"")</f>
        <v/>
      </c>
      <c r="L2187" s="2"/>
      <c r="M2187" s="2"/>
      <c r="N2187" s="2"/>
      <c r="O2187" s="2"/>
      <c r="P2187" s="8" t="str">
        <f t="shared" si="54"/>
        <v/>
      </c>
      <c r="Q2187" s="2"/>
      <c r="R2187" s="2"/>
      <c r="S2187" s="2"/>
      <c r="T2187" s="2"/>
    </row>
    <row r="2188" spans="7:20" x14ac:dyDescent="0.2">
      <c r="G2188" s="2"/>
      <c r="H2188" s="35"/>
      <c r="I2188" s="2"/>
      <c r="J2188" s="2"/>
      <c r="K2188" s="8" t="str">
        <f>IFERROR(VLOOKUP(J2188,data[],2,FALSE),"")</f>
        <v/>
      </c>
      <c r="L2188" s="2"/>
      <c r="M2188" s="2"/>
      <c r="N2188" s="2"/>
      <c r="O2188" s="2"/>
      <c r="P2188" s="8" t="str">
        <f t="shared" si="54"/>
        <v/>
      </c>
      <c r="Q2188" s="2"/>
      <c r="R2188" s="2"/>
      <c r="S2188" s="2"/>
      <c r="T2188" s="2"/>
    </row>
    <row r="2189" spans="7:20" x14ac:dyDescent="0.2">
      <c r="G2189" s="2"/>
      <c r="H2189" s="35"/>
      <c r="I2189" s="2"/>
      <c r="J2189" s="2"/>
      <c r="K2189" s="8" t="str">
        <f>IFERROR(VLOOKUP(J2189,data[],2,FALSE),"")</f>
        <v/>
      </c>
      <c r="L2189" s="2"/>
      <c r="M2189" s="2"/>
      <c r="N2189" s="2"/>
      <c r="O2189" s="2"/>
      <c r="P2189" s="8" t="str">
        <f t="shared" si="54"/>
        <v/>
      </c>
      <c r="Q2189" s="2"/>
      <c r="R2189" s="2"/>
      <c r="S2189" s="2"/>
      <c r="T2189" s="2"/>
    </row>
    <row r="2190" spans="7:20" x14ac:dyDescent="0.2">
      <c r="G2190" s="2"/>
      <c r="H2190" s="35"/>
      <c r="I2190" s="2"/>
      <c r="J2190" s="2"/>
      <c r="K2190" s="8" t="str">
        <f>IFERROR(VLOOKUP(J2190,data[],2,FALSE),"")</f>
        <v/>
      </c>
      <c r="L2190" s="2"/>
      <c r="M2190" s="2"/>
      <c r="N2190" s="2"/>
      <c r="O2190" s="2"/>
      <c r="P2190" s="8" t="str">
        <f t="shared" si="54"/>
        <v/>
      </c>
      <c r="Q2190" s="2"/>
      <c r="R2190" s="2"/>
      <c r="S2190" s="2"/>
      <c r="T2190" s="2"/>
    </row>
    <row r="2191" spans="7:20" x14ac:dyDescent="0.2">
      <c r="G2191" s="2"/>
      <c r="H2191" s="35"/>
      <c r="I2191" s="2"/>
      <c r="J2191" s="2"/>
      <c r="K2191" s="8" t="str">
        <f>IFERROR(VLOOKUP(J2191,data[],2,FALSE),"")</f>
        <v/>
      </c>
      <c r="L2191" s="2"/>
      <c r="M2191" s="2"/>
      <c r="N2191" s="2"/>
      <c r="O2191" s="2"/>
      <c r="P2191" s="8" t="str">
        <f t="shared" si="54"/>
        <v/>
      </c>
      <c r="Q2191" s="2"/>
      <c r="R2191" s="2"/>
      <c r="S2191" s="2"/>
      <c r="T2191" s="2"/>
    </row>
    <row r="2192" spans="7:20" x14ac:dyDescent="0.2">
      <c r="G2192" s="2"/>
      <c r="H2192" s="35"/>
      <c r="I2192" s="2"/>
      <c r="J2192" s="2"/>
      <c r="K2192" s="8" t="str">
        <f>IFERROR(VLOOKUP(J2192,data[],2,FALSE),"")</f>
        <v/>
      </c>
      <c r="L2192" s="2"/>
      <c r="M2192" s="2"/>
      <c r="N2192" s="2"/>
      <c r="O2192" s="2"/>
      <c r="P2192" s="8" t="str">
        <f t="shared" si="54"/>
        <v/>
      </c>
      <c r="Q2192" s="2"/>
      <c r="R2192" s="2"/>
      <c r="S2192" s="2"/>
      <c r="T2192" s="2"/>
    </row>
    <row r="2193" spans="7:20" x14ac:dyDescent="0.2">
      <c r="G2193" s="2"/>
      <c r="H2193" s="35"/>
      <c r="I2193" s="2"/>
      <c r="J2193" s="2"/>
      <c r="K2193" s="8" t="str">
        <f>IFERROR(VLOOKUP(J2193,data[],2,FALSE),"")</f>
        <v/>
      </c>
      <c r="L2193" s="2"/>
      <c r="M2193" s="2"/>
      <c r="N2193" s="2"/>
      <c r="O2193" s="2"/>
      <c r="P2193" s="8" t="str">
        <f t="shared" si="54"/>
        <v/>
      </c>
      <c r="Q2193" s="2"/>
      <c r="R2193" s="2"/>
      <c r="S2193" s="2"/>
      <c r="T2193" s="2"/>
    </row>
    <row r="2194" spans="7:20" x14ac:dyDescent="0.2">
      <c r="G2194" s="2"/>
      <c r="H2194" s="35"/>
      <c r="I2194" s="2"/>
      <c r="J2194" s="2"/>
      <c r="K2194" s="8" t="str">
        <f>IFERROR(VLOOKUP(J2194,data[],2,FALSE),"")</f>
        <v/>
      </c>
      <c r="L2194" s="2"/>
      <c r="M2194" s="2"/>
      <c r="N2194" s="2"/>
      <c r="O2194" s="2"/>
      <c r="P2194" s="8" t="str">
        <f t="shared" si="54"/>
        <v/>
      </c>
      <c r="Q2194" s="2"/>
      <c r="R2194" s="2"/>
      <c r="S2194" s="2"/>
      <c r="T2194" s="2"/>
    </row>
    <row r="2195" spans="7:20" x14ac:dyDescent="0.2">
      <c r="G2195" s="2"/>
      <c r="H2195" s="35"/>
      <c r="I2195" s="2"/>
      <c r="J2195" s="2"/>
      <c r="K2195" s="8" t="str">
        <f>IFERROR(VLOOKUP(J2195,data[],2,FALSE),"")</f>
        <v/>
      </c>
      <c r="L2195" s="2"/>
      <c r="M2195" s="2"/>
      <c r="N2195" s="2"/>
      <c r="O2195" s="2"/>
      <c r="P2195" s="8" t="str">
        <f t="shared" si="54"/>
        <v/>
      </c>
      <c r="Q2195" s="2"/>
      <c r="R2195" s="2"/>
      <c r="S2195" s="2"/>
      <c r="T2195" s="2"/>
    </row>
    <row r="2196" spans="7:20" x14ac:dyDescent="0.2">
      <c r="G2196" s="2"/>
      <c r="H2196" s="35"/>
      <c r="I2196" s="2"/>
      <c r="J2196" s="2"/>
      <c r="K2196" s="8" t="str">
        <f>IFERROR(VLOOKUP(J2196,data[],2,FALSE),"")</f>
        <v/>
      </c>
      <c r="L2196" s="2"/>
      <c r="M2196" s="2"/>
      <c r="N2196" s="2"/>
      <c r="O2196" s="2"/>
      <c r="P2196" s="8" t="str">
        <f t="shared" si="54"/>
        <v/>
      </c>
      <c r="Q2196" s="2"/>
      <c r="R2196" s="2"/>
      <c r="S2196" s="2"/>
      <c r="T2196" s="2"/>
    </row>
    <row r="2197" spans="7:20" x14ac:dyDescent="0.2">
      <c r="G2197" s="2"/>
      <c r="H2197" s="35"/>
      <c r="I2197" s="2"/>
      <c r="J2197" s="2"/>
      <c r="K2197" s="8" t="str">
        <f>IFERROR(VLOOKUP(J2197,data[],2,FALSE),"")</f>
        <v/>
      </c>
      <c r="L2197" s="2"/>
      <c r="M2197" s="2"/>
      <c r="N2197" s="2"/>
      <c r="O2197" s="2"/>
      <c r="P2197" s="8" t="str">
        <f t="shared" si="54"/>
        <v/>
      </c>
      <c r="Q2197" s="2"/>
      <c r="R2197" s="2"/>
      <c r="S2197" s="2"/>
      <c r="T2197" s="2"/>
    </row>
    <row r="2198" spans="7:20" x14ac:dyDescent="0.2">
      <c r="G2198" s="2"/>
      <c r="H2198" s="35"/>
      <c r="I2198" s="2"/>
      <c r="J2198" s="2"/>
      <c r="K2198" s="8" t="str">
        <f>IFERROR(VLOOKUP(J2198,data[],2,FALSE),"")</f>
        <v/>
      </c>
      <c r="L2198" s="2"/>
      <c r="M2198" s="2"/>
      <c r="N2198" s="2"/>
      <c r="O2198" s="2"/>
      <c r="P2198" s="8" t="str">
        <f t="shared" si="54"/>
        <v/>
      </c>
      <c r="Q2198" s="2"/>
      <c r="R2198" s="2"/>
      <c r="S2198" s="2"/>
      <c r="T2198" s="2"/>
    </row>
    <row r="2199" spans="7:20" x14ac:dyDescent="0.2">
      <c r="G2199" s="2"/>
      <c r="H2199" s="35"/>
      <c r="I2199" s="2"/>
      <c r="J2199" s="2"/>
      <c r="K2199" s="8" t="str">
        <f>IFERROR(VLOOKUP(J2199,data[],2,FALSE),"")</f>
        <v/>
      </c>
      <c r="L2199" s="2"/>
      <c r="M2199" s="2"/>
      <c r="N2199" s="2"/>
      <c r="O2199" s="2"/>
      <c r="P2199" s="8" t="str">
        <f t="shared" si="54"/>
        <v/>
      </c>
      <c r="Q2199" s="2"/>
      <c r="R2199" s="2"/>
      <c r="S2199" s="2"/>
      <c r="T2199" s="2"/>
    </row>
    <row r="2200" spans="7:20" x14ac:dyDescent="0.2">
      <c r="G2200" s="2"/>
      <c r="H2200" s="35"/>
      <c r="I2200" s="2"/>
      <c r="J2200" s="2"/>
      <c r="K2200" s="8" t="str">
        <f>IFERROR(VLOOKUP(J2200,data[],2,FALSE),"")</f>
        <v/>
      </c>
      <c r="L2200" s="2"/>
      <c r="M2200" s="2"/>
      <c r="N2200" s="2"/>
      <c r="O2200" s="2"/>
      <c r="P2200" s="8" t="str">
        <f t="shared" si="54"/>
        <v/>
      </c>
      <c r="Q2200" s="2"/>
      <c r="R2200" s="2"/>
      <c r="S2200" s="2"/>
      <c r="T2200" s="2"/>
    </row>
    <row r="2201" spans="7:20" x14ac:dyDescent="0.2">
      <c r="G2201" s="2"/>
      <c r="H2201" s="35"/>
      <c r="I2201" s="2"/>
      <c r="J2201" s="2"/>
      <c r="K2201" s="8" t="str">
        <f>IFERROR(VLOOKUP(J2201,data[],2,FALSE),"")</f>
        <v/>
      </c>
      <c r="L2201" s="2"/>
      <c r="M2201" s="2"/>
      <c r="N2201" s="2"/>
      <c r="O2201" s="2"/>
      <c r="P2201" s="8" t="str">
        <f t="shared" si="54"/>
        <v/>
      </c>
      <c r="Q2201" s="2"/>
      <c r="R2201" s="2"/>
      <c r="S2201" s="2"/>
      <c r="T2201" s="2"/>
    </row>
    <row r="2202" spans="7:20" x14ac:dyDescent="0.2">
      <c r="G2202" s="2"/>
      <c r="H2202" s="35"/>
      <c r="I2202" s="2"/>
      <c r="J2202" s="2"/>
      <c r="K2202" s="8" t="str">
        <f>IFERROR(VLOOKUP(J2202,data[],2,FALSE),"")</f>
        <v/>
      </c>
      <c r="L2202" s="2"/>
      <c r="M2202" s="2"/>
      <c r="N2202" s="2"/>
      <c r="O2202" s="2"/>
      <c r="P2202" s="8" t="str">
        <f t="shared" si="54"/>
        <v/>
      </c>
      <c r="Q2202" s="2"/>
      <c r="R2202" s="2"/>
      <c r="S2202" s="2"/>
      <c r="T2202" s="2"/>
    </row>
    <row r="2203" spans="7:20" x14ac:dyDescent="0.2">
      <c r="G2203" s="2"/>
      <c r="H2203" s="35"/>
      <c r="I2203" s="2"/>
      <c r="J2203" s="2"/>
      <c r="K2203" s="8" t="str">
        <f>IFERROR(VLOOKUP(J2203,data[],2,FALSE),"")</f>
        <v/>
      </c>
      <c r="L2203" s="2"/>
      <c r="M2203" s="2"/>
      <c r="N2203" s="2"/>
      <c r="O2203" s="2"/>
      <c r="P2203" s="8" t="str">
        <f t="shared" si="54"/>
        <v/>
      </c>
      <c r="Q2203" s="2"/>
      <c r="R2203" s="2"/>
      <c r="S2203" s="2"/>
      <c r="T2203" s="2"/>
    </row>
    <row r="2204" spans="7:20" x14ac:dyDescent="0.2">
      <c r="G2204" s="2"/>
      <c r="H2204" s="35"/>
      <c r="I2204" s="2"/>
      <c r="J2204" s="2"/>
      <c r="K2204" s="8" t="str">
        <f>IFERROR(VLOOKUP(J2204,data[],2,FALSE),"")</f>
        <v/>
      </c>
      <c r="L2204" s="2"/>
      <c r="M2204" s="2"/>
      <c r="N2204" s="2"/>
      <c r="O2204" s="2"/>
      <c r="P2204" s="8" t="str">
        <f t="shared" si="54"/>
        <v/>
      </c>
      <c r="Q2204" s="2"/>
      <c r="R2204" s="2"/>
      <c r="S2204" s="2"/>
      <c r="T2204" s="2"/>
    </row>
    <row r="2205" spans="7:20" x14ac:dyDescent="0.2">
      <c r="G2205" s="2"/>
      <c r="H2205" s="35"/>
      <c r="I2205" s="2"/>
      <c r="J2205" s="2"/>
      <c r="K2205" s="8" t="str">
        <f>IFERROR(VLOOKUP(J2205,data[],2,FALSE),"")</f>
        <v/>
      </c>
      <c r="L2205" s="2"/>
      <c r="M2205" s="2"/>
      <c r="N2205" s="2"/>
      <c r="O2205" s="2"/>
      <c r="P2205" s="8" t="str">
        <f t="shared" si="54"/>
        <v/>
      </c>
      <c r="Q2205" s="2"/>
      <c r="R2205" s="2"/>
      <c r="S2205" s="2"/>
      <c r="T2205" s="2"/>
    </row>
    <row r="2206" spans="7:20" x14ac:dyDescent="0.2">
      <c r="G2206" s="2"/>
      <c r="H2206" s="35"/>
      <c r="I2206" s="2"/>
      <c r="J2206" s="2"/>
      <c r="K2206" s="8" t="str">
        <f>IFERROR(VLOOKUP(J2206,data[],2,FALSE),"")</f>
        <v/>
      </c>
      <c r="L2206" s="2"/>
      <c r="M2206" s="2"/>
      <c r="N2206" s="2"/>
      <c r="O2206" s="2"/>
      <c r="P2206" s="8" t="str">
        <f t="shared" si="54"/>
        <v/>
      </c>
      <c r="Q2206" s="2"/>
      <c r="R2206" s="2"/>
      <c r="S2206" s="2"/>
      <c r="T2206" s="2"/>
    </row>
    <row r="2207" spans="7:20" x14ac:dyDescent="0.2">
      <c r="G2207" s="2"/>
      <c r="H2207" s="35"/>
      <c r="I2207" s="2"/>
      <c r="J2207" s="2"/>
      <c r="K2207" s="8" t="str">
        <f>IFERROR(VLOOKUP(J2207,data[],2,FALSE),"")</f>
        <v/>
      </c>
      <c r="L2207" s="2"/>
      <c r="M2207" s="2"/>
      <c r="N2207" s="2"/>
      <c r="O2207" s="2"/>
      <c r="P2207" s="8" t="str">
        <f t="shared" si="54"/>
        <v/>
      </c>
      <c r="Q2207" s="2"/>
      <c r="R2207" s="2"/>
      <c r="S2207" s="2"/>
      <c r="T2207" s="2"/>
    </row>
    <row r="2208" spans="7:20" x14ac:dyDescent="0.2">
      <c r="G2208" s="2"/>
      <c r="H2208" s="35"/>
      <c r="I2208" s="2"/>
      <c r="J2208" s="2"/>
      <c r="K2208" s="8" t="str">
        <f>IFERROR(VLOOKUP(J2208,data[],2,FALSE),"")</f>
        <v/>
      </c>
      <c r="L2208" s="2"/>
      <c r="M2208" s="2"/>
      <c r="N2208" s="2"/>
      <c r="O2208" s="2"/>
      <c r="P2208" s="8" t="str">
        <f t="shared" si="54"/>
        <v/>
      </c>
      <c r="Q2208" s="2"/>
      <c r="R2208" s="2"/>
      <c r="S2208" s="2"/>
      <c r="T2208" s="2"/>
    </row>
    <row r="2209" spans="7:20" x14ac:dyDescent="0.2">
      <c r="G2209" s="2"/>
      <c r="H2209" s="35"/>
      <c r="I2209" s="2"/>
      <c r="J2209" s="2"/>
      <c r="K2209" s="8" t="str">
        <f>IFERROR(VLOOKUP(J2209,data[],2,FALSE),"")</f>
        <v/>
      </c>
      <c r="L2209" s="2"/>
      <c r="M2209" s="2"/>
      <c r="N2209" s="2"/>
      <c r="O2209" s="2"/>
      <c r="P2209" s="8" t="str">
        <f t="shared" si="54"/>
        <v/>
      </c>
      <c r="Q2209" s="2"/>
      <c r="R2209" s="2"/>
      <c r="S2209" s="2"/>
      <c r="T2209" s="2"/>
    </row>
    <row r="2210" spans="7:20" x14ac:dyDescent="0.2">
      <c r="G2210" s="2"/>
      <c r="H2210" s="35"/>
      <c r="I2210" s="2"/>
      <c r="J2210" s="2"/>
      <c r="K2210" s="8" t="str">
        <f>IFERROR(VLOOKUP(J2210,data[],2,FALSE),"")</f>
        <v/>
      </c>
      <c r="L2210" s="2"/>
      <c r="M2210" s="2"/>
      <c r="N2210" s="2"/>
      <c r="O2210" s="2"/>
      <c r="P2210" s="8" t="str">
        <f t="shared" si="54"/>
        <v/>
      </c>
      <c r="Q2210" s="2"/>
      <c r="R2210" s="2"/>
      <c r="S2210" s="2"/>
      <c r="T2210" s="2"/>
    </row>
    <row r="2211" spans="7:20" x14ac:dyDescent="0.2">
      <c r="G2211" s="2"/>
      <c r="H2211" s="35"/>
      <c r="I2211" s="2"/>
      <c r="J2211" s="2"/>
      <c r="K2211" s="8" t="str">
        <f>IFERROR(VLOOKUP(J2211,data[],2,FALSE),"")</f>
        <v/>
      </c>
      <c r="L2211" s="2"/>
      <c r="M2211" s="2"/>
      <c r="N2211" s="2"/>
      <c r="O2211" s="2"/>
      <c r="P2211" s="8" t="str">
        <f t="shared" si="54"/>
        <v/>
      </c>
      <c r="Q2211" s="2"/>
      <c r="R2211" s="2"/>
      <c r="S2211" s="2"/>
      <c r="T2211" s="2"/>
    </row>
    <row r="2212" spans="7:20" x14ac:dyDescent="0.2">
      <c r="G2212" s="2"/>
      <c r="H2212" s="35"/>
      <c r="I2212" s="2"/>
      <c r="J2212" s="2"/>
      <c r="K2212" s="8" t="str">
        <f>IFERROR(VLOOKUP(J2212,data[],2,FALSE),"")</f>
        <v/>
      </c>
      <c r="L2212" s="2"/>
      <c r="M2212" s="2"/>
      <c r="N2212" s="2"/>
      <c r="O2212" s="2"/>
      <c r="P2212" s="8" t="str">
        <f t="shared" si="54"/>
        <v/>
      </c>
      <c r="Q2212" s="2"/>
      <c r="R2212" s="2"/>
      <c r="S2212" s="2"/>
      <c r="T2212" s="2"/>
    </row>
    <row r="2213" spans="7:20" x14ac:dyDescent="0.2">
      <c r="G2213" s="2"/>
      <c r="H2213" s="35"/>
      <c r="I2213" s="2"/>
      <c r="J2213" s="2"/>
      <c r="K2213" s="8" t="str">
        <f>IFERROR(VLOOKUP(J2213,data[],2,FALSE),"")</f>
        <v/>
      </c>
      <c r="L2213" s="2"/>
      <c r="M2213" s="2"/>
      <c r="N2213" s="2"/>
      <c r="O2213" s="2"/>
      <c r="P2213" s="8" t="str">
        <f t="shared" si="54"/>
        <v/>
      </c>
      <c r="Q2213" s="2"/>
      <c r="R2213" s="2"/>
      <c r="S2213" s="2"/>
      <c r="T2213" s="2"/>
    </row>
    <row r="2214" spans="7:20" x14ac:dyDescent="0.2">
      <c r="G2214" s="2"/>
      <c r="H2214" s="35"/>
      <c r="I2214" s="2"/>
      <c r="J2214" s="2"/>
      <c r="K2214" s="8" t="str">
        <f>IFERROR(VLOOKUP(J2214,data[],2,FALSE),"")</f>
        <v/>
      </c>
      <c r="L2214" s="2"/>
      <c r="M2214" s="2"/>
      <c r="N2214" s="2"/>
      <c r="O2214" s="2"/>
      <c r="P2214" s="8" t="str">
        <f t="shared" si="54"/>
        <v/>
      </c>
      <c r="Q2214" s="2"/>
      <c r="R2214" s="2"/>
      <c r="S2214" s="2"/>
      <c r="T2214" s="2"/>
    </row>
    <row r="2215" spans="7:20" x14ac:dyDescent="0.2">
      <c r="G2215" s="2"/>
      <c r="H2215" s="35"/>
      <c r="I2215" s="2"/>
      <c r="J2215" s="2"/>
      <c r="K2215" s="8" t="str">
        <f>IFERROR(VLOOKUP(J2215,data[],2,FALSE),"")</f>
        <v/>
      </c>
      <c r="L2215" s="2"/>
      <c r="M2215" s="2"/>
      <c r="N2215" s="2"/>
      <c r="O2215" s="2"/>
      <c r="P2215" s="8" t="str">
        <f t="shared" si="54"/>
        <v/>
      </c>
      <c r="Q2215" s="2"/>
      <c r="R2215" s="2"/>
      <c r="S2215" s="2"/>
      <c r="T2215" s="2"/>
    </row>
    <row r="2216" spans="7:20" x14ac:dyDescent="0.2">
      <c r="G2216" s="2"/>
      <c r="H2216" s="35"/>
      <c r="I2216" s="2"/>
      <c r="J2216" s="2"/>
      <c r="K2216" s="8" t="str">
        <f>IFERROR(VLOOKUP(J2216,data[],2,FALSE),"")</f>
        <v/>
      </c>
      <c r="L2216" s="2"/>
      <c r="M2216" s="2"/>
      <c r="N2216" s="2"/>
      <c r="O2216" s="2"/>
      <c r="P2216" s="8" t="str">
        <f t="shared" si="54"/>
        <v/>
      </c>
      <c r="Q2216" s="2"/>
      <c r="R2216" s="2"/>
      <c r="S2216" s="2"/>
      <c r="T2216" s="2"/>
    </row>
    <row r="2217" spans="7:20" x14ac:dyDescent="0.2">
      <c r="G2217" s="2"/>
      <c r="H2217" s="35"/>
      <c r="I2217" s="2"/>
      <c r="J2217" s="2"/>
      <c r="K2217" s="8" t="str">
        <f>IFERROR(VLOOKUP(J2217,data[],2,FALSE),"")</f>
        <v/>
      </c>
      <c r="L2217" s="2"/>
      <c r="M2217" s="2"/>
      <c r="N2217" s="2"/>
      <c r="O2217" s="2"/>
      <c r="P2217" s="8" t="str">
        <f t="shared" si="54"/>
        <v/>
      </c>
      <c r="Q2217" s="2"/>
      <c r="R2217" s="2"/>
      <c r="S2217" s="2"/>
      <c r="T2217" s="2"/>
    </row>
    <row r="2218" spans="7:20" x14ac:dyDescent="0.2">
      <c r="G2218" s="2"/>
      <c r="H2218" s="35"/>
      <c r="I2218" s="2"/>
      <c r="J2218" s="2"/>
      <c r="K2218" s="8" t="str">
        <f>IFERROR(VLOOKUP(J2218,data[],2,FALSE),"")</f>
        <v/>
      </c>
      <c r="L2218" s="2"/>
      <c r="M2218" s="2"/>
      <c r="N2218" s="2"/>
      <c r="O2218" s="2"/>
      <c r="P2218" s="8" t="str">
        <f t="shared" si="54"/>
        <v/>
      </c>
      <c r="Q2218" s="2"/>
      <c r="R2218" s="2"/>
      <c r="S2218" s="2"/>
      <c r="T2218" s="2"/>
    </row>
    <row r="2219" spans="7:20" x14ac:dyDescent="0.2">
      <c r="G2219" s="2"/>
      <c r="H2219" s="35"/>
      <c r="I2219" s="2"/>
      <c r="J2219" s="2"/>
      <c r="K2219" s="8" t="str">
        <f>IFERROR(VLOOKUP(J2219,data[],2,FALSE),"")</f>
        <v/>
      </c>
      <c r="L2219" s="2"/>
      <c r="M2219" s="2"/>
      <c r="N2219" s="2"/>
      <c r="O2219" s="2"/>
      <c r="P2219" s="8" t="str">
        <f t="shared" si="54"/>
        <v/>
      </c>
      <c r="Q2219" s="2"/>
      <c r="R2219" s="2"/>
      <c r="S2219" s="2"/>
      <c r="T2219" s="2"/>
    </row>
    <row r="2220" spans="7:20" x14ac:dyDescent="0.2">
      <c r="G2220" s="2"/>
      <c r="H2220" s="35"/>
      <c r="I2220" s="2"/>
      <c r="J2220" s="2"/>
      <c r="K2220" s="8" t="str">
        <f>IFERROR(VLOOKUP(J2220,data[],2,FALSE),"")</f>
        <v/>
      </c>
      <c r="L2220" s="2"/>
      <c r="M2220" s="2"/>
      <c r="N2220" s="2"/>
      <c r="O2220" s="2"/>
      <c r="P2220" s="8" t="str">
        <f t="shared" si="54"/>
        <v/>
      </c>
      <c r="Q2220" s="2"/>
      <c r="R2220" s="2"/>
      <c r="S2220" s="2"/>
      <c r="T2220" s="2"/>
    </row>
    <row r="2221" spans="7:20" x14ac:dyDescent="0.2">
      <c r="G2221" s="2"/>
      <c r="H2221" s="35"/>
      <c r="I2221" s="2"/>
      <c r="J2221" s="2"/>
      <c r="K2221" s="8" t="str">
        <f>IFERROR(VLOOKUP(J2221,data[],2,FALSE),"")</f>
        <v/>
      </c>
      <c r="L2221" s="2"/>
      <c r="M2221" s="2"/>
      <c r="N2221" s="2"/>
      <c r="O2221" s="2"/>
      <c r="P2221" s="8" t="str">
        <f t="shared" si="54"/>
        <v/>
      </c>
      <c r="Q2221" s="2"/>
      <c r="R2221" s="2"/>
      <c r="S2221" s="2"/>
      <c r="T2221" s="2"/>
    </row>
    <row r="2222" spans="7:20" x14ac:dyDescent="0.2">
      <c r="G2222" s="2"/>
      <c r="H2222" s="35"/>
      <c r="I2222" s="2"/>
      <c r="J2222" s="2"/>
      <c r="K2222" s="8" t="str">
        <f>IFERROR(VLOOKUP(J2222,data[],2,FALSE),"")</f>
        <v/>
      </c>
      <c r="L2222" s="2"/>
      <c r="M2222" s="2"/>
      <c r="N2222" s="2"/>
      <c r="O2222" s="2"/>
      <c r="P2222" s="8" t="str">
        <f t="shared" si="54"/>
        <v/>
      </c>
      <c r="Q2222" s="2"/>
      <c r="R2222" s="2"/>
      <c r="S2222" s="2"/>
      <c r="T2222" s="2"/>
    </row>
    <row r="2223" spans="7:20" x14ac:dyDescent="0.2">
      <c r="G2223" s="2"/>
      <c r="H2223" s="35"/>
      <c r="I2223" s="2"/>
      <c r="J2223" s="2"/>
      <c r="K2223" s="8" t="str">
        <f>IFERROR(VLOOKUP(J2223,data[],2,FALSE),"")</f>
        <v/>
      </c>
      <c r="L2223" s="2"/>
      <c r="M2223" s="2"/>
      <c r="N2223" s="2"/>
      <c r="O2223" s="2"/>
      <c r="P2223" s="8" t="str">
        <f t="shared" si="54"/>
        <v/>
      </c>
      <c r="Q2223" s="2"/>
      <c r="R2223" s="2"/>
      <c r="S2223" s="2"/>
      <c r="T2223" s="2"/>
    </row>
    <row r="2224" spans="7:20" x14ac:dyDescent="0.2">
      <c r="G2224" s="2"/>
      <c r="H2224" s="35"/>
      <c r="I2224" s="2"/>
      <c r="J2224" s="2"/>
      <c r="K2224" s="8" t="str">
        <f>IFERROR(VLOOKUP(J2224,data[],2,FALSE),"")</f>
        <v/>
      </c>
      <c r="L2224" s="2"/>
      <c r="M2224" s="2"/>
      <c r="N2224" s="2"/>
      <c r="O2224" s="2"/>
      <c r="P2224" s="8" t="str">
        <f t="shared" si="54"/>
        <v/>
      </c>
      <c r="Q2224" s="2"/>
      <c r="R2224" s="2"/>
      <c r="S2224" s="2"/>
      <c r="T2224" s="2"/>
    </row>
    <row r="2225" spans="7:20" x14ac:dyDescent="0.2">
      <c r="G2225" s="2"/>
      <c r="H2225" s="35"/>
      <c r="I2225" s="2"/>
      <c r="J2225" s="2"/>
      <c r="K2225" s="8" t="str">
        <f>IFERROR(VLOOKUP(J2225,data[],2,FALSE),"")</f>
        <v/>
      </c>
      <c r="L2225" s="2"/>
      <c r="M2225" s="2"/>
      <c r="N2225" s="2"/>
      <c r="O2225" s="2"/>
      <c r="P2225" s="8" t="str">
        <f t="shared" si="54"/>
        <v/>
      </c>
      <c r="Q2225" s="2"/>
      <c r="R2225" s="2"/>
      <c r="S2225" s="2"/>
      <c r="T2225" s="2"/>
    </row>
    <row r="2226" spans="7:20" x14ac:dyDescent="0.2">
      <c r="G2226" s="2"/>
      <c r="H2226" s="35"/>
      <c r="I2226" s="2"/>
      <c r="J2226" s="2"/>
      <c r="K2226" s="8" t="str">
        <f>IFERROR(VLOOKUP(J2226,data[],2,FALSE),"")</f>
        <v/>
      </c>
      <c r="L2226" s="2"/>
      <c r="M2226" s="2"/>
      <c r="N2226" s="2"/>
      <c r="O2226" s="2"/>
      <c r="P2226" s="8" t="str">
        <f t="shared" si="54"/>
        <v/>
      </c>
      <c r="Q2226" s="2"/>
      <c r="R2226" s="2"/>
      <c r="S2226" s="2"/>
      <c r="T2226" s="2"/>
    </row>
    <row r="2227" spans="7:20" x14ac:dyDescent="0.2">
      <c r="G2227" s="2"/>
      <c r="H2227" s="35"/>
      <c r="I2227" s="2"/>
      <c r="J2227" s="2"/>
      <c r="K2227" s="8" t="str">
        <f>IFERROR(VLOOKUP(J2227,data[],2,FALSE),"")</f>
        <v/>
      </c>
      <c r="L2227" s="2"/>
      <c r="M2227" s="2"/>
      <c r="N2227" s="2"/>
      <c r="O2227" s="2"/>
      <c r="P2227" s="8" t="str">
        <f t="shared" si="54"/>
        <v/>
      </c>
      <c r="Q2227" s="2"/>
      <c r="R2227" s="2"/>
      <c r="S2227" s="2"/>
      <c r="T2227" s="2"/>
    </row>
    <row r="2228" spans="7:20" x14ac:dyDescent="0.2">
      <c r="G2228" s="2"/>
      <c r="H2228" s="35"/>
      <c r="I2228" s="2"/>
      <c r="J2228" s="2"/>
      <c r="K2228" s="8" t="str">
        <f>IFERROR(VLOOKUP(J2228,data[],2,FALSE),"")</f>
        <v/>
      </c>
      <c r="L2228" s="2"/>
      <c r="M2228" s="2"/>
      <c r="N2228" s="2"/>
      <c r="O2228" s="2"/>
      <c r="P2228" s="8" t="str">
        <f t="shared" si="54"/>
        <v/>
      </c>
      <c r="Q2228" s="2"/>
      <c r="R2228" s="2"/>
      <c r="S2228" s="2"/>
      <c r="T2228" s="2"/>
    </row>
    <row r="2229" spans="7:20" x14ac:dyDescent="0.2">
      <c r="G2229" s="2"/>
      <c r="H2229" s="35"/>
      <c r="I2229" s="2"/>
      <c r="J2229" s="2"/>
      <c r="K2229" s="8" t="str">
        <f>IFERROR(VLOOKUP(J2229,data[],2,FALSE),"")</f>
        <v/>
      </c>
      <c r="L2229" s="2"/>
      <c r="M2229" s="2"/>
      <c r="N2229" s="2"/>
      <c r="O2229" s="2"/>
      <c r="P2229" s="8" t="str">
        <f t="shared" si="54"/>
        <v/>
      </c>
      <c r="Q2229" s="2"/>
      <c r="R2229" s="2"/>
      <c r="S2229" s="2"/>
      <c r="T2229" s="2"/>
    </row>
    <row r="2230" spans="7:20" x14ac:dyDescent="0.2">
      <c r="G2230" s="2"/>
      <c r="H2230" s="35"/>
      <c r="I2230" s="2"/>
      <c r="J2230" s="2"/>
      <c r="K2230" s="8" t="str">
        <f>IFERROR(VLOOKUP(J2230,data[],2,FALSE),"")</f>
        <v/>
      </c>
      <c r="L2230" s="2"/>
      <c r="M2230" s="2"/>
      <c r="N2230" s="2"/>
      <c r="O2230" s="2"/>
      <c r="P2230" s="8" t="str">
        <f t="shared" si="54"/>
        <v/>
      </c>
      <c r="Q2230" s="2"/>
      <c r="R2230" s="2"/>
      <c r="S2230" s="2"/>
      <c r="T2230" s="2"/>
    </row>
    <row r="2231" spans="7:20" x14ac:dyDescent="0.2">
      <c r="G2231" s="2"/>
      <c r="H2231" s="35"/>
      <c r="I2231" s="2"/>
      <c r="J2231" s="2"/>
      <c r="K2231" s="8" t="str">
        <f>IFERROR(VLOOKUP(J2231,data[],2,FALSE),"")</f>
        <v/>
      </c>
      <c r="L2231" s="2"/>
      <c r="M2231" s="2"/>
      <c r="N2231" s="2"/>
      <c r="O2231" s="2"/>
      <c r="P2231" s="8" t="str">
        <f t="shared" si="54"/>
        <v/>
      </c>
      <c r="Q2231" s="2"/>
      <c r="R2231" s="2"/>
      <c r="S2231" s="2"/>
      <c r="T2231" s="2"/>
    </row>
    <row r="2232" spans="7:20" x14ac:dyDescent="0.2">
      <c r="G2232" s="2"/>
      <c r="H2232" s="35"/>
      <c r="I2232" s="2"/>
      <c r="J2232" s="2"/>
      <c r="K2232" s="8" t="str">
        <f>IFERROR(VLOOKUP(J2232,data[],2,FALSE),"")</f>
        <v/>
      </c>
      <c r="L2232" s="2"/>
      <c r="M2232" s="2"/>
      <c r="N2232" s="2"/>
      <c r="O2232" s="2"/>
      <c r="P2232" s="8" t="str">
        <f t="shared" si="54"/>
        <v/>
      </c>
      <c r="Q2232" s="2"/>
      <c r="R2232" s="2"/>
      <c r="S2232" s="2"/>
      <c r="T2232" s="2"/>
    </row>
    <row r="2233" spans="7:20" x14ac:dyDescent="0.2">
      <c r="G2233" s="2"/>
      <c r="H2233" s="35"/>
      <c r="I2233" s="2"/>
      <c r="J2233" s="2"/>
      <c r="K2233" s="8" t="str">
        <f>IFERROR(VLOOKUP(J2233,data[],2,FALSE),"")</f>
        <v/>
      </c>
      <c r="L2233" s="2"/>
      <c r="M2233" s="2"/>
      <c r="N2233" s="2"/>
      <c r="O2233" s="2"/>
      <c r="P2233" s="8" t="str">
        <f t="shared" si="54"/>
        <v/>
      </c>
      <c r="Q2233" s="2"/>
      <c r="R2233" s="2"/>
      <c r="S2233" s="2"/>
      <c r="T2233" s="2"/>
    </row>
    <row r="2234" spans="7:20" x14ac:dyDescent="0.2">
      <c r="G2234" s="2"/>
      <c r="H2234" s="35"/>
      <c r="I2234" s="2"/>
      <c r="J2234" s="2"/>
      <c r="K2234" s="8" t="str">
        <f>IFERROR(VLOOKUP(J2234,data[],2,FALSE),"")</f>
        <v/>
      </c>
      <c r="L2234" s="2"/>
      <c r="M2234" s="2"/>
      <c r="N2234" s="2"/>
      <c r="O2234" s="2"/>
      <c r="P2234" s="8" t="str">
        <f t="shared" si="54"/>
        <v/>
      </c>
      <c r="Q2234" s="2"/>
      <c r="R2234" s="2"/>
      <c r="S2234" s="2"/>
      <c r="T2234" s="2"/>
    </row>
    <row r="2235" spans="7:20" x14ac:dyDescent="0.2">
      <c r="G2235" s="2"/>
      <c r="H2235" s="35"/>
      <c r="I2235" s="2"/>
      <c r="J2235" s="2"/>
      <c r="K2235" s="8" t="str">
        <f>IFERROR(VLOOKUP(J2235,data[],2,FALSE),"")</f>
        <v/>
      </c>
      <c r="L2235" s="2"/>
      <c r="M2235" s="2"/>
      <c r="N2235" s="2"/>
      <c r="O2235" s="2"/>
      <c r="P2235" s="8" t="str">
        <f t="shared" si="54"/>
        <v/>
      </c>
      <c r="Q2235" s="2"/>
      <c r="R2235" s="2"/>
      <c r="S2235" s="2"/>
      <c r="T2235" s="2"/>
    </row>
    <row r="2236" spans="7:20" x14ac:dyDescent="0.2">
      <c r="G2236" s="2"/>
      <c r="H2236" s="35"/>
      <c r="I2236" s="2"/>
      <c r="J2236" s="2"/>
      <c r="K2236" s="8" t="str">
        <f>IFERROR(VLOOKUP(J2236,data[],2,FALSE),"")</f>
        <v/>
      </c>
      <c r="L2236" s="2"/>
      <c r="M2236" s="2"/>
      <c r="N2236" s="2"/>
      <c r="O2236" s="2"/>
      <c r="P2236" s="8" t="str">
        <f t="shared" si="54"/>
        <v/>
      </c>
      <c r="Q2236" s="2"/>
      <c r="R2236" s="2"/>
      <c r="S2236" s="2"/>
      <c r="T2236" s="2"/>
    </row>
    <row r="2237" spans="7:20" x14ac:dyDescent="0.2">
      <c r="G2237" s="2"/>
      <c r="H2237" s="35"/>
      <c r="I2237" s="2"/>
      <c r="J2237" s="2"/>
      <c r="K2237" s="8" t="str">
        <f>IFERROR(VLOOKUP(J2237,data[],2,FALSE),"")</f>
        <v/>
      </c>
      <c r="L2237" s="2"/>
      <c r="M2237" s="2"/>
      <c r="N2237" s="2"/>
      <c r="O2237" s="2"/>
      <c r="P2237" s="8" t="str">
        <f t="shared" si="54"/>
        <v/>
      </c>
      <c r="Q2237" s="2"/>
      <c r="R2237" s="2"/>
      <c r="S2237" s="2"/>
      <c r="T2237" s="2"/>
    </row>
    <row r="2238" spans="7:20" x14ac:dyDescent="0.2">
      <c r="G2238" s="2"/>
      <c r="H2238" s="35"/>
      <c r="I2238" s="2"/>
      <c r="J2238" s="2"/>
      <c r="K2238" s="8" t="str">
        <f>IFERROR(VLOOKUP(J2238,data[],2,FALSE),"")</f>
        <v/>
      </c>
      <c r="L2238" s="2"/>
      <c r="M2238" s="2"/>
      <c r="N2238" s="2"/>
      <c r="O2238" s="2"/>
      <c r="P2238" s="8" t="str">
        <f t="shared" si="54"/>
        <v/>
      </c>
      <c r="Q2238" s="2"/>
      <c r="R2238" s="2"/>
      <c r="S2238" s="2"/>
      <c r="T2238" s="2"/>
    </row>
    <row r="2239" spans="7:20" x14ac:dyDescent="0.2">
      <c r="G2239" s="2"/>
      <c r="H2239" s="35"/>
      <c r="I2239" s="2"/>
      <c r="J2239" s="2"/>
      <c r="K2239" s="8" t="str">
        <f>IFERROR(VLOOKUP(J2239,data[],2,FALSE),"")</f>
        <v/>
      </c>
      <c r="L2239" s="2"/>
      <c r="M2239" s="2"/>
      <c r="N2239" s="2"/>
      <c r="O2239" s="2"/>
      <c r="P2239" s="8" t="str">
        <f t="shared" si="54"/>
        <v/>
      </c>
      <c r="Q2239" s="2"/>
      <c r="R2239" s="2"/>
      <c r="S2239" s="2"/>
      <c r="T2239" s="2"/>
    </row>
    <row r="2240" spans="7:20" x14ac:dyDescent="0.2">
      <c r="G2240" s="2"/>
      <c r="H2240" s="35"/>
      <c r="I2240" s="2"/>
      <c r="J2240" s="2"/>
      <c r="K2240" s="8" t="str">
        <f>IFERROR(VLOOKUP(J2240,data[],2,FALSE),"")</f>
        <v/>
      </c>
      <c r="L2240" s="2"/>
      <c r="M2240" s="2"/>
      <c r="N2240" s="2"/>
      <c r="O2240" s="2"/>
      <c r="P2240" s="8" t="str">
        <f t="shared" si="54"/>
        <v/>
      </c>
      <c r="Q2240" s="2"/>
      <c r="R2240" s="2"/>
      <c r="S2240" s="2"/>
      <c r="T2240" s="2"/>
    </row>
    <row r="2241" spans="7:20" x14ac:dyDescent="0.2">
      <c r="G2241" s="2"/>
      <c r="H2241" s="35"/>
      <c r="I2241" s="2"/>
      <c r="J2241" s="2"/>
      <c r="K2241" s="8" t="str">
        <f>IFERROR(VLOOKUP(J2241,data[],2,FALSE),"")</f>
        <v/>
      </c>
      <c r="L2241" s="2"/>
      <c r="M2241" s="2"/>
      <c r="N2241" s="2"/>
      <c r="O2241" s="2"/>
      <c r="P2241" s="8" t="str">
        <f t="shared" si="54"/>
        <v/>
      </c>
      <c r="Q2241" s="2"/>
      <c r="R2241" s="2"/>
      <c r="S2241" s="2"/>
      <c r="T2241" s="2"/>
    </row>
    <row r="2242" spans="7:20" x14ac:dyDescent="0.2">
      <c r="G2242" s="2"/>
      <c r="H2242" s="35"/>
      <c r="I2242" s="2"/>
      <c r="J2242" s="2"/>
      <c r="K2242" s="8" t="str">
        <f>IFERROR(VLOOKUP(J2242,data[],2,FALSE),"")</f>
        <v/>
      </c>
      <c r="L2242" s="2"/>
      <c r="M2242" s="2"/>
      <c r="N2242" s="2"/>
      <c r="O2242" s="2"/>
      <c r="P2242" s="8" t="str">
        <f t="shared" si="54"/>
        <v/>
      </c>
      <c r="Q2242" s="2"/>
      <c r="R2242" s="2"/>
      <c r="S2242" s="2"/>
      <c r="T2242" s="2"/>
    </row>
    <row r="2243" spans="7:20" x14ac:dyDescent="0.2">
      <c r="G2243" s="2"/>
      <c r="H2243" s="35"/>
      <c r="I2243" s="2"/>
      <c r="J2243" s="2"/>
      <c r="K2243" s="8" t="str">
        <f>IFERROR(VLOOKUP(J2243,data[],2,FALSE),"")</f>
        <v/>
      </c>
      <c r="L2243" s="2"/>
      <c r="M2243" s="2"/>
      <c r="N2243" s="2"/>
      <c r="O2243" s="2"/>
      <c r="P2243" s="8" t="str">
        <f t="shared" si="54"/>
        <v/>
      </c>
      <c r="Q2243" s="2"/>
      <c r="R2243" s="2"/>
      <c r="S2243" s="2"/>
      <c r="T2243" s="2"/>
    </row>
    <row r="2244" spans="7:20" x14ac:dyDescent="0.2">
      <c r="G2244" s="2"/>
      <c r="H2244" s="35"/>
      <c r="I2244" s="2"/>
      <c r="J2244" s="2"/>
      <c r="K2244" s="8" t="str">
        <f>IFERROR(VLOOKUP(J2244,data[],2,FALSE),"")</f>
        <v/>
      </c>
      <c r="L2244" s="2"/>
      <c r="M2244" s="2"/>
      <c r="N2244" s="2"/>
      <c r="O2244" s="2"/>
      <c r="P2244" s="8" t="str">
        <f t="shared" ref="P2244:P2307" si="55">IF(J2244="","",SUM(L2244:N2244)*(O2244)+(Q2244-R2244))</f>
        <v/>
      </c>
      <c r="Q2244" s="2"/>
      <c r="R2244" s="2"/>
      <c r="S2244" s="2"/>
      <c r="T2244" s="2"/>
    </row>
    <row r="2245" spans="7:20" x14ac:dyDescent="0.2">
      <c r="G2245" s="2"/>
      <c r="H2245" s="35"/>
      <c r="I2245" s="2"/>
      <c r="J2245" s="2"/>
      <c r="K2245" s="8" t="str">
        <f>IFERROR(VLOOKUP(J2245,data[],2,FALSE),"")</f>
        <v/>
      </c>
      <c r="L2245" s="2"/>
      <c r="M2245" s="2"/>
      <c r="N2245" s="2"/>
      <c r="O2245" s="2"/>
      <c r="P2245" s="8" t="str">
        <f t="shared" si="55"/>
        <v/>
      </c>
      <c r="Q2245" s="2"/>
      <c r="R2245" s="2"/>
      <c r="S2245" s="2"/>
      <c r="T2245" s="2"/>
    </row>
    <row r="2246" spans="7:20" x14ac:dyDescent="0.2">
      <c r="G2246" s="2"/>
      <c r="H2246" s="35"/>
      <c r="I2246" s="2"/>
      <c r="J2246" s="2"/>
      <c r="K2246" s="8" t="str">
        <f>IFERROR(VLOOKUP(J2246,data[],2,FALSE),"")</f>
        <v/>
      </c>
      <c r="L2246" s="2"/>
      <c r="M2246" s="2"/>
      <c r="N2246" s="2"/>
      <c r="O2246" s="2"/>
      <c r="P2246" s="8" t="str">
        <f t="shared" si="55"/>
        <v/>
      </c>
      <c r="Q2246" s="2"/>
      <c r="R2246" s="2"/>
      <c r="S2246" s="2"/>
      <c r="T2246" s="2"/>
    </row>
    <row r="2247" spans="7:20" x14ac:dyDescent="0.2">
      <c r="G2247" s="2"/>
      <c r="H2247" s="35"/>
      <c r="I2247" s="2"/>
      <c r="J2247" s="2"/>
      <c r="K2247" s="8" t="str">
        <f>IFERROR(VLOOKUP(J2247,data[],2,FALSE),"")</f>
        <v/>
      </c>
      <c r="L2247" s="2"/>
      <c r="M2247" s="2"/>
      <c r="N2247" s="2"/>
      <c r="O2247" s="2"/>
      <c r="P2247" s="8" t="str">
        <f t="shared" si="55"/>
        <v/>
      </c>
      <c r="Q2247" s="2"/>
      <c r="R2247" s="2"/>
      <c r="S2247" s="2"/>
      <c r="T2247" s="2"/>
    </row>
    <row r="2248" spans="7:20" x14ac:dyDescent="0.2">
      <c r="G2248" s="2"/>
      <c r="H2248" s="35"/>
      <c r="I2248" s="2"/>
      <c r="J2248" s="2"/>
      <c r="K2248" s="8" t="str">
        <f>IFERROR(VLOOKUP(J2248,data[],2,FALSE),"")</f>
        <v/>
      </c>
      <c r="L2248" s="2"/>
      <c r="M2248" s="2"/>
      <c r="N2248" s="2"/>
      <c r="O2248" s="2"/>
      <c r="P2248" s="8" t="str">
        <f t="shared" si="55"/>
        <v/>
      </c>
      <c r="Q2248" s="2"/>
      <c r="R2248" s="2"/>
      <c r="S2248" s="2"/>
      <c r="T2248" s="2"/>
    </row>
    <row r="2249" spans="7:20" x14ac:dyDescent="0.2">
      <c r="G2249" s="2"/>
      <c r="H2249" s="35"/>
      <c r="I2249" s="2"/>
      <c r="J2249" s="2"/>
      <c r="K2249" s="8" t="str">
        <f>IFERROR(VLOOKUP(J2249,data[],2,FALSE),"")</f>
        <v/>
      </c>
      <c r="L2249" s="2"/>
      <c r="M2249" s="2"/>
      <c r="N2249" s="2"/>
      <c r="O2249" s="2"/>
      <c r="P2249" s="8" t="str">
        <f t="shared" si="55"/>
        <v/>
      </c>
      <c r="Q2249" s="2"/>
      <c r="R2249" s="2"/>
      <c r="S2249" s="2"/>
      <c r="T2249" s="2"/>
    </row>
    <row r="2250" spans="7:20" x14ac:dyDescent="0.2">
      <c r="G2250" s="2"/>
      <c r="H2250" s="35"/>
      <c r="I2250" s="2"/>
      <c r="J2250" s="2"/>
      <c r="K2250" s="8" t="str">
        <f>IFERROR(VLOOKUP(J2250,data[],2,FALSE),"")</f>
        <v/>
      </c>
      <c r="L2250" s="2"/>
      <c r="M2250" s="2"/>
      <c r="N2250" s="2"/>
      <c r="O2250" s="2"/>
      <c r="P2250" s="8" t="str">
        <f t="shared" si="55"/>
        <v/>
      </c>
      <c r="Q2250" s="2"/>
      <c r="R2250" s="2"/>
      <c r="S2250" s="2"/>
      <c r="T2250" s="2"/>
    </row>
    <row r="2251" spans="7:20" x14ac:dyDescent="0.2">
      <c r="G2251" s="2"/>
      <c r="H2251" s="35"/>
      <c r="I2251" s="2"/>
      <c r="J2251" s="2"/>
      <c r="K2251" s="8" t="str">
        <f>IFERROR(VLOOKUP(J2251,data[],2,FALSE),"")</f>
        <v/>
      </c>
      <c r="L2251" s="2"/>
      <c r="M2251" s="2"/>
      <c r="N2251" s="2"/>
      <c r="O2251" s="2"/>
      <c r="P2251" s="8" t="str">
        <f t="shared" si="55"/>
        <v/>
      </c>
      <c r="Q2251" s="2"/>
      <c r="R2251" s="2"/>
      <c r="S2251" s="2"/>
      <c r="T2251" s="2"/>
    </row>
    <row r="2252" spans="7:20" x14ac:dyDescent="0.2">
      <c r="G2252" s="2"/>
      <c r="H2252" s="35"/>
      <c r="I2252" s="2"/>
      <c r="J2252" s="2"/>
      <c r="K2252" s="8" t="str">
        <f>IFERROR(VLOOKUP(J2252,data[],2,FALSE),"")</f>
        <v/>
      </c>
      <c r="L2252" s="2"/>
      <c r="M2252" s="2"/>
      <c r="N2252" s="2"/>
      <c r="O2252" s="2"/>
      <c r="P2252" s="8" t="str">
        <f t="shared" si="55"/>
        <v/>
      </c>
      <c r="Q2252" s="2"/>
      <c r="R2252" s="2"/>
      <c r="S2252" s="2"/>
      <c r="T2252" s="2"/>
    </row>
    <row r="2253" spans="7:20" x14ac:dyDescent="0.2">
      <c r="G2253" s="2"/>
      <c r="H2253" s="35"/>
      <c r="I2253" s="2"/>
      <c r="J2253" s="2"/>
      <c r="K2253" s="8" t="str">
        <f>IFERROR(VLOOKUP(J2253,data[],2,FALSE),"")</f>
        <v/>
      </c>
      <c r="L2253" s="2"/>
      <c r="M2253" s="2"/>
      <c r="N2253" s="2"/>
      <c r="O2253" s="2"/>
      <c r="P2253" s="8" t="str">
        <f t="shared" si="55"/>
        <v/>
      </c>
      <c r="Q2253" s="2"/>
      <c r="R2253" s="2"/>
      <c r="S2253" s="2"/>
      <c r="T2253" s="2"/>
    </row>
    <row r="2254" spans="7:20" x14ac:dyDescent="0.2">
      <c r="G2254" s="2"/>
      <c r="H2254" s="35"/>
      <c r="I2254" s="2"/>
      <c r="J2254" s="2"/>
      <c r="K2254" s="8" t="str">
        <f>IFERROR(VLOOKUP(J2254,data[],2,FALSE),"")</f>
        <v/>
      </c>
      <c r="L2254" s="2"/>
      <c r="M2254" s="2"/>
      <c r="N2254" s="2"/>
      <c r="O2254" s="2"/>
      <c r="P2254" s="8" t="str">
        <f t="shared" si="55"/>
        <v/>
      </c>
      <c r="Q2254" s="2"/>
      <c r="R2254" s="2"/>
      <c r="S2254" s="2"/>
      <c r="T2254" s="2"/>
    </row>
    <row r="2255" spans="7:20" x14ac:dyDescent="0.2">
      <c r="G2255" s="2"/>
      <c r="H2255" s="35"/>
      <c r="I2255" s="2"/>
      <c r="J2255" s="2"/>
      <c r="K2255" s="8" t="str">
        <f>IFERROR(VLOOKUP(J2255,data[],2,FALSE),"")</f>
        <v/>
      </c>
      <c r="L2255" s="2"/>
      <c r="M2255" s="2"/>
      <c r="N2255" s="2"/>
      <c r="O2255" s="2"/>
      <c r="P2255" s="8" t="str">
        <f t="shared" si="55"/>
        <v/>
      </c>
      <c r="Q2255" s="2"/>
      <c r="R2255" s="2"/>
      <c r="S2255" s="2"/>
      <c r="T2255" s="2"/>
    </row>
    <row r="2256" spans="7:20" x14ac:dyDescent="0.2">
      <c r="G2256" s="2"/>
      <c r="H2256" s="35"/>
      <c r="I2256" s="2"/>
      <c r="J2256" s="2"/>
      <c r="K2256" s="8" t="str">
        <f>IFERROR(VLOOKUP(J2256,data[],2,FALSE),"")</f>
        <v/>
      </c>
      <c r="L2256" s="2"/>
      <c r="M2256" s="2"/>
      <c r="N2256" s="2"/>
      <c r="O2256" s="2"/>
      <c r="P2256" s="8" t="str">
        <f t="shared" si="55"/>
        <v/>
      </c>
      <c r="Q2256" s="2"/>
      <c r="R2256" s="2"/>
      <c r="S2256" s="2"/>
      <c r="T2256" s="2"/>
    </row>
    <row r="2257" spans="7:20" x14ac:dyDescent="0.2">
      <c r="G2257" s="2"/>
      <c r="H2257" s="35"/>
      <c r="I2257" s="2"/>
      <c r="J2257" s="2"/>
      <c r="K2257" s="8" t="str">
        <f>IFERROR(VLOOKUP(J2257,data[],2,FALSE),"")</f>
        <v/>
      </c>
      <c r="L2257" s="2"/>
      <c r="M2257" s="2"/>
      <c r="N2257" s="2"/>
      <c r="O2257" s="2"/>
      <c r="P2257" s="8" t="str">
        <f t="shared" si="55"/>
        <v/>
      </c>
      <c r="Q2257" s="2"/>
      <c r="R2257" s="2"/>
      <c r="S2257" s="2"/>
      <c r="T2257" s="2"/>
    </row>
    <row r="2258" spans="7:20" x14ac:dyDescent="0.2">
      <c r="G2258" s="2"/>
      <c r="H2258" s="35"/>
      <c r="I2258" s="2"/>
      <c r="J2258" s="2"/>
      <c r="K2258" s="8" t="str">
        <f>IFERROR(VLOOKUP(J2258,data[],2,FALSE),"")</f>
        <v/>
      </c>
      <c r="L2258" s="2"/>
      <c r="M2258" s="2"/>
      <c r="N2258" s="2"/>
      <c r="O2258" s="2"/>
      <c r="P2258" s="8" t="str">
        <f t="shared" si="55"/>
        <v/>
      </c>
      <c r="Q2258" s="2"/>
      <c r="R2258" s="2"/>
      <c r="S2258" s="2"/>
      <c r="T2258" s="2"/>
    </row>
    <row r="2259" spans="7:20" x14ac:dyDescent="0.2">
      <c r="G2259" s="2"/>
      <c r="H2259" s="35"/>
      <c r="I2259" s="2"/>
      <c r="J2259" s="2"/>
      <c r="K2259" s="8" t="str">
        <f>IFERROR(VLOOKUP(J2259,data[],2,FALSE),"")</f>
        <v/>
      </c>
      <c r="L2259" s="2"/>
      <c r="M2259" s="2"/>
      <c r="N2259" s="2"/>
      <c r="O2259" s="2"/>
      <c r="P2259" s="8" t="str">
        <f t="shared" si="55"/>
        <v/>
      </c>
      <c r="Q2259" s="2"/>
      <c r="R2259" s="2"/>
      <c r="S2259" s="2"/>
      <c r="T2259" s="2"/>
    </row>
    <row r="2260" spans="7:20" x14ac:dyDescent="0.2">
      <c r="G2260" s="2"/>
      <c r="H2260" s="35"/>
      <c r="I2260" s="2"/>
      <c r="J2260" s="2"/>
      <c r="K2260" s="8" t="str">
        <f>IFERROR(VLOOKUP(J2260,data[],2,FALSE),"")</f>
        <v/>
      </c>
      <c r="L2260" s="2"/>
      <c r="M2260" s="2"/>
      <c r="N2260" s="2"/>
      <c r="O2260" s="2"/>
      <c r="P2260" s="8" t="str">
        <f t="shared" si="55"/>
        <v/>
      </c>
      <c r="Q2260" s="2"/>
      <c r="R2260" s="2"/>
      <c r="S2260" s="2"/>
      <c r="T2260" s="2"/>
    </row>
    <row r="2261" spans="7:20" x14ac:dyDescent="0.2">
      <c r="G2261" s="2"/>
      <c r="H2261" s="35"/>
      <c r="I2261" s="2"/>
      <c r="J2261" s="2"/>
      <c r="K2261" s="8" t="str">
        <f>IFERROR(VLOOKUP(J2261,data[],2,FALSE),"")</f>
        <v/>
      </c>
      <c r="L2261" s="2"/>
      <c r="M2261" s="2"/>
      <c r="N2261" s="2"/>
      <c r="O2261" s="2"/>
      <c r="P2261" s="8" t="str">
        <f t="shared" si="55"/>
        <v/>
      </c>
      <c r="Q2261" s="2"/>
      <c r="R2261" s="2"/>
      <c r="S2261" s="2"/>
      <c r="T2261" s="2"/>
    </row>
    <row r="2262" spans="7:20" x14ac:dyDescent="0.2">
      <c r="G2262" s="2"/>
      <c r="H2262" s="35"/>
      <c r="I2262" s="2"/>
      <c r="J2262" s="2"/>
      <c r="K2262" s="8" t="str">
        <f>IFERROR(VLOOKUP(J2262,data[],2,FALSE),"")</f>
        <v/>
      </c>
      <c r="L2262" s="2"/>
      <c r="M2262" s="2"/>
      <c r="N2262" s="2"/>
      <c r="O2262" s="2"/>
      <c r="P2262" s="8" t="str">
        <f t="shared" si="55"/>
        <v/>
      </c>
      <c r="Q2262" s="2"/>
      <c r="R2262" s="2"/>
      <c r="S2262" s="2"/>
      <c r="T2262" s="2"/>
    </row>
    <row r="2263" spans="7:20" x14ac:dyDescent="0.2">
      <c r="G2263" s="2"/>
      <c r="H2263" s="35"/>
      <c r="I2263" s="2"/>
      <c r="J2263" s="2"/>
      <c r="K2263" s="8" t="str">
        <f>IFERROR(VLOOKUP(J2263,data[],2,FALSE),"")</f>
        <v/>
      </c>
      <c r="L2263" s="2"/>
      <c r="M2263" s="2"/>
      <c r="N2263" s="2"/>
      <c r="O2263" s="2"/>
      <c r="P2263" s="8" t="str">
        <f t="shared" si="55"/>
        <v/>
      </c>
      <c r="Q2263" s="2"/>
      <c r="R2263" s="2"/>
      <c r="S2263" s="2"/>
      <c r="T2263" s="2"/>
    </row>
    <row r="2264" spans="7:20" x14ac:dyDescent="0.2">
      <c r="G2264" s="2"/>
      <c r="H2264" s="35"/>
      <c r="I2264" s="2"/>
      <c r="J2264" s="2"/>
      <c r="K2264" s="8" t="str">
        <f>IFERROR(VLOOKUP(J2264,data[],2,FALSE),"")</f>
        <v/>
      </c>
      <c r="L2264" s="2"/>
      <c r="M2264" s="2"/>
      <c r="N2264" s="2"/>
      <c r="O2264" s="2"/>
      <c r="P2264" s="8" t="str">
        <f t="shared" si="55"/>
        <v/>
      </c>
      <c r="Q2264" s="2"/>
      <c r="R2264" s="2"/>
      <c r="S2264" s="2"/>
      <c r="T2264" s="2"/>
    </row>
    <row r="2265" spans="7:20" x14ac:dyDescent="0.2">
      <c r="G2265" s="2"/>
      <c r="H2265" s="35"/>
      <c r="I2265" s="2"/>
      <c r="J2265" s="2"/>
      <c r="K2265" s="8" t="str">
        <f>IFERROR(VLOOKUP(J2265,data[],2,FALSE),"")</f>
        <v/>
      </c>
      <c r="L2265" s="2"/>
      <c r="M2265" s="2"/>
      <c r="N2265" s="2"/>
      <c r="O2265" s="2"/>
      <c r="P2265" s="8" t="str">
        <f t="shared" si="55"/>
        <v/>
      </c>
      <c r="Q2265" s="2"/>
      <c r="R2265" s="2"/>
      <c r="S2265" s="2"/>
      <c r="T2265" s="2"/>
    </row>
    <row r="2266" spans="7:20" x14ac:dyDescent="0.2">
      <c r="G2266" s="2"/>
      <c r="H2266" s="35"/>
      <c r="I2266" s="2"/>
      <c r="J2266" s="2"/>
      <c r="K2266" s="8" t="str">
        <f>IFERROR(VLOOKUP(J2266,data[],2,FALSE),"")</f>
        <v/>
      </c>
      <c r="L2266" s="2"/>
      <c r="M2266" s="2"/>
      <c r="N2266" s="2"/>
      <c r="O2266" s="2"/>
      <c r="P2266" s="8" t="str">
        <f t="shared" si="55"/>
        <v/>
      </c>
      <c r="Q2266" s="2"/>
      <c r="R2266" s="2"/>
      <c r="S2266" s="2"/>
      <c r="T2266" s="2"/>
    </row>
    <row r="2267" spans="7:20" x14ac:dyDescent="0.2">
      <c r="G2267" s="2"/>
      <c r="H2267" s="35"/>
      <c r="I2267" s="2"/>
      <c r="J2267" s="2"/>
      <c r="K2267" s="8" t="str">
        <f>IFERROR(VLOOKUP(J2267,data[],2,FALSE),"")</f>
        <v/>
      </c>
      <c r="L2267" s="2"/>
      <c r="M2267" s="2"/>
      <c r="N2267" s="2"/>
      <c r="O2267" s="2"/>
      <c r="P2267" s="8" t="str">
        <f t="shared" si="55"/>
        <v/>
      </c>
      <c r="Q2267" s="2"/>
      <c r="R2267" s="2"/>
      <c r="S2267" s="2"/>
      <c r="T2267" s="2"/>
    </row>
    <row r="2268" spans="7:20" x14ac:dyDescent="0.2">
      <c r="G2268" s="2"/>
      <c r="H2268" s="35"/>
      <c r="I2268" s="2"/>
      <c r="J2268" s="2"/>
      <c r="K2268" s="8" t="str">
        <f>IFERROR(VLOOKUP(J2268,data[],2,FALSE),"")</f>
        <v/>
      </c>
      <c r="L2268" s="2"/>
      <c r="M2268" s="2"/>
      <c r="N2268" s="2"/>
      <c r="O2268" s="2"/>
      <c r="P2268" s="8" t="str">
        <f t="shared" si="55"/>
        <v/>
      </c>
      <c r="Q2268" s="2"/>
      <c r="R2268" s="2"/>
      <c r="S2268" s="2"/>
      <c r="T2268" s="2"/>
    </row>
    <row r="2269" spans="7:20" x14ac:dyDescent="0.2">
      <c r="G2269" s="2"/>
      <c r="H2269" s="35"/>
      <c r="I2269" s="2"/>
      <c r="J2269" s="2"/>
      <c r="K2269" s="8" t="str">
        <f>IFERROR(VLOOKUP(J2269,data[],2,FALSE),"")</f>
        <v/>
      </c>
      <c r="L2269" s="2"/>
      <c r="M2269" s="2"/>
      <c r="N2269" s="2"/>
      <c r="O2269" s="2"/>
      <c r="P2269" s="8" t="str">
        <f t="shared" si="55"/>
        <v/>
      </c>
      <c r="Q2269" s="2"/>
      <c r="R2269" s="2"/>
      <c r="S2269" s="2"/>
      <c r="T2269" s="2"/>
    </row>
    <row r="2270" spans="7:20" x14ac:dyDescent="0.2">
      <c r="G2270" s="2"/>
      <c r="H2270" s="35"/>
      <c r="I2270" s="2"/>
      <c r="J2270" s="2"/>
      <c r="K2270" s="8" t="str">
        <f>IFERROR(VLOOKUP(J2270,data[],2,FALSE),"")</f>
        <v/>
      </c>
      <c r="L2270" s="2"/>
      <c r="M2270" s="2"/>
      <c r="N2270" s="2"/>
      <c r="O2270" s="2"/>
      <c r="P2270" s="8" t="str">
        <f t="shared" si="55"/>
        <v/>
      </c>
      <c r="Q2270" s="2"/>
      <c r="R2270" s="2"/>
      <c r="S2270" s="2"/>
      <c r="T2270" s="2"/>
    </row>
    <row r="2271" spans="7:20" x14ac:dyDescent="0.2">
      <c r="G2271" s="2"/>
      <c r="H2271" s="35"/>
      <c r="I2271" s="2"/>
      <c r="J2271" s="2"/>
      <c r="K2271" s="8" t="str">
        <f>IFERROR(VLOOKUP(J2271,data[],2,FALSE),"")</f>
        <v/>
      </c>
      <c r="L2271" s="2"/>
      <c r="M2271" s="2"/>
      <c r="N2271" s="2"/>
      <c r="O2271" s="2"/>
      <c r="P2271" s="8" t="str">
        <f t="shared" si="55"/>
        <v/>
      </c>
      <c r="Q2271" s="2"/>
      <c r="R2271" s="2"/>
      <c r="S2271" s="2"/>
      <c r="T2271" s="2"/>
    </row>
    <row r="2272" spans="7:20" x14ac:dyDescent="0.2">
      <c r="G2272" s="2"/>
      <c r="H2272" s="35"/>
      <c r="I2272" s="2"/>
      <c r="J2272" s="2"/>
      <c r="K2272" s="8" t="str">
        <f>IFERROR(VLOOKUP(J2272,data[],2,FALSE),"")</f>
        <v/>
      </c>
      <c r="L2272" s="2"/>
      <c r="M2272" s="2"/>
      <c r="N2272" s="2"/>
      <c r="O2272" s="2"/>
      <c r="P2272" s="8" t="str">
        <f t="shared" si="55"/>
        <v/>
      </c>
      <c r="Q2272" s="2"/>
      <c r="R2272" s="2"/>
      <c r="S2272" s="2"/>
      <c r="T2272" s="2"/>
    </row>
    <row r="2273" spans="7:20" x14ac:dyDescent="0.2">
      <c r="G2273" s="2"/>
      <c r="H2273" s="35"/>
      <c r="I2273" s="2"/>
      <c r="J2273" s="2"/>
      <c r="K2273" s="8" t="str">
        <f>IFERROR(VLOOKUP(J2273,data[],2,FALSE),"")</f>
        <v/>
      </c>
      <c r="L2273" s="2"/>
      <c r="M2273" s="2"/>
      <c r="N2273" s="2"/>
      <c r="O2273" s="2"/>
      <c r="P2273" s="8" t="str">
        <f t="shared" si="55"/>
        <v/>
      </c>
      <c r="Q2273" s="2"/>
      <c r="R2273" s="2"/>
      <c r="S2273" s="2"/>
      <c r="T2273" s="2"/>
    </row>
    <row r="2274" spans="7:20" x14ac:dyDescent="0.2">
      <c r="G2274" s="2"/>
      <c r="H2274" s="35"/>
      <c r="I2274" s="2"/>
      <c r="J2274" s="2"/>
      <c r="K2274" s="8" t="str">
        <f>IFERROR(VLOOKUP(J2274,data[],2,FALSE),"")</f>
        <v/>
      </c>
      <c r="L2274" s="2"/>
      <c r="M2274" s="2"/>
      <c r="N2274" s="2"/>
      <c r="O2274" s="2"/>
      <c r="P2274" s="8" t="str">
        <f t="shared" si="55"/>
        <v/>
      </c>
      <c r="Q2274" s="2"/>
      <c r="R2274" s="2"/>
      <c r="S2274" s="2"/>
      <c r="T2274" s="2"/>
    </row>
    <row r="2275" spans="7:20" x14ac:dyDescent="0.2">
      <c r="G2275" s="2"/>
      <c r="H2275" s="35"/>
      <c r="I2275" s="2"/>
      <c r="J2275" s="2"/>
      <c r="K2275" s="8" t="str">
        <f>IFERROR(VLOOKUP(J2275,data[],2,FALSE),"")</f>
        <v/>
      </c>
      <c r="L2275" s="2"/>
      <c r="M2275" s="2"/>
      <c r="N2275" s="2"/>
      <c r="O2275" s="2"/>
      <c r="P2275" s="8" t="str">
        <f t="shared" si="55"/>
        <v/>
      </c>
      <c r="Q2275" s="2"/>
      <c r="R2275" s="2"/>
      <c r="S2275" s="2"/>
      <c r="T2275" s="2"/>
    </row>
    <row r="2276" spans="7:20" x14ac:dyDescent="0.2">
      <c r="G2276" s="2"/>
      <c r="H2276" s="35"/>
      <c r="I2276" s="2"/>
      <c r="J2276" s="2"/>
      <c r="K2276" s="8" t="str">
        <f>IFERROR(VLOOKUP(J2276,data[],2,FALSE),"")</f>
        <v/>
      </c>
      <c r="L2276" s="2"/>
      <c r="M2276" s="2"/>
      <c r="N2276" s="2"/>
      <c r="O2276" s="2"/>
      <c r="P2276" s="8" t="str">
        <f t="shared" si="55"/>
        <v/>
      </c>
      <c r="Q2276" s="2"/>
      <c r="R2276" s="2"/>
      <c r="S2276" s="2"/>
      <c r="T2276" s="2"/>
    </row>
    <row r="2277" spans="7:20" x14ac:dyDescent="0.2">
      <c r="G2277" s="2"/>
      <c r="H2277" s="35"/>
      <c r="I2277" s="2"/>
      <c r="J2277" s="2"/>
      <c r="K2277" s="8" t="str">
        <f>IFERROR(VLOOKUP(J2277,data[],2,FALSE),"")</f>
        <v/>
      </c>
      <c r="L2277" s="2"/>
      <c r="M2277" s="2"/>
      <c r="N2277" s="2"/>
      <c r="O2277" s="2"/>
      <c r="P2277" s="8" t="str">
        <f t="shared" si="55"/>
        <v/>
      </c>
      <c r="Q2277" s="2"/>
      <c r="R2277" s="2"/>
      <c r="S2277" s="2"/>
      <c r="T2277" s="2"/>
    </row>
    <row r="2278" spans="7:20" x14ac:dyDescent="0.2">
      <c r="G2278" s="2"/>
      <c r="H2278" s="35"/>
      <c r="I2278" s="2"/>
      <c r="J2278" s="2"/>
      <c r="K2278" s="8" t="str">
        <f>IFERROR(VLOOKUP(J2278,data[],2,FALSE),"")</f>
        <v/>
      </c>
      <c r="L2278" s="2"/>
      <c r="M2278" s="2"/>
      <c r="N2278" s="2"/>
      <c r="O2278" s="2"/>
      <c r="P2278" s="8" t="str">
        <f t="shared" si="55"/>
        <v/>
      </c>
      <c r="Q2278" s="2"/>
      <c r="R2278" s="2"/>
      <c r="S2278" s="2"/>
      <c r="T2278" s="2"/>
    </row>
    <row r="2279" spans="7:20" x14ac:dyDescent="0.2">
      <c r="G2279" s="2"/>
      <c r="H2279" s="35"/>
      <c r="I2279" s="2"/>
      <c r="J2279" s="2"/>
      <c r="K2279" s="8" t="str">
        <f>IFERROR(VLOOKUP(J2279,data[],2,FALSE),"")</f>
        <v/>
      </c>
      <c r="L2279" s="2"/>
      <c r="M2279" s="2"/>
      <c r="N2279" s="2"/>
      <c r="O2279" s="2"/>
      <c r="P2279" s="8" t="str">
        <f t="shared" si="55"/>
        <v/>
      </c>
      <c r="Q2279" s="2"/>
      <c r="R2279" s="2"/>
      <c r="S2279" s="2"/>
      <c r="T2279" s="2"/>
    </row>
    <row r="2280" spans="7:20" x14ac:dyDescent="0.2">
      <c r="G2280" s="2"/>
      <c r="H2280" s="35"/>
      <c r="I2280" s="2"/>
      <c r="J2280" s="2"/>
      <c r="K2280" s="8" t="str">
        <f>IFERROR(VLOOKUP(J2280,data[],2,FALSE),"")</f>
        <v/>
      </c>
      <c r="L2280" s="2"/>
      <c r="M2280" s="2"/>
      <c r="N2280" s="2"/>
      <c r="O2280" s="2"/>
      <c r="P2280" s="8" t="str">
        <f t="shared" si="55"/>
        <v/>
      </c>
      <c r="Q2280" s="2"/>
      <c r="R2280" s="2"/>
      <c r="S2280" s="2"/>
      <c r="T2280" s="2"/>
    </row>
    <row r="2281" spans="7:20" x14ac:dyDescent="0.2">
      <c r="G2281" s="2"/>
      <c r="H2281" s="35"/>
      <c r="I2281" s="2"/>
      <c r="J2281" s="2"/>
      <c r="K2281" s="8" t="str">
        <f>IFERROR(VLOOKUP(J2281,data[],2,FALSE),"")</f>
        <v/>
      </c>
      <c r="L2281" s="2"/>
      <c r="M2281" s="2"/>
      <c r="N2281" s="2"/>
      <c r="O2281" s="2"/>
      <c r="P2281" s="8" t="str">
        <f t="shared" si="55"/>
        <v/>
      </c>
      <c r="Q2281" s="2"/>
      <c r="R2281" s="2"/>
      <c r="S2281" s="2"/>
      <c r="T2281" s="2"/>
    </row>
    <row r="2282" spans="7:20" x14ac:dyDescent="0.2">
      <c r="G2282" s="2"/>
      <c r="H2282" s="35"/>
      <c r="I2282" s="2"/>
      <c r="J2282" s="2"/>
      <c r="K2282" s="8" t="str">
        <f>IFERROR(VLOOKUP(J2282,data[],2,FALSE),"")</f>
        <v/>
      </c>
      <c r="L2282" s="2"/>
      <c r="M2282" s="2"/>
      <c r="N2282" s="2"/>
      <c r="O2282" s="2"/>
      <c r="P2282" s="8" t="str">
        <f t="shared" si="55"/>
        <v/>
      </c>
      <c r="Q2282" s="2"/>
      <c r="R2282" s="2"/>
      <c r="S2282" s="2"/>
      <c r="T2282" s="2"/>
    </row>
    <row r="2283" spans="7:20" x14ac:dyDescent="0.2">
      <c r="G2283" s="2"/>
      <c r="H2283" s="35"/>
      <c r="I2283" s="2"/>
      <c r="J2283" s="2"/>
      <c r="K2283" s="8" t="str">
        <f>IFERROR(VLOOKUP(J2283,data[],2,FALSE),"")</f>
        <v/>
      </c>
      <c r="L2283" s="2"/>
      <c r="M2283" s="2"/>
      <c r="N2283" s="2"/>
      <c r="O2283" s="2"/>
      <c r="P2283" s="8" t="str">
        <f t="shared" si="55"/>
        <v/>
      </c>
      <c r="Q2283" s="2"/>
      <c r="R2283" s="2"/>
      <c r="S2283" s="2"/>
      <c r="T2283" s="2"/>
    </row>
    <row r="2284" spans="7:20" x14ac:dyDescent="0.2">
      <c r="G2284" s="2"/>
      <c r="H2284" s="35"/>
      <c r="I2284" s="2"/>
      <c r="J2284" s="2"/>
      <c r="K2284" s="8" t="str">
        <f>IFERROR(VLOOKUP(J2284,data[],2,FALSE),"")</f>
        <v/>
      </c>
      <c r="L2284" s="2"/>
      <c r="M2284" s="2"/>
      <c r="N2284" s="2"/>
      <c r="O2284" s="2"/>
      <c r="P2284" s="8" t="str">
        <f t="shared" si="55"/>
        <v/>
      </c>
      <c r="Q2284" s="2"/>
      <c r="R2284" s="2"/>
      <c r="S2284" s="2"/>
      <c r="T2284" s="2"/>
    </row>
    <row r="2285" spans="7:20" x14ac:dyDescent="0.2">
      <c r="G2285" s="2"/>
      <c r="H2285" s="35"/>
      <c r="I2285" s="2"/>
      <c r="J2285" s="2"/>
      <c r="K2285" s="8" t="str">
        <f>IFERROR(VLOOKUP(J2285,data[],2,FALSE),"")</f>
        <v/>
      </c>
      <c r="L2285" s="2"/>
      <c r="M2285" s="2"/>
      <c r="N2285" s="2"/>
      <c r="O2285" s="2"/>
      <c r="P2285" s="8" t="str">
        <f t="shared" si="55"/>
        <v/>
      </c>
      <c r="Q2285" s="2"/>
      <c r="R2285" s="2"/>
      <c r="S2285" s="2"/>
      <c r="T2285" s="2"/>
    </row>
    <row r="2286" spans="7:20" x14ac:dyDescent="0.2">
      <c r="G2286" s="2"/>
      <c r="H2286" s="35"/>
      <c r="I2286" s="2"/>
      <c r="J2286" s="2"/>
      <c r="K2286" s="8" t="str">
        <f>IFERROR(VLOOKUP(J2286,data[],2,FALSE),"")</f>
        <v/>
      </c>
      <c r="L2286" s="2"/>
      <c r="M2286" s="2"/>
      <c r="N2286" s="2"/>
      <c r="O2286" s="2"/>
      <c r="P2286" s="8" t="str">
        <f t="shared" si="55"/>
        <v/>
      </c>
      <c r="Q2286" s="2"/>
      <c r="R2286" s="2"/>
      <c r="S2286" s="2"/>
      <c r="T2286" s="2"/>
    </row>
    <row r="2287" spans="7:20" x14ac:dyDescent="0.2">
      <c r="G2287" s="2"/>
      <c r="H2287" s="35"/>
      <c r="I2287" s="2"/>
      <c r="J2287" s="2"/>
      <c r="K2287" s="8" t="str">
        <f>IFERROR(VLOOKUP(J2287,data[],2,FALSE),"")</f>
        <v/>
      </c>
      <c r="L2287" s="2"/>
      <c r="M2287" s="2"/>
      <c r="N2287" s="2"/>
      <c r="O2287" s="2"/>
      <c r="P2287" s="8" t="str">
        <f t="shared" si="55"/>
        <v/>
      </c>
      <c r="Q2287" s="2"/>
      <c r="R2287" s="2"/>
      <c r="S2287" s="2"/>
      <c r="T2287" s="2"/>
    </row>
    <row r="2288" spans="7:20" x14ac:dyDescent="0.2">
      <c r="G2288" s="2"/>
      <c r="H2288" s="35"/>
      <c r="I2288" s="2"/>
      <c r="J2288" s="2"/>
      <c r="K2288" s="8" t="str">
        <f>IFERROR(VLOOKUP(J2288,data[],2,FALSE),"")</f>
        <v/>
      </c>
      <c r="L2288" s="2"/>
      <c r="M2288" s="2"/>
      <c r="N2288" s="2"/>
      <c r="O2288" s="2"/>
      <c r="P2288" s="8" t="str">
        <f t="shared" si="55"/>
        <v/>
      </c>
      <c r="Q2288" s="2"/>
      <c r="R2288" s="2"/>
      <c r="S2288" s="2"/>
      <c r="T2288" s="2"/>
    </row>
    <row r="2289" spans="7:20" x14ac:dyDescent="0.2">
      <c r="G2289" s="2"/>
      <c r="H2289" s="35"/>
      <c r="I2289" s="2"/>
      <c r="J2289" s="2"/>
      <c r="K2289" s="8" t="str">
        <f>IFERROR(VLOOKUP(J2289,data[],2,FALSE),"")</f>
        <v/>
      </c>
      <c r="L2289" s="2"/>
      <c r="M2289" s="2"/>
      <c r="N2289" s="2"/>
      <c r="O2289" s="2"/>
      <c r="P2289" s="8" t="str">
        <f t="shared" si="55"/>
        <v/>
      </c>
      <c r="Q2289" s="2"/>
      <c r="R2289" s="2"/>
      <c r="S2289" s="2"/>
      <c r="T2289" s="2"/>
    </row>
    <row r="2290" spans="7:20" x14ac:dyDescent="0.2">
      <c r="G2290" s="2"/>
      <c r="H2290" s="35"/>
      <c r="I2290" s="2"/>
      <c r="J2290" s="2"/>
      <c r="K2290" s="8" t="str">
        <f>IFERROR(VLOOKUP(J2290,data[],2,FALSE),"")</f>
        <v/>
      </c>
      <c r="L2290" s="2"/>
      <c r="M2290" s="2"/>
      <c r="N2290" s="2"/>
      <c r="O2290" s="2"/>
      <c r="P2290" s="8" t="str">
        <f t="shared" si="55"/>
        <v/>
      </c>
      <c r="Q2290" s="2"/>
      <c r="R2290" s="2"/>
      <c r="S2290" s="2"/>
      <c r="T2290" s="2"/>
    </row>
    <row r="2291" spans="7:20" x14ac:dyDescent="0.2">
      <c r="G2291" s="2"/>
      <c r="H2291" s="35"/>
      <c r="I2291" s="2"/>
      <c r="J2291" s="2"/>
      <c r="K2291" s="8" t="str">
        <f>IFERROR(VLOOKUP(J2291,data[],2,FALSE),"")</f>
        <v/>
      </c>
      <c r="L2291" s="2"/>
      <c r="M2291" s="2"/>
      <c r="N2291" s="2"/>
      <c r="O2291" s="2"/>
      <c r="P2291" s="8" t="str">
        <f t="shared" si="55"/>
        <v/>
      </c>
      <c r="Q2291" s="2"/>
      <c r="R2291" s="2"/>
      <c r="S2291" s="2"/>
      <c r="T2291" s="2"/>
    </row>
    <row r="2292" spans="7:20" x14ac:dyDescent="0.2">
      <c r="G2292" s="2"/>
      <c r="H2292" s="35"/>
      <c r="I2292" s="2"/>
      <c r="J2292" s="2"/>
      <c r="K2292" s="8" t="str">
        <f>IFERROR(VLOOKUP(J2292,data[],2,FALSE),"")</f>
        <v/>
      </c>
      <c r="L2292" s="2"/>
      <c r="M2292" s="2"/>
      <c r="N2292" s="2"/>
      <c r="O2292" s="2"/>
      <c r="P2292" s="8" t="str">
        <f t="shared" si="55"/>
        <v/>
      </c>
      <c r="Q2292" s="2"/>
      <c r="R2292" s="2"/>
      <c r="S2292" s="2"/>
      <c r="T2292" s="2"/>
    </row>
    <row r="2293" spans="7:20" x14ac:dyDescent="0.2">
      <c r="G2293" s="2"/>
      <c r="H2293" s="35"/>
      <c r="I2293" s="2"/>
      <c r="J2293" s="2"/>
      <c r="K2293" s="8" t="str">
        <f>IFERROR(VLOOKUP(J2293,data[],2,FALSE),"")</f>
        <v/>
      </c>
      <c r="L2293" s="2"/>
      <c r="M2293" s="2"/>
      <c r="N2293" s="2"/>
      <c r="O2293" s="2"/>
      <c r="P2293" s="8" t="str">
        <f t="shared" si="55"/>
        <v/>
      </c>
      <c r="Q2293" s="2"/>
      <c r="R2293" s="2"/>
      <c r="S2293" s="2"/>
      <c r="T2293" s="2"/>
    </row>
    <row r="2294" spans="7:20" x14ac:dyDescent="0.2">
      <c r="G2294" s="2"/>
      <c r="H2294" s="35"/>
      <c r="I2294" s="2"/>
      <c r="J2294" s="2"/>
      <c r="K2294" s="8" t="str">
        <f>IFERROR(VLOOKUP(J2294,data[],2,FALSE),"")</f>
        <v/>
      </c>
      <c r="L2294" s="2"/>
      <c r="M2294" s="2"/>
      <c r="N2294" s="2"/>
      <c r="O2294" s="2"/>
      <c r="P2294" s="8" t="str">
        <f t="shared" si="55"/>
        <v/>
      </c>
      <c r="Q2294" s="2"/>
      <c r="R2294" s="2"/>
      <c r="S2294" s="2"/>
      <c r="T2294" s="2"/>
    </row>
    <row r="2295" spans="7:20" x14ac:dyDescent="0.2">
      <c r="G2295" s="2"/>
      <c r="H2295" s="35"/>
      <c r="I2295" s="2"/>
      <c r="J2295" s="2"/>
      <c r="K2295" s="8" t="str">
        <f>IFERROR(VLOOKUP(J2295,data[],2,FALSE),"")</f>
        <v/>
      </c>
      <c r="L2295" s="2"/>
      <c r="M2295" s="2"/>
      <c r="N2295" s="2"/>
      <c r="O2295" s="2"/>
      <c r="P2295" s="8" t="str">
        <f t="shared" si="55"/>
        <v/>
      </c>
      <c r="Q2295" s="2"/>
      <c r="R2295" s="2"/>
      <c r="S2295" s="2"/>
      <c r="T2295" s="2"/>
    </row>
    <row r="2296" spans="7:20" x14ac:dyDescent="0.2">
      <c r="G2296" s="2"/>
      <c r="H2296" s="35"/>
      <c r="I2296" s="2"/>
      <c r="J2296" s="2"/>
      <c r="K2296" s="8" t="str">
        <f>IFERROR(VLOOKUP(J2296,data[],2,FALSE),"")</f>
        <v/>
      </c>
      <c r="L2296" s="2"/>
      <c r="M2296" s="2"/>
      <c r="N2296" s="2"/>
      <c r="O2296" s="2"/>
      <c r="P2296" s="8" t="str">
        <f t="shared" si="55"/>
        <v/>
      </c>
      <c r="Q2296" s="2"/>
      <c r="R2296" s="2"/>
      <c r="S2296" s="2"/>
      <c r="T2296" s="2"/>
    </row>
    <row r="2297" spans="7:20" x14ac:dyDescent="0.2">
      <c r="G2297" s="2"/>
      <c r="H2297" s="35"/>
      <c r="I2297" s="2"/>
      <c r="J2297" s="2"/>
      <c r="K2297" s="8" t="str">
        <f>IFERROR(VLOOKUP(J2297,data[],2,FALSE),"")</f>
        <v/>
      </c>
      <c r="L2297" s="2"/>
      <c r="M2297" s="2"/>
      <c r="N2297" s="2"/>
      <c r="O2297" s="2"/>
      <c r="P2297" s="8" t="str">
        <f t="shared" si="55"/>
        <v/>
      </c>
      <c r="Q2297" s="2"/>
      <c r="R2297" s="2"/>
      <c r="S2297" s="2"/>
      <c r="T2297" s="2"/>
    </row>
    <row r="2298" spans="7:20" x14ac:dyDescent="0.2">
      <c r="G2298" s="2"/>
      <c r="H2298" s="35"/>
      <c r="I2298" s="2"/>
      <c r="J2298" s="2"/>
      <c r="K2298" s="8" t="str">
        <f>IFERROR(VLOOKUP(J2298,data[],2,FALSE),"")</f>
        <v/>
      </c>
      <c r="L2298" s="2"/>
      <c r="M2298" s="2"/>
      <c r="N2298" s="2"/>
      <c r="O2298" s="2"/>
      <c r="P2298" s="8" t="str">
        <f t="shared" si="55"/>
        <v/>
      </c>
      <c r="Q2298" s="2"/>
      <c r="R2298" s="2"/>
      <c r="S2298" s="2"/>
      <c r="T2298" s="2"/>
    </row>
    <row r="2299" spans="7:20" x14ac:dyDescent="0.2">
      <c r="G2299" s="2"/>
      <c r="H2299" s="35"/>
      <c r="I2299" s="2"/>
      <c r="J2299" s="2"/>
      <c r="K2299" s="8" t="str">
        <f>IFERROR(VLOOKUP(J2299,data[],2,FALSE),"")</f>
        <v/>
      </c>
      <c r="L2299" s="2"/>
      <c r="M2299" s="2"/>
      <c r="N2299" s="2"/>
      <c r="O2299" s="2"/>
      <c r="P2299" s="8" t="str">
        <f t="shared" si="55"/>
        <v/>
      </c>
      <c r="Q2299" s="2"/>
      <c r="R2299" s="2"/>
      <c r="S2299" s="2"/>
      <c r="T2299" s="2"/>
    </row>
    <row r="2300" spans="7:20" x14ac:dyDescent="0.2">
      <c r="G2300" s="2"/>
      <c r="H2300" s="35"/>
      <c r="I2300" s="2"/>
      <c r="J2300" s="2"/>
      <c r="K2300" s="8" t="str">
        <f>IFERROR(VLOOKUP(J2300,data[],2,FALSE),"")</f>
        <v/>
      </c>
      <c r="L2300" s="2"/>
      <c r="M2300" s="2"/>
      <c r="N2300" s="2"/>
      <c r="O2300" s="2"/>
      <c r="P2300" s="8" t="str">
        <f t="shared" si="55"/>
        <v/>
      </c>
      <c r="Q2300" s="2"/>
      <c r="R2300" s="2"/>
      <c r="S2300" s="2"/>
      <c r="T2300" s="2"/>
    </row>
    <row r="2301" spans="7:20" x14ac:dyDescent="0.2">
      <c r="G2301" s="2"/>
      <c r="H2301" s="35"/>
      <c r="I2301" s="2"/>
      <c r="J2301" s="2"/>
      <c r="K2301" s="8" t="str">
        <f>IFERROR(VLOOKUP(J2301,data[],2,FALSE),"")</f>
        <v/>
      </c>
      <c r="L2301" s="2"/>
      <c r="M2301" s="2"/>
      <c r="N2301" s="2"/>
      <c r="O2301" s="2"/>
      <c r="P2301" s="8" t="str">
        <f t="shared" si="55"/>
        <v/>
      </c>
      <c r="Q2301" s="2"/>
      <c r="R2301" s="2"/>
      <c r="S2301" s="2"/>
      <c r="T2301" s="2"/>
    </row>
    <row r="2302" spans="7:20" x14ac:dyDescent="0.2">
      <c r="G2302" s="2"/>
      <c r="H2302" s="35"/>
      <c r="I2302" s="2"/>
      <c r="J2302" s="2"/>
      <c r="K2302" s="8" t="str">
        <f>IFERROR(VLOOKUP(J2302,data[],2,FALSE),"")</f>
        <v/>
      </c>
      <c r="L2302" s="2"/>
      <c r="M2302" s="2"/>
      <c r="N2302" s="2"/>
      <c r="O2302" s="2"/>
      <c r="P2302" s="8" t="str">
        <f t="shared" si="55"/>
        <v/>
      </c>
      <c r="Q2302" s="2"/>
      <c r="R2302" s="2"/>
      <c r="S2302" s="2"/>
      <c r="T2302" s="2"/>
    </row>
    <row r="2303" spans="7:20" x14ac:dyDescent="0.2">
      <c r="G2303" s="2"/>
      <c r="H2303" s="35"/>
      <c r="I2303" s="2"/>
      <c r="J2303" s="2"/>
      <c r="K2303" s="8" t="str">
        <f>IFERROR(VLOOKUP(J2303,data[],2,FALSE),"")</f>
        <v/>
      </c>
      <c r="L2303" s="2"/>
      <c r="M2303" s="2"/>
      <c r="N2303" s="2"/>
      <c r="O2303" s="2"/>
      <c r="P2303" s="8" t="str">
        <f t="shared" si="55"/>
        <v/>
      </c>
      <c r="Q2303" s="2"/>
      <c r="R2303" s="2"/>
      <c r="S2303" s="2"/>
      <c r="T2303" s="2"/>
    </row>
    <row r="2304" spans="7:20" x14ac:dyDescent="0.2">
      <c r="G2304" s="2"/>
      <c r="H2304" s="35"/>
      <c r="I2304" s="2"/>
      <c r="J2304" s="2"/>
      <c r="K2304" s="8" t="str">
        <f>IFERROR(VLOOKUP(J2304,data[],2,FALSE),"")</f>
        <v/>
      </c>
      <c r="L2304" s="2"/>
      <c r="M2304" s="2"/>
      <c r="N2304" s="2"/>
      <c r="O2304" s="2"/>
      <c r="P2304" s="8" t="str">
        <f t="shared" si="55"/>
        <v/>
      </c>
      <c r="Q2304" s="2"/>
      <c r="R2304" s="2"/>
      <c r="S2304" s="2"/>
      <c r="T2304" s="2"/>
    </row>
    <row r="2305" spans="7:20" x14ac:dyDescent="0.2">
      <c r="G2305" s="2"/>
      <c r="H2305" s="35"/>
      <c r="I2305" s="2"/>
      <c r="J2305" s="2"/>
      <c r="K2305" s="8" t="str">
        <f>IFERROR(VLOOKUP(J2305,data[],2,FALSE),"")</f>
        <v/>
      </c>
      <c r="L2305" s="2"/>
      <c r="M2305" s="2"/>
      <c r="N2305" s="2"/>
      <c r="O2305" s="2"/>
      <c r="P2305" s="8" t="str">
        <f t="shared" si="55"/>
        <v/>
      </c>
      <c r="Q2305" s="2"/>
      <c r="R2305" s="2"/>
      <c r="S2305" s="2"/>
      <c r="T2305" s="2"/>
    </row>
    <row r="2306" spans="7:20" x14ac:dyDescent="0.2">
      <c r="G2306" s="2"/>
      <c r="H2306" s="35"/>
      <c r="I2306" s="2"/>
      <c r="J2306" s="2"/>
      <c r="K2306" s="8" t="str">
        <f>IFERROR(VLOOKUP(J2306,data[],2,FALSE),"")</f>
        <v/>
      </c>
      <c r="L2306" s="2"/>
      <c r="M2306" s="2"/>
      <c r="N2306" s="2"/>
      <c r="O2306" s="2"/>
      <c r="P2306" s="8" t="str">
        <f t="shared" si="55"/>
        <v/>
      </c>
      <c r="Q2306" s="2"/>
      <c r="R2306" s="2"/>
      <c r="S2306" s="2"/>
      <c r="T2306" s="2"/>
    </row>
    <row r="2307" spans="7:20" x14ac:dyDescent="0.2">
      <c r="G2307" s="2"/>
      <c r="H2307" s="35"/>
      <c r="I2307" s="2"/>
      <c r="J2307" s="2"/>
      <c r="K2307" s="8" t="str">
        <f>IFERROR(VLOOKUP(J2307,data[],2,FALSE),"")</f>
        <v/>
      </c>
      <c r="L2307" s="2"/>
      <c r="M2307" s="2"/>
      <c r="N2307" s="2"/>
      <c r="O2307" s="2"/>
      <c r="P2307" s="8" t="str">
        <f t="shared" si="55"/>
        <v/>
      </c>
      <c r="Q2307" s="2"/>
      <c r="R2307" s="2"/>
      <c r="S2307" s="2"/>
      <c r="T2307" s="2"/>
    </row>
    <row r="2308" spans="7:20" x14ac:dyDescent="0.2">
      <c r="G2308" s="2"/>
      <c r="H2308" s="35"/>
      <c r="I2308" s="2"/>
      <c r="J2308" s="2"/>
      <c r="K2308" s="8" t="str">
        <f>IFERROR(VLOOKUP(J2308,data[],2,FALSE),"")</f>
        <v/>
      </c>
      <c r="L2308" s="2"/>
      <c r="M2308" s="2"/>
      <c r="N2308" s="2"/>
      <c r="O2308" s="2"/>
      <c r="P2308" s="8" t="str">
        <f t="shared" ref="P2308:P2371" si="56">IF(J2308="","",SUM(L2308:N2308)*(O2308)+(Q2308-R2308))</f>
        <v/>
      </c>
      <c r="Q2308" s="2"/>
      <c r="R2308" s="2"/>
      <c r="S2308" s="2"/>
      <c r="T2308" s="2"/>
    </row>
    <row r="2309" spans="7:20" x14ac:dyDescent="0.2">
      <c r="G2309" s="2"/>
      <c r="H2309" s="35"/>
      <c r="I2309" s="2"/>
      <c r="J2309" s="2"/>
      <c r="K2309" s="8" t="str">
        <f>IFERROR(VLOOKUP(J2309,data[],2,FALSE),"")</f>
        <v/>
      </c>
      <c r="L2309" s="2"/>
      <c r="M2309" s="2"/>
      <c r="N2309" s="2"/>
      <c r="O2309" s="2"/>
      <c r="P2309" s="8" t="str">
        <f t="shared" si="56"/>
        <v/>
      </c>
      <c r="Q2309" s="2"/>
      <c r="R2309" s="2"/>
      <c r="S2309" s="2"/>
      <c r="T2309" s="2"/>
    </row>
    <row r="2310" spans="7:20" x14ac:dyDescent="0.2">
      <c r="G2310" s="2"/>
      <c r="H2310" s="35"/>
      <c r="I2310" s="2"/>
      <c r="J2310" s="2"/>
      <c r="K2310" s="8" t="str">
        <f>IFERROR(VLOOKUP(J2310,data[],2,FALSE),"")</f>
        <v/>
      </c>
      <c r="L2310" s="2"/>
      <c r="M2310" s="2"/>
      <c r="N2310" s="2"/>
      <c r="O2310" s="2"/>
      <c r="P2310" s="8" t="str">
        <f t="shared" si="56"/>
        <v/>
      </c>
      <c r="Q2310" s="2"/>
      <c r="R2310" s="2"/>
      <c r="S2310" s="2"/>
      <c r="T2310" s="2"/>
    </row>
    <row r="2311" spans="7:20" x14ac:dyDescent="0.2">
      <c r="G2311" s="2"/>
      <c r="H2311" s="35"/>
      <c r="I2311" s="2"/>
      <c r="J2311" s="2"/>
      <c r="K2311" s="8" t="str">
        <f>IFERROR(VLOOKUP(J2311,data[],2,FALSE),"")</f>
        <v/>
      </c>
      <c r="L2311" s="2"/>
      <c r="M2311" s="2"/>
      <c r="N2311" s="2"/>
      <c r="O2311" s="2"/>
      <c r="P2311" s="8" t="str">
        <f t="shared" si="56"/>
        <v/>
      </c>
      <c r="Q2311" s="2"/>
      <c r="R2311" s="2"/>
      <c r="S2311" s="2"/>
      <c r="T2311" s="2"/>
    </row>
    <row r="2312" spans="7:20" x14ac:dyDescent="0.2">
      <c r="G2312" s="2"/>
      <c r="H2312" s="35"/>
      <c r="I2312" s="2"/>
      <c r="J2312" s="2"/>
      <c r="K2312" s="8" t="str">
        <f>IFERROR(VLOOKUP(J2312,data[],2,FALSE),"")</f>
        <v/>
      </c>
      <c r="L2312" s="2"/>
      <c r="M2312" s="2"/>
      <c r="N2312" s="2"/>
      <c r="O2312" s="2"/>
      <c r="P2312" s="8" t="str">
        <f t="shared" si="56"/>
        <v/>
      </c>
      <c r="Q2312" s="2"/>
      <c r="R2312" s="2"/>
      <c r="S2312" s="2"/>
      <c r="T2312" s="2"/>
    </row>
    <row r="2313" spans="7:20" x14ac:dyDescent="0.2">
      <c r="G2313" s="2"/>
      <c r="H2313" s="35"/>
      <c r="I2313" s="2"/>
      <c r="J2313" s="2"/>
      <c r="K2313" s="8" t="str">
        <f>IFERROR(VLOOKUP(J2313,data[],2,FALSE),"")</f>
        <v/>
      </c>
      <c r="L2313" s="2"/>
      <c r="M2313" s="2"/>
      <c r="N2313" s="2"/>
      <c r="O2313" s="2"/>
      <c r="P2313" s="8" t="str">
        <f t="shared" si="56"/>
        <v/>
      </c>
      <c r="Q2313" s="2"/>
      <c r="R2313" s="2"/>
      <c r="S2313" s="2"/>
      <c r="T2313" s="2"/>
    </row>
    <row r="2314" spans="7:20" x14ac:dyDescent="0.2">
      <c r="G2314" s="2"/>
      <c r="H2314" s="35"/>
      <c r="I2314" s="2"/>
      <c r="J2314" s="2"/>
      <c r="K2314" s="8" t="str">
        <f>IFERROR(VLOOKUP(J2314,data[],2,FALSE),"")</f>
        <v/>
      </c>
      <c r="L2314" s="2"/>
      <c r="M2314" s="2"/>
      <c r="N2314" s="2"/>
      <c r="O2314" s="2"/>
      <c r="P2314" s="8" t="str">
        <f t="shared" si="56"/>
        <v/>
      </c>
      <c r="Q2314" s="2"/>
      <c r="R2314" s="2"/>
      <c r="S2314" s="2"/>
      <c r="T2314" s="2"/>
    </row>
    <row r="2315" spans="7:20" x14ac:dyDescent="0.2">
      <c r="G2315" s="2"/>
      <c r="H2315" s="35"/>
      <c r="I2315" s="2"/>
      <c r="J2315" s="2"/>
      <c r="K2315" s="8" t="str">
        <f>IFERROR(VLOOKUP(J2315,data[],2,FALSE),"")</f>
        <v/>
      </c>
      <c r="L2315" s="2"/>
      <c r="M2315" s="2"/>
      <c r="N2315" s="2"/>
      <c r="O2315" s="2"/>
      <c r="P2315" s="8" t="str">
        <f t="shared" si="56"/>
        <v/>
      </c>
      <c r="Q2315" s="2"/>
      <c r="R2315" s="2"/>
      <c r="S2315" s="2"/>
      <c r="T2315" s="2"/>
    </row>
    <row r="2316" spans="7:20" x14ac:dyDescent="0.2">
      <c r="G2316" s="2"/>
      <c r="H2316" s="35"/>
      <c r="I2316" s="2"/>
      <c r="J2316" s="2"/>
      <c r="K2316" s="8" t="str">
        <f>IFERROR(VLOOKUP(J2316,data[],2,FALSE),"")</f>
        <v/>
      </c>
      <c r="L2316" s="2"/>
      <c r="M2316" s="2"/>
      <c r="N2316" s="2"/>
      <c r="O2316" s="2"/>
      <c r="P2316" s="8" t="str">
        <f t="shared" si="56"/>
        <v/>
      </c>
      <c r="Q2316" s="2"/>
      <c r="R2316" s="2"/>
      <c r="S2316" s="2"/>
      <c r="T2316" s="2"/>
    </row>
    <row r="2317" spans="7:20" x14ac:dyDescent="0.2">
      <c r="G2317" s="2"/>
      <c r="H2317" s="35"/>
      <c r="I2317" s="2"/>
      <c r="J2317" s="2"/>
      <c r="K2317" s="8" t="str">
        <f>IFERROR(VLOOKUP(J2317,data[],2,FALSE),"")</f>
        <v/>
      </c>
      <c r="L2317" s="2"/>
      <c r="M2317" s="2"/>
      <c r="N2317" s="2"/>
      <c r="O2317" s="2"/>
      <c r="P2317" s="8" t="str">
        <f t="shared" si="56"/>
        <v/>
      </c>
      <c r="Q2317" s="2"/>
      <c r="R2317" s="2"/>
      <c r="S2317" s="2"/>
      <c r="T2317" s="2"/>
    </row>
    <row r="2318" spans="7:20" x14ac:dyDescent="0.2">
      <c r="G2318" s="2"/>
      <c r="H2318" s="35"/>
      <c r="I2318" s="2"/>
      <c r="J2318" s="2"/>
      <c r="K2318" s="8" t="str">
        <f>IFERROR(VLOOKUP(J2318,data[],2,FALSE),"")</f>
        <v/>
      </c>
      <c r="L2318" s="2"/>
      <c r="M2318" s="2"/>
      <c r="N2318" s="2"/>
      <c r="O2318" s="2"/>
      <c r="P2318" s="8" t="str">
        <f t="shared" si="56"/>
        <v/>
      </c>
      <c r="Q2318" s="2"/>
      <c r="R2318" s="2"/>
      <c r="S2318" s="2"/>
      <c r="T2318" s="2"/>
    </row>
    <row r="2319" spans="7:20" x14ac:dyDescent="0.2">
      <c r="G2319" s="2"/>
      <c r="H2319" s="35"/>
      <c r="I2319" s="2"/>
      <c r="J2319" s="2"/>
      <c r="K2319" s="8" t="str">
        <f>IFERROR(VLOOKUP(J2319,data[],2,FALSE),"")</f>
        <v/>
      </c>
      <c r="L2319" s="2"/>
      <c r="M2319" s="2"/>
      <c r="N2319" s="2"/>
      <c r="O2319" s="2"/>
      <c r="P2319" s="8" t="str">
        <f t="shared" si="56"/>
        <v/>
      </c>
      <c r="Q2319" s="2"/>
      <c r="R2319" s="2"/>
      <c r="S2319" s="2"/>
      <c r="T2319" s="2"/>
    </row>
    <row r="2320" spans="7:20" x14ac:dyDescent="0.2">
      <c r="G2320" s="2"/>
      <c r="H2320" s="35"/>
      <c r="I2320" s="2"/>
      <c r="J2320" s="2"/>
      <c r="K2320" s="8" t="str">
        <f>IFERROR(VLOOKUP(J2320,data[],2,FALSE),"")</f>
        <v/>
      </c>
      <c r="L2320" s="2"/>
      <c r="M2320" s="2"/>
      <c r="N2320" s="2"/>
      <c r="O2320" s="2"/>
      <c r="P2320" s="8" t="str">
        <f t="shared" si="56"/>
        <v/>
      </c>
      <c r="Q2320" s="2"/>
      <c r="R2320" s="2"/>
      <c r="S2320" s="2"/>
      <c r="T2320" s="2"/>
    </row>
    <row r="2321" spans="7:20" x14ac:dyDescent="0.2">
      <c r="G2321" s="2"/>
      <c r="H2321" s="35"/>
      <c r="I2321" s="2"/>
      <c r="J2321" s="2"/>
      <c r="K2321" s="8" t="str">
        <f>IFERROR(VLOOKUP(J2321,data[],2,FALSE),"")</f>
        <v/>
      </c>
      <c r="L2321" s="2"/>
      <c r="M2321" s="2"/>
      <c r="N2321" s="2"/>
      <c r="O2321" s="2"/>
      <c r="P2321" s="8" t="str">
        <f t="shared" si="56"/>
        <v/>
      </c>
      <c r="Q2321" s="2"/>
      <c r="R2321" s="2"/>
      <c r="S2321" s="2"/>
      <c r="T2321" s="2"/>
    </row>
    <row r="2322" spans="7:20" x14ac:dyDescent="0.2">
      <c r="G2322" s="2"/>
      <c r="H2322" s="35"/>
      <c r="I2322" s="2"/>
      <c r="J2322" s="2"/>
      <c r="K2322" s="8" t="str">
        <f>IFERROR(VLOOKUP(J2322,data[],2,FALSE),"")</f>
        <v/>
      </c>
      <c r="L2322" s="2"/>
      <c r="M2322" s="2"/>
      <c r="N2322" s="2"/>
      <c r="O2322" s="2"/>
      <c r="P2322" s="8" t="str">
        <f t="shared" si="56"/>
        <v/>
      </c>
      <c r="Q2322" s="2"/>
      <c r="R2322" s="2"/>
      <c r="S2322" s="2"/>
      <c r="T2322" s="2"/>
    </row>
    <row r="2323" spans="7:20" x14ac:dyDescent="0.2">
      <c r="G2323" s="2"/>
      <c r="H2323" s="35"/>
      <c r="I2323" s="2"/>
      <c r="J2323" s="2"/>
      <c r="K2323" s="8" t="str">
        <f>IFERROR(VLOOKUP(J2323,data[],2,FALSE),"")</f>
        <v/>
      </c>
      <c r="L2323" s="2"/>
      <c r="M2323" s="2"/>
      <c r="N2323" s="2"/>
      <c r="O2323" s="2"/>
      <c r="P2323" s="8" t="str">
        <f t="shared" si="56"/>
        <v/>
      </c>
      <c r="Q2323" s="2"/>
      <c r="R2323" s="2"/>
      <c r="S2323" s="2"/>
      <c r="T2323" s="2"/>
    </row>
    <row r="2324" spans="7:20" x14ac:dyDescent="0.2">
      <c r="G2324" s="2"/>
      <c r="H2324" s="35"/>
      <c r="I2324" s="2"/>
      <c r="J2324" s="2"/>
      <c r="K2324" s="8" t="str">
        <f>IFERROR(VLOOKUP(J2324,data[],2,FALSE),"")</f>
        <v/>
      </c>
      <c r="L2324" s="2"/>
      <c r="M2324" s="2"/>
      <c r="N2324" s="2"/>
      <c r="O2324" s="2"/>
      <c r="P2324" s="8" t="str">
        <f t="shared" si="56"/>
        <v/>
      </c>
      <c r="Q2324" s="2"/>
      <c r="R2324" s="2"/>
      <c r="S2324" s="2"/>
      <c r="T2324" s="2"/>
    </row>
    <row r="2325" spans="7:20" x14ac:dyDescent="0.2">
      <c r="G2325" s="2"/>
      <c r="H2325" s="35"/>
      <c r="I2325" s="2"/>
      <c r="J2325" s="2"/>
      <c r="K2325" s="8" t="str">
        <f>IFERROR(VLOOKUP(J2325,data[],2,FALSE),"")</f>
        <v/>
      </c>
      <c r="L2325" s="2"/>
      <c r="M2325" s="2"/>
      <c r="N2325" s="2"/>
      <c r="O2325" s="2"/>
      <c r="P2325" s="8" t="str">
        <f t="shared" si="56"/>
        <v/>
      </c>
      <c r="Q2325" s="2"/>
      <c r="R2325" s="2"/>
      <c r="S2325" s="2"/>
      <c r="T2325" s="2"/>
    </row>
    <row r="2326" spans="7:20" x14ac:dyDescent="0.2">
      <c r="G2326" s="2"/>
      <c r="H2326" s="35"/>
      <c r="I2326" s="2"/>
      <c r="J2326" s="2"/>
      <c r="K2326" s="8" t="str">
        <f>IFERROR(VLOOKUP(J2326,data[],2,FALSE),"")</f>
        <v/>
      </c>
      <c r="L2326" s="2"/>
      <c r="M2326" s="2"/>
      <c r="N2326" s="2"/>
      <c r="O2326" s="2"/>
      <c r="P2326" s="8" t="str">
        <f t="shared" si="56"/>
        <v/>
      </c>
      <c r="Q2326" s="2"/>
      <c r="R2326" s="2"/>
      <c r="S2326" s="2"/>
      <c r="T2326" s="2"/>
    </row>
    <row r="2327" spans="7:20" x14ac:dyDescent="0.2">
      <c r="G2327" s="2"/>
      <c r="H2327" s="35"/>
      <c r="I2327" s="2"/>
      <c r="J2327" s="2"/>
      <c r="K2327" s="8" t="str">
        <f>IFERROR(VLOOKUP(J2327,data[],2,FALSE),"")</f>
        <v/>
      </c>
      <c r="L2327" s="2"/>
      <c r="M2327" s="2"/>
      <c r="N2327" s="2"/>
      <c r="O2327" s="2"/>
      <c r="P2327" s="8" t="str">
        <f t="shared" si="56"/>
        <v/>
      </c>
      <c r="Q2327" s="2"/>
      <c r="R2327" s="2"/>
      <c r="S2327" s="2"/>
      <c r="T2327" s="2"/>
    </row>
    <row r="2328" spans="7:20" x14ac:dyDescent="0.2">
      <c r="G2328" s="2"/>
      <c r="H2328" s="35"/>
      <c r="I2328" s="2"/>
      <c r="J2328" s="2"/>
      <c r="K2328" s="8" t="str">
        <f>IFERROR(VLOOKUP(J2328,data[],2,FALSE),"")</f>
        <v/>
      </c>
      <c r="L2328" s="2"/>
      <c r="M2328" s="2"/>
      <c r="N2328" s="2"/>
      <c r="O2328" s="2"/>
      <c r="P2328" s="8" t="str">
        <f t="shared" si="56"/>
        <v/>
      </c>
      <c r="Q2328" s="2"/>
      <c r="R2328" s="2"/>
      <c r="S2328" s="2"/>
      <c r="T2328" s="2"/>
    </row>
    <row r="2329" spans="7:20" x14ac:dyDescent="0.2">
      <c r="G2329" s="2"/>
      <c r="H2329" s="35"/>
      <c r="I2329" s="2"/>
      <c r="J2329" s="2"/>
      <c r="K2329" s="8" t="str">
        <f>IFERROR(VLOOKUP(J2329,data[],2,FALSE),"")</f>
        <v/>
      </c>
      <c r="L2329" s="2"/>
      <c r="M2329" s="2"/>
      <c r="N2329" s="2"/>
      <c r="O2329" s="2"/>
      <c r="P2329" s="8" t="str">
        <f t="shared" si="56"/>
        <v/>
      </c>
      <c r="Q2329" s="2"/>
      <c r="R2329" s="2"/>
      <c r="S2329" s="2"/>
      <c r="T2329" s="2"/>
    </row>
    <row r="2330" spans="7:20" x14ac:dyDescent="0.2">
      <c r="G2330" s="2"/>
      <c r="H2330" s="35"/>
      <c r="I2330" s="2"/>
      <c r="J2330" s="2"/>
      <c r="K2330" s="8" t="str">
        <f>IFERROR(VLOOKUP(J2330,data[],2,FALSE),"")</f>
        <v/>
      </c>
      <c r="L2330" s="2"/>
      <c r="M2330" s="2"/>
      <c r="N2330" s="2"/>
      <c r="O2330" s="2"/>
      <c r="P2330" s="8" t="str">
        <f t="shared" si="56"/>
        <v/>
      </c>
      <c r="Q2330" s="2"/>
      <c r="R2330" s="2"/>
      <c r="S2330" s="2"/>
      <c r="T2330" s="2"/>
    </row>
    <row r="2331" spans="7:20" x14ac:dyDescent="0.2">
      <c r="G2331" s="2"/>
      <c r="H2331" s="35"/>
      <c r="I2331" s="2"/>
      <c r="J2331" s="2"/>
      <c r="K2331" s="8" t="str">
        <f>IFERROR(VLOOKUP(J2331,data[],2,FALSE),"")</f>
        <v/>
      </c>
      <c r="L2331" s="2"/>
      <c r="M2331" s="2"/>
      <c r="N2331" s="2"/>
      <c r="O2331" s="2"/>
      <c r="P2331" s="8" t="str">
        <f t="shared" si="56"/>
        <v/>
      </c>
      <c r="Q2331" s="2"/>
      <c r="R2331" s="2"/>
      <c r="S2331" s="2"/>
      <c r="T2331" s="2"/>
    </row>
    <row r="2332" spans="7:20" x14ac:dyDescent="0.2">
      <c r="G2332" s="2"/>
      <c r="H2332" s="35"/>
      <c r="I2332" s="2"/>
      <c r="J2332" s="2"/>
      <c r="K2332" s="8" t="str">
        <f>IFERROR(VLOOKUP(J2332,data[],2,FALSE),"")</f>
        <v/>
      </c>
      <c r="L2332" s="2"/>
      <c r="M2332" s="2"/>
      <c r="N2332" s="2"/>
      <c r="O2332" s="2"/>
      <c r="P2332" s="8" t="str">
        <f t="shared" si="56"/>
        <v/>
      </c>
      <c r="Q2332" s="2"/>
      <c r="R2332" s="2"/>
      <c r="S2332" s="2"/>
      <c r="T2332" s="2"/>
    </row>
    <row r="2333" spans="7:20" x14ac:dyDescent="0.2">
      <c r="G2333" s="2"/>
      <c r="H2333" s="35"/>
      <c r="I2333" s="2"/>
      <c r="J2333" s="2"/>
      <c r="K2333" s="8" t="str">
        <f>IFERROR(VLOOKUP(J2333,data[],2,FALSE),"")</f>
        <v/>
      </c>
      <c r="L2333" s="2"/>
      <c r="M2333" s="2"/>
      <c r="N2333" s="2"/>
      <c r="O2333" s="2"/>
      <c r="P2333" s="8" t="str">
        <f t="shared" si="56"/>
        <v/>
      </c>
      <c r="Q2333" s="2"/>
      <c r="R2333" s="2"/>
      <c r="S2333" s="2"/>
      <c r="T2333" s="2"/>
    </row>
    <row r="2334" spans="7:20" x14ac:dyDescent="0.2">
      <c r="G2334" s="2"/>
      <c r="H2334" s="35"/>
      <c r="I2334" s="2"/>
      <c r="J2334" s="2"/>
      <c r="K2334" s="8" t="str">
        <f>IFERROR(VLOOKUP(J2334,data[],2,FALSE),"")</f>
        <v/>
      </c>
      <c r="L2334" s="2"/>
      <c r="M2334" s="2"/>
      <c r="N2334" s="2"/>
      <c r="O2334" s="2"/>
      <c r="P2334" s="8" t="str">
        <f t="shared" si="56"/>
        <v/>
      </c>
      <c r="Q2334" s="2"/>
      <c r="R2334" s="2"/>
      <c r="S2334" s="2"/>
      <c r="T2334" s="2"/>
    </row>
    <row r="2335" spans="7:20" x14ac:dyDescent="0.2">
      <c r="G2335" s="2"/>
      <c r="H2335" s="35"/>
      <c r="I2335" s="2"/>
      <c r="J2335" s="2"/>
      <c r="K2335" s="8" t="str">
        <f>IFERROR(VLOOKUP(J2335,data[],2,FALSE),"")</f>
        <v/>
      </c>
      <c r="L2335" s="2"/>
      <c r="M2335" s="2"/>
      <c r="N2335" s="2"/>
      <c r="O2335" s="2"/>
      <c r="P2335" s="8" t="str">
        <f t="shared" si="56"/>
        <v/>
      </c>
      <c r="Q2335" s="2"/>
      <c r="R2335" s="2"/>
      <c r="S2335" s="2"/>
      <c r="T2335" s="2"/>
    </row>
    <row r="2336" spans="7:20" x14ac:dyDescent="0.2">
      <c r="G2336" s="2"/>
      <c r="H2336" s="35"/>
      <c r="I2336" s="2"/>
      <c r="J2336" s="2"/>
      <c r="K2336" s="8" t="str">
        <f>IFERROR(VLOOKUP(J2336,data[],2,FALSE),"")</f>
        <v/>
      </c>
      <c r="L2336" s="2"/>
      <c r="M2336" s="2"/>
      <c r="N2336" s="2"/>
      <c r="O2336" s="2"/>
      <c r="P2336" s="8" t="str">
        <f t="shared" si="56"/>
        <v/>
      </c>
      <c r="Q2336" s="2"/>
      <c r="R2336" s="2"/>
      <c r="S2336" s="2"/>
      <c r="T2336" s="2"/>
    </row>
    <row r="2337" spans="7:20" x14ac:dyDescent="0.2">
      <c r="G2337" s="2"/>
      <c r="H2337" s="35"/>
      <c r="I2337" s="2"/>
      <c r="J2337" s="2"/>
      <c r="K2337" s="8" t="str">
        <f>IFERROR(VLOOKUP(J2337,data[],2,FALSE),"")</f>
        <v/>
      </c>
      <c r="L2337" s="2"/>
      <c r="M2337" s="2"/>
      <c r="N2337" s="2"/>
      <c r="O2337" s="2"/>
      <c r="P2337" s="8" t="str">
        <f t="shared" si="56"/>
        <v/>
      </c>
      <c r="Q2337" s="2"/>
      <c r="R2337" s="2"/>
      <c r="S2337" s="2"/>
      <c r="T2337" s="2"/>
    </row>
    <row r="2338" spans="7:20" x14ac:dyDescent="0.2">
      <c r="G2338" s="2"/>
      <c r="H2338" s="35"/>
      <c r="I2338" s="2"/>
      <c r="J2338" s="2"/>
      <c r="K2338" s="8" t="str">
        <f>IFERROR(VLOOKUP(J2338,data[],2,FALSE),"")</f>
        <v/>
      </c>
      <c r="L2338" s="2"/>
      <c r="M2338" s="2"/>
      <c r="N2338" s="2"/>
      <c r="O2338" s="2"/>
      <c r="P2338" s="8" t="str">
        <f t="shared" si="56"/>
        <v/>
      </c>
      <c r="Q2338" s="2"/>
      <c r="R2338" s="2"/>
      <c r="S2338" s="2"/>
      <c r="T2338" s="2"/>
    </row>
    <row r="2339" spans="7:20" x14ac:dyDescent="0.2">
      <c r="G2339" s="2"/>
      <c r="H2339" s="35"/>
      <c r="I2339" s="2"/>
      <c r="J2339" s="2"/>
      <c r="K2339" s="8" t="str">
        <f>IFERROR(VLOOKUP(J2339,data[],2,FALSE),"")</f>
        <v/>
      </c>
      <c r="L2339" s="2"/>
      <c r="M2339" s="2"/>
      <c r="N2339" s="2"/>
      <c r="O2339" s="2"/>
      <c r="P2339" s="8" t="str">
        <f t="shared" si="56"/>
        <v/>
      </c>
      <c r="Q2339" s="2"/>
      <c r="R2339" s="2"/>
      <c r="S2339" s="2"/>
      <c r="T2339" s="2"/>
    </row>
    <row r="2340" spans="7:20" x14ac:dyDescent="0.2">
      <c r="G2340" s="2"/>
      <c r="H2340" s="35"/>
      <c r="I2340" s="2"/>
      <c r="J2340" s="2"/>
      <c r="K2340" s="8" t="str">
        <f>IFERROR(VLOOKUP(J2340,data[],2,FALSE),"")</f>
        <v/>
      </c>
      <c r="L2340" s="2"/>
      <c r="M2340" s="2"/>
      <c r="N2340" s="2"/>
      <c r="O2340" s="2"/>
      <c r="P2340" s="8" t="str">
        <f t="shared" si="56"/>
        <v/>
      </c>
      <c r="Q2340" s="2"/>
      <c r="R2340" s="2"/>
      <c r="S2340" s="2"/>
      <c r="T2340" s="2"/>
    </row>
    <row r="2341" spans="7:20" x14ac:dyDescent="0.2">
      <c r="G2341" s="2"/>
      <c r="H2341" s="35"/>
      <c r="I2341" s="2"/>
      <c r="J2341" s="2"/>
      <c r="K2341" s="8" t="str">
        <f>IFERROR(VLOOKUP(J2341,data[],2,FALSE),"")</f>
        <v/>
      </c>
      <c r="L2341" s="2"/>
      <c r="M2341" s="2"/>
      <c r="N2341" s="2"/>
      <c r="O2341" s="2"/>
      <c r="P2341" s="8" t="str">
        <f t="shared" si="56"/>
        <v/>
      </c>
      <c r="Q2341" s="2"/>
      <c r="R2341" s="2"/>
      <c r="S2341" s="2"/>
      <c r="T2341" s="2"/>
    </row>
    <row r="2342" spans="7:20" x14ac:dyDescent="0.2">
      <c r="G2342" s="2"/>
      <c r="H2342" s="35"/>
      <c r="I2342" s="2"/>
      <c r="J2342" s="2"/>
      <c r="K2342" s="8" t="str">
        <f>IFERROR(VLOOKUP(J2342,data[],2,FALSE),"")</f>
        <v/>
      </c>
      <c r="L2342" s="2"/>
      <c r="M2342" s="2"/>
      <c r="N2342" s="2"/>
      <c r="O2342" s="2"/>
      <c r="P2342" s="8" t="str">
        <f t="shared" si="56"/>
        <v/>
      </c>
      <c r="Q2342" s="2"/>
      <c r="R2342" s="2"/>
      <c r="S2342" s="2"/>
      <c r="T2342" s="2"/>
    </row>
    <row r="2343" spans="7:20" x14ac:dyDescent="0.2">
      <c r="G2343" s="2"/>
      <c r="H2343" s="35"/>
      <c r="I2343" s="2"/>
      <c r="J2343" s="2"/>
      <c r="K2343" s="8" t="str">
        <f>IFERROR(VLOOKUP(J2343,data[],2,FALSE),"")</f>
        <v/>
      </c>
      <c r="L2343" s="2"/>
      <c r="M2343" s="2"/>
      <c r="N2343" s="2"/>
      <c r="O2343" s="2"/>
      <c r="P2343" s="8" t="str">
        <f t="shared" si="56"/>
        <v/>
      </c>
      <c r="Q2343" s="2"/>
      <c r="R2343" s="2"/>
      <c r="S2343" s="2"/>
      <c r="T2343" s="2"/>
    </row>
    <row r="2344" spans="7:20" x14ac:dyDescent="0.2">
      <c r="G2344" s="2"/>
      <c r="H2344" s="35"/>
      <c r="I2344" s="2"/>
      <c r="J2344" s="2"/>
      <c r="K2344" s="8" t="str">
        <f>IFERROR(VLOOKUP(J2344,data[],2,FALSE),"")</f>
        <v/>
      </c>
      <c r="L2344" s="2"/>
      <c r="M2344" s="2"/>
      <c r="N2344" s="2"/>
      <c r="O2344" s="2"/>
      <c r="P2344" s="8" t="str">
        <f t="shared" si="56"/>
        <v/>
      </c>
      <c r="Q2344" s="2"/>
      <c r="R2344" s="2"/>
      <c r="S2344" s="2"/>
      <c r="T2344" s="2"/>
    </row>
    <row r="2345" spans="7:20" x14ac:dyDescent="0.2">
      <c r="G2345" s="2"/>
      <c r="H2345" s="35"/>
      <c r="I2345" s="2"/>
      <c r="J2345" s="2"/>
      <c r="K2345" s="8" t="str">
        <f>IFERROR(VLOOKUP(J2345,data[],2,FALSE),"")</f>
        <v/>
      </c>
      <c r="L2345" s="2"/>
      <c r="M2345" s="2"/>
      <c r="N2345" s="2"/>
      <c r="O2345" s="2"/>
      <c r="P2345" s="8" t="str">
        <f t="shared" si="56"/>
        <v/>
      </c>
      <c r="Q2345" s="2"/>
      <c r="R2345" s="2"/>
      <c r="S2345" s="2"/>
      <c r="T2345" s="2"/>
    </row>
    <row r="2346" spans="7:20" x14ac:dyDescent="0.2">
      <c r="G2346" s="2"/>
      <c r="H2346" s="35"/>
      <c r="I2346" s="2"/>
      <c r="J2346" s="2"/>
      <c r="K2346" s="8" t="str">
        <f>IFERROR(VLOOKUP(J2346,data[],2,FALSE),"")</f>
        <v/>
      </c>
      <c r="L2346" s="2"/>
      <c r="M2346" s="2"/>
      <c r="N2346" s="2"/>
      <c r="O2346" s="2"/>
      <c r="P2346" s="8" t="str">
        <f t="shared" si="56"/>
        <v/>
      </c>
      <c r="Q2346" s="2"/>
      <c r="R2346" s="2"/>
      <c r="S2346" s="2"/>
      <c r="T2346" s="2"/>
    </row>
    <row r="2347" spans="7:20" x14ac:dyDescent="0.2">
      <c r="G2347" s="2"/>
      <c r="H2347" s="35"/>
      <c r="I2347" s="2"/>
      <c r="J2347" s="2"/>
      <c r="K2347" s="8" t="str">
        <f>IFERROR(VLOOKUP(J2347,data[],2,FALSE),"")</f>
        <v/>
      </c>
      <c r="L2347" s="2"/>
      <c r="M2347" s="2"/>
      <c r="N2347" s="2"/>
      <c r="O2347" s="2"/>
      <c r="P2347" s="8" t="str">
        <f t="shared" si="56"/>
        <v/>
      </c>
      <c r="Q2347" s="2"/>
      <c r="R2347" s="2"/>
      <c r="S2347" s="2"/>
      <c r="T2347" s="2"/>
    </row>
    <row r="2348" spans="7:20" x14ac:dyDescent="0.2">
      <c r="G2348" s="2"/>
      <c r="H2348" s="35"/>
      <c r="I2348" s="2"/>
      <c r="J2348" s="2"/>
      <c r="K2348" s="8" t="str">
        <f>IFERROR(VLOOKUP(J2348,data[],2,FALSE),"")</f>
        <v/>
      </c>
      <c r="L2348" s="2"/>
      <c r="M2348" s="2"/>
      <c r="N2348" s="2"/>
      <c r="O2348" s="2"/>
      <c r="P2348" s="8" t="str">
        <f t="shared" si="56"/>
        <v/>
      </c>
      <c r="Q2348" s="2"/>
      <c r="R2348" s="2"/>
      <c r="S2348" s="2"/>
      <c r="T2348" s="2"/>
    </row>
    <row r="2349" spans="7:20" x14ac:dyDescent="0.2">
      <c r="G2349" s="2"/>
      <c r="H2349" s="35"/>
      <c r="I2349" s="2"/>
      <c r="J2349" s="2"/>
      <c r="K2349" s="8" t="str">
        <f>IFERROR(VLOOKUP(J2349,data[],2,FALSE),"")</f>
        <v/>
      </c>
      <c r="L2349" s="2"/>
      <c r="M2349" s="2"/>
      <c r="N2349" s="2"/>
      <c r="O2349" s="2"/>
      <c r="P2349" s="8" t="str">
        <f t="shared" si="56"/>
        <v/>
      </c>
      <c r="Q2349" s="2"/>
      <c r="R2349" s="2"/>
      <c r="S2349" s="2"/>
      <c r="T2349" s="2"/>
    </row>
    <row r="2350" spans="7:20" x14ac:dyDescent="0.2">
      <c r="G2350" s="2"/>
      <c r="H2350" s="35"/>
      <c r="I2350" s="2"/>
      <c r="J2350" s="2"/>
      <c r="K2350" s="8" t="str">
        <f>IFERROR(VLOOKUP(J2350,data[],2,FALSE),"")</f>
        <v/>
      </c>
      <c r="L2350" s="2"/>
      <c r="M2350" s="2"/>
      <c r="N2350" s="2"/>
      <c r="O2350" s="2"/>
      <c r="P2350" s="8" t="str">
        <f t="shared" si="56"/>
        <v/>
      </c>
      <c r="Q2350" s="2"/>
      <c r="R2350" s="2"/>
      <c r="S2350" s="2"/>
      <c r="T2350" s="2"/>
    </row>
    <row r="2351" spans="7:20" x14ac:dyDescent="0.2">
      <c r="G2351" s="2"/>
      <c r="H2351" s="35"/>
      <c r="I2351" s="2"/>
      <c r="J2351" s="2"/>
      <c r="K2351" s="8" t="str">
        <f>IFERROR(VLOOKUP(J2351,data[],2,FALSE),"")</f>
        <v/>
      </c>
      <c r="L2351" s="2"/>
      <c r="M2351" s="2"/>
      <c r="N2351" s="2"/>
      <c r="O2351" s="2"/>
      <c r="P2351" s="8" t="str">
        <f t="shared" si="56"/>
        <v/>
      </c>
      <c r="Q2351" s="2"/>
      <c r="R2351" s="2"/>
      <c r="S2351" s="2"/>
      <c r="T2351" s="2"/>
    </row>
    <row r="2352" spans="7:20" x14ac:dyDescent="0.2">
      <c r="G2352" s="2"/>
      <c r="H2352" s="35"/>
      <c r="I2352" s="2"/>
      <c r="J2352" s="2"/>
      <c r="K2352" s="8" t="str">
        <f>IFERROR(VLOOKUP(J2352,data[],2,FALSE),"")</f>
        <v/>
      </c>
      <c r="L2352" s="2"/>
      <c r="M2352" s="2"/>
      <c r="N2352" s="2"/>
      <c r="O2352" s="2"/>
      <c r="P2352" s="8" t="str">
        <f t="shared" si="56"/>
        <v/>
      </c>
      <c r="Q2352" s="2"/>
      <c r="R2352" s="2"/>
      <c r="S2352" s="2"/>
      <c r="T2352" s="2"/>
    </row>
    <row r="2353" spans="7:20" x14ac:dyDescent="0.2">
      <c r="G2353" s="2"/>
      <c r="H2353" s="35"/>
      <c r="I2353" s="2"/>
      <c r="J2353" s="2"/>
      <c r="K2353" s="8" t="str">
        <f>IFERROR(VLOOKUP(J2353,data[],2,FALSE),"")</f>
        <v/>
      </c>
      <c r="L2353" s="2"/>
      <c r="M2353" s="2"/>
      <c r="N2353" s="2"/>
      <c r="O2353" s="2"/>
      <c r="P2353" s="8" t="str">
        <f t="shared" si="56"/>
        <v/>
      </c>
      <c r="Q2353" s="2"/>
      <c r="R2353" s="2"/>
      <c r="S2353" s="2"/>
      <c r="T2353" s="2"/>
    </row>
    <row r="2354" spans="7:20" x14ac:dyDescent="0.2">
      <c r="G2354" s="2"/>
      <c r="H2354" s="35"/>
      <c r="I2354" s="2"/>
      <c r="J2354" s="2"/>
      <c r="K2354" s="8" t="str">
        <f>IFERROR(VLOOKUP(J2354,data[],2,FALSE),"")</f>
        <v/>
      </c>
      <c r="L2354" s="2"/>
      <c r="M2354" s="2"/>
      <c r="N2354" s="2"/>
      <c r="O2354" s="2"/>
      <c r="P2354" s="8" t="str">
        <f t="shared" si="56"/>
        <v/>
      </c>
      <c r="Q2354" s="2"/>
      <c r="R2354" s="2"/>
      <c r="S2354" s="2"/>
      <c r="T2354" s="2"/>
    </row>
    <row r="2355" spans="7:20" x14ac:dyDescent="0.2">
      <c r="G2355" s="2"/>
      <c r="H2355" s="35"/>
      <c r="I2355" s="2"/>
      <c r="J2355" s="2"/>
      <c r="K2355" s="8" t="str">
        <f>IFERROR(VLOOKUP(J2355,data[],2,FALSE),"")</f>
        <v/>
      </c>
      <c r="L2355" s="2"/>
      <c r="M2355" s="2"/>
      <c r="N2355" s="2"/>
      <c r="O2355" s="2"/>
      <c r="P2355" s="8" t="str">
        <f t="shared" si="56"/>
        <v/>
      </c>
      <c r="Q2355" s="2"/>
      <c r="R2355" s="2"/>
      <c r="S2355" s="2"/>
      <c r="T2355" s="2"/>
    </row>
    <row r="2356" spans="7:20" x14ac:dyDescent="0.2">
      <c r="G2356" s="2"/>
      <c r="H2356" s="35"/>
      <c r="I2356" s="2"/>
      <c r="J2356" s="2"/>
      <c r="K2356" s="8" t="str">
        <f>IFERROR(VLOOKUP(J2356,data[],2,FALSE),"")</f>
        <v/>
      </c>
      <c r="L2356" s="2"/>
      <c r="M2356" s="2"/>
      <c r="N2356" s="2"/>
      <c r="O2356" s="2"/>
      <c r="P2356" s="8" t="str">
        <f t="shared" si="56"/>
        <v/>
      </c>
      <c r="Q2356" s="2"/>
      <c r="R2356" s="2"/>
      <c r="S2356" s="2"/>
      <c r="T2356" s="2"/>
    </row>
    <row r="2357" spans="7:20" x14ac:dyDescent="0.2">
      <c r="G2357" s="2"/>
      <c r="H2357" s="35"/>
      <c r="I2357" s="2"/>
      <c r="J2357" s="2"/>
      <c r="K2357" s="8" t="str">
        <f>IFERROR(VLOOKUP(J2357,data[],2,FALSE),"")</f>
        <v/>
      </c>
      <c r="L2357" s="2"/>
      <c r="M2357" s="2"/>
      <c r="N2357" s="2"/>
      <c r="O2357" s="2"/>
      <c r="P2357" s="8" t="str">
        <f t="shared" si="56"/>
        <v/>
      </c>
      <c r="Q2357" s="2"/>
      <c r="R2357" s="2"/>
      <c r="S2357" s="2"/>
      <c r="T2357" s="2"/>
    </row>
    <row r="2358" spans="7:20" x14ac:dyDescent="0.2">
      <c r="G2358" s="2"/>
      <c r="H2358" s="35"/>
      <c r="I2358" s="2"/>
      <c r="J2358" s="2"/>
      <c r="K2358" s="8" t="str">
        <f>IFERROR(VLOOKUP(J2358,data[],2,FALSE),"")</f>
        <v/>
      </c>
      <c r="L2358" s="2"/>
      <c r="M2358" s="2"/>
      <c r="N2358" s="2"/>
      <c r="O2358" s="2"/>
      <c r="P2358" s="8" t="str">
        <f t="shared" si="56"/>
        <v/>
      </c>
      <c r="Q2358" s="2"/>
      <c r="R2358" s="2"/>
      <c r="S2358" s="2"/>
      <c r="T2358" s="2"/>
    </row>
    <row r="2359" spans="7:20" x14ac:dyDescent="0.2">
      <c r="G2359" s="2"/>
      <c r="H2359" s="35"/>
      <c r="I2359" s="2"/>
      <c r="J2359" s="2"/>
      <c r="K2359" s="8" t="str">
        <f>IFERROR(VLOOKUP(J2359,data[],2,FALSE),"")</f>
        <v/>
      </c>
      <c r="L2359" s="2"/>
      <c r="M2359" s="2"/>
      <c r="N2359" s="2"/>
      <c r="O2359" s="2"/>
      <c r="P2359" s="8" t="str">
        <f t="shared" si="56"/>
        <v/>
      </c>
      <c r="Q2359" s="2"/>
      <c r="R2359" s="2"/>
      <c r="S2359" s="2"/>
      <c r="T2359" s="2"/>
    </row>
    <row r="2360" spans="7:20" x14ac:dyDescent="0.2">
      <c r="G2360" s="2"/>
      <c r="H2360" s="35"/>
      <c r="I2360" s="2"/>
      <c r="J2360" s="2"/>
      <c r="K2360" s="8" t="str">
        <f>IFERROR(VLOOKUP(J2360,data[],2,FALSE),"")</f>
        <v/>
      </c>
      <c r="L2360" s="2"/>
      <c r="M2360" s="2"/>
      <c r="N2360" s="2"/>
      <c r="O2360" s="2"/>
      <c r="P2360" s="8" t="str">
        <f t="shared" si="56"/>
        <v/>
      </c>
      <c r="Q2360" s="2"/>
      <c r="R2360" s="2"/>
      <c r="S2360" s="2"/>
      <c r="T2360" s="2"/>
    </row>
    <row r="2361" spans="7:20" x14ac:dyDescent="0.2">
      <c r="G2361" s="2"/>
      <c r="H2361" s="35"/>
      <c r="I2361" s="2"/>
      <c r="J2361" s="2"/>
      <c r="K2361" s="8" t="str">
        <f>IFERROR(VLOOKUP(J2361,data[],2,FALSE),"")</f>
        <v/>
      </c>
      <c r="L2361" s="2"/>
      <c r="M2361" s="2"/>
      <c r="N2361" s="2"/>
      <c r="O2361" s="2"/>
      <c r="P2361" s="8" t="str">
        <f t="shared" si="56"/>
        <v/>
      </c>
      <c r="Q2361" s="2"/>
      <c r="R2361" s="2"/>
      <c r="S2361" s="2"/>
      <c r="T2361" s="2"/>
    </row>
    <row r="2362" spans="7:20" x14ac:dyDescent="0.2">
      <c r="G2362" s="2"/>
      <c r="H2362" s="35"/>
      <c r="I2362" s="2"/>
      <c r="J2362" s="2"/>
      <c r="K2362" s="8" t="str">
        <f>IFERROR(VLOOKUP(J2362,data[],2,FALSE),"")</f>
        <v/>
      </c>
      <c r="L2362" s="2"/>
      <c r="M2362" s="2"/>
      <c r="N2362" s="2"/>
      <c r="O2362" s="2"/>
      <c r="P2362" s="8" t="str">
        <f t="shared" si="56"/>
        <v/>
      </c>
      <c r="Q2362" s="2"/>
      <c r="R2362" s="2"/>
      <c r="S2362" s="2"/>
      <c r="T2362" s="2"/>
    </row>
    <row r="2363" spans="7:20" x14ac:dyDescent="0.2">
      <c r="G2363" s="2"/>
      <c r="H2363" s="35"/>
      <c r="I2363" s="2"/>
      <c r="J2363" s="2"/>
      <c r="K2363" s="8" t="str">
        <f>IFERROR(VLOOKUP(J2363,data[],2,FALSE),"")</f>
        <v/>
      </c>
      <c r="L2363" s="2"/>
      <c r="M2363" s="2"/>
      <c r="N2363" s="2"/>
      <c r="O2363" s="2"/>
      <c r="P2363" s="8" t="str">
        <f t="shared" si="56"/>
        <v/>
      </c>
      <c r="Q2363" s="2"/>
      <c r="R2363" s="2"/>
      <c r="S2363" s="2"/>
      <c r="T2363" s="2"/>
    </row>
    <row r="2364" spans="7:20" x14ac:dyDescent="0.2">
      <c r="G2364" s="2"/>
      <c r="H2364" s="35"/>
      <c r="I2364" s="2"/>
      <c r="J2364" s="2"/>
      <c r="K2364" s="8" t="str">
        <f>IFERROR(VLOOKUP(J2364,data[],2,FALSE),"")</f>
        <v/>
      </c>
      <c r="L2364" s="2"/>
      <c r="M2364" s="2"/>
      <c r="N2364" s="2"/>
      <c r="O2364" s="2"/>
      <c r="P2364" s="8" t="str">
        <f t="shared" si="56"/>
        <v/>
      </c>
      <c r="Q2364" s="2"/>
      <c r="R2364" s="2"/>
      <c r="S2364" s="2"/>
      <c r="T2364" s="2"/>
    </row>
    <row r="2365" spans="7:20" x14ac:dyDescent="0.2">
      <c r="G2365" s="2"/>
      <c r="H2365" s="35"/>
      <c r="I2365" s="2"/>
      <c r="J2365" s="2"/>
      <c r="K2365" s="8" t="str">
        <f>IFERROR(VLOOKUP(J2365,data[],2,FALSE),"")</f>
        <v/>
      </c>
      <c r="L2365" s="2"/>
      <c r="M2365" s="2"/>
      <c r="N2365" s="2"/>
      <c r="O2365" s="2"/>
      <c r="P2365" s="8" t="str">
        <f t="shared" si="56"/>
        <v/>
      </c>
      <c r="Q2365" s="2"/>
      <c r="R2365" s="2"/>
      <c r="S2365" s="2"/>
      <c r="T2365" s="2"/>
    </row>
    <row r="2366" spans="7:20" x14ac:dyDescent="0.2">
      <c r="G2366" s="2"/>
      <c r="H2366" s="35"/>
      <c r="I2366" s="2"/>
      <c r="J2366" s="2"/>
      <c r="K2366" s="8" t="str">
        <f>IFERROR(VLOOKUP(J2366,data[],2,FALSE),"")</f>
        <v/>
      </c>
      <c r="L2366" s="2"/>
      <c r="M2366" s="2"/>
      <c r="N2366" s="2"/>
      <c r="O2366" s="2"/>
      <c r="P2366" s="8" t="str">
        <f t="shared" si="56"/>
        <v/>
      </c>
      <c r="Q2366" s="2"/>
      <c r="R2366" s="2"/>
      <c r="S2366" s="2"/>
      <c r="T2366" s="2"/>
    </row>
    <row r="2367" spans="7:20" x14ac:dyDescent="0.2">
      <c r="G2367" s="2"/>
      <c r="H2367" s="35"/>
      <c r="I2367" s="2"/>
      <c r="J2367" s="2"/>
      <c r="K2367" s="8" t="str">
        <f>IFERROR(VLOOKUP(J2367,data[],2,FALSE),"")</f>
        <v/>
      </c>
      <c r="L2367" s="2"/>
      <c r="M2367" s="2"/>
      <c r="N2367" s="2"/>
      <c r="O2367" s="2"/>
      <c r="P2367" s="8" t="str">
        <f t="shared" si="56"/>
        <v/>
      </c>
      <c r="Q2367" s="2"/>
      <c r="R2367" s="2"/>
      <c r="S2367" s="2"/>
      <c r="T2367" s="2"/>
    </row>
    <row r="2368" spans="7:20" x14ac:dyDescent="0.2">
      <c r="G2368" s="2"/>
      <c r="H2368" s="35"/>
      <c r="I2368" s="2"/>
      <c r="J2368" s="2"/>
      <c r="K2368" s="8" t="str">
        <f>IFERROR(VLOOKUP(J2368,data[],2,FALSE),"")</f>
        <v/>
      </c>
      <c r="L2368" s="2"/>
      <c r="M2368" s="2"/>
      <c r="N2368" s="2"/>
      <c r="O2368" s="2"/>
      <c r="P2368" s="8" t="str">
        <f t="shared" si="56"/>
        <v/>
      </c>
      <c r="Q2368" s="2"/>
      <c r="R2368" s="2"/>
      <c r="S2368" s="2"/>
      <c r="T2368" s="2"/>
    </row>
    <row r="2369" spans="7:20" x14ac:dyDescent="0.2">
      <c r="G2369" s="2"/>
      <c r="H2369" s="35"/>
      <c r="I2369" s="2"/>
      <c r="J2369" s="2"/>
      <c r="K2369" s="8" t="str">
        <f>IFERROR(VLOOKUP(J2369,data[],2,FALSE),"")</f>
        <v/>
      </c>
      <c r="L2369" s="2"/>
      <c r="M2369" s="2"/>
      <c r="N2369" s="2"/>
      <c r="O2369" s="2"/>
      <c r="P2369" s="8" t="str">
        <f t="shared" si="56"/>
        <v/>
      </c>
      <c r="Q2369" s="2"/>
      <c r="R2369" s="2"/>
      <c r="S2369" s="2"/>
      <c r="T2369" s="2"/>
    </row>
    <row r="2370" spans="7:20" x14ac:dyDescent="0.2">
      <c r="G2370" s="2"/>
      <c r="H2370" s="35"/>
      <c r="I2370" s="2"/>
      <c r="J2370" s="2"/>
      <c r="K2370" s="8" t="str">
        <f>IFERROR(VLOOKUP(J2370,data[],2,FALSE),"")</f>
        <v/>
      </c>
      <c r="L2370" s="2"/>
      <c r="M2370" s="2"/>
      <c r="N2370" s="2"/>
      <c r="O2370" s="2"/>
      <c r="P2370" s="8" t="str">
        <f t="shared" si="56"/>
        <v/>
      </c>
      <c r="Q2370" s="2"/>
      <c r="R2370" s="2"/>
      <c r="S2370" s="2"/>
      <c r="T2370" s="2"/>
    </row>
    <row r="2371" spans="7:20" x14ac:dyDescent="0.2">
      <c r="G2371" s="2"/>
      <c r="H2371" s="35"/>
      <c r="I2371" s="2"/>
      <c r="J2371" s="2"/>
      <c r="K2371" s="8" t="str">
        <f>IFERROR(VLOOKUP(J2371,data[],2,FALSE),"")</f>
        <v/>
      </c>
      <c r="L2371" s="2"/>
      <c r="M2371" s="2"/>
      <c r="N2371" s="2"/>
      <c r="O2371" s="2"/>
      <c r="P2371" s="8" t="str">
        <f t="shared" si="56"/>
        <v/>
      </c>
      <c r="Q2371" s="2"/>
      <c r="R2371" s="2"/>
      <c r="S2371" s="2"/>
      <c r="T2371" s="2"/>
    </row>
    <row r="2372" spans="7:20" x14ac:dyDescent="0.2">
      <c r="G2372" s="2"/>
      <c r="H2372" s="35"/>
      <c r="I2372" s="2"/>
      <c r="J2372" s="2"/>
      <c r="K2372" s="8" t="str">
        <f>IFERROR(VLOOKUP(J2372,data[],2,FALSE),"")</f>
        <v/>
      </c>
      <c r="L2372" s="2"/>
      <c r="M2372" s="2"/>
      <c r="N2372" s="2"/>
      <c r="O2372" s="2"/>
      <c r="P2372" s="8" t="str">
        <f t="shared" ref="P2372:P2435" si="57">IF(J2372="","",SUM(L2372:N2372)*(O2372)+(Q2372-R2372))</f>
        <v/>
      </c>
      <c r="Q2372" s="2"/>
      <c r="R2372" s="2"/>
      <c r="S2372" s="2"/>
      <c r="T2372" s="2"/>
    </row>
    <row r="2373" spans="7:20" x14ac:dyDescent="0.2">
      <c r="G2373" s="2"/>
      <c r="H2373" s="35"/>
      <c r="I2373" s="2"/>
      <c r="J2373" s="2"/>
      <c r="K2373" s="8" t="str">
        <f>IFERROR(VLOOKUP(J2373,data[],2,FALSE),"")</f>
        <v/>
      </c>
      <c r="L2373" s="2"/>
      <c r="M2373" s="2"/>
      <c r="N2373" s="2"/>
      <c r="O2373" s="2"/>
      <c r="P2373" s="8" t="str">
        <f t="shared" si="57"/>
        <v/>
      </c>
      <c r="Q2373" s="2"/>
      <c r="R2373" s="2"/>
      <c r="S2373" s="2"/>
      <c r="T2373" s="2"/>
    </row>
    <row r="2374" spans="7:20" x14ac:dyDescent="0.2">
      <c r="G2374" s="2"/>
      <c r="H2374" s="35"/>
      <c r="I2374" s="2"/>
      <c r="J2374" s="2"/>
      <c r="K2374" s="8" t="str">
        <f>IFERROR(VLOOKUP(J2374,data[],2,FALSE),"")</f>
        <v/>
      </c>
      <c r="L2374" s="2"/>
      <c r="M2374" s="2"/>
      <c r="N2374" s="2"/>
      <c r="O2374" s="2"/>
      <c r="P2374" s="8" t="str">
        <f t="shared" si="57"/>
        <v/>
      </c>
      <c r="Q2374" s="2"/>
      <c r="R2374" s="2"/>
      <c r="S2374" s="2"/>
      <c r="T2374" s="2"/>
    </row>
    <row r="2375" spans="7:20" x14ac:dyDescent="0.2">
      <c r="G2375" s="2"/>
      <c r="H2375" s="35"/>
      <c r="I2375" s="2"/>
      <c r="J2375" s="2"/>
      <c r="K2375" s="8" t="str">
        <f>IFERROR(VLOOKUP(J2375,data[],2,FALSE),"")</f>
        <v/>
      </c>
      <c r="L2375" s="2"/>
      <c r="M2375" s="2"/>
      <c r="N2375" s="2"/>
      <c r="O2375" s="2"/>
      <c r="P2375" s="8" t="str">
        <f t="shared" si="57"/>
        <v/>
      </c>
      <c r="Q2375" s="2"/>
      <c r="R2375" s="2"/>
      <c r="S2375" s="2"/>
      <c r="T2375" s="2"/>
    </row>
    <row r="2376" spans="7:20" x14ac:dyDescent="0.2">
      <c r="G2376" s="2"/>
      <c r="H2376" s="35"/>
      <c r="I2376" s="2"/>
      <c r="J2376" s="2"/>
      <c r="K2376" s="8" t="str">
        <f>IFERROR(VLOOKUP(J2376,data[],2,FALSE),"")</f>
        <v/>
      </c>
      <c r="L2376" s="2"/>
      <c r="M2376" s="2"/>
      <c r="N2376" s="2"/>
      <c r="O2376" s="2"/>
      <c r="P2376" s="8" t="str">
        <f t="shared" si="57"/>
        <v/>
      </c>
      <c r="Q2376" s="2"/>
      <c r="R2376" s="2"/>
      <c r="S2376" s="2"/>
      <c r="T2376" s="2"/>
    </row>
    <row r="2377" spans="7:20" x14ac:dyDescent="0.2">
      <c r="G2377" s="2"/>
      <c r="H2377" s="35"/>
      <c r="I2377" s="2"/>
      <c r="J2377" s="2"/>
      <c r="K2377" s="8" t="str">
        <f>IFERROR(VLOOKUP(J2377,data[],2,FALSE),"")</f>
        <v/>
      </c>
      <c r="L2377" s="2"/>
      <c r="M2377" s="2"/>
      <c r="N2377" s="2"/>
      <c r="O2377" s="2"/>
      <c r="P2377" s="8" t="str">
        <f t="shared" si="57"/>
        <v/>
      </c>
      <c r="Q2377" s="2"/>
      <c r="R2377" s="2"/>
      <c r="S2377" s="2"/>
      <c r="T2377" s="2"/>
    </row>
    <row r="2378" spans="7:20" x14ac:dyDescent="0.2">
      <c r="G2378" s="2"/>
      <c r="H2378" s="35"/>
      <c r="I2378" s="2"/>
      <c r="J2378" s="2"/>
      <c r="K2378" s="8" t="str">
        <f>IFERROR(VLOOKUP(J2378,data[],2,FALSE),"")</f>
        <v/>
      </c>
      <c r="L2378" s="2"/>
      <c r="M2378" s="2"/>
      <c r="N2378" s="2"/>
      <c r="O2378" s="2"/>
      <c r="P2378" s="8" t="str">
        <f t="shared" si="57"/>
        <v/>
      </c>
      <c r="Q2378" s="2"/>
      <c r="R2378" s="2"/>
      <c r="S2378" s="2"/>
      <c r="T2378" s="2"/>
    </row>
    <row r="2379" spans="7:20" x14ac:dyDescent="0.2">
      <c r="G2379" s="2"/>
      <c r="H2379" s="35"/>
      <c r="I2379" s="2"/>
      <c r="J2379" s="2"/>
      <c r="K2379" s="8" t="str">
        <f>IFERROR(VLOOKUP(J2379,data[],2,FALSE),"")</f>
        <v/>
      </c>
      <c r="L2379" s="2"/>
      <c r="M2379" s="2"/>
      <c r="N2379" s="2"/>
      <c r="O2379" s="2"/>
      <c r="P2379" s="8" t="str">
        <f t="shared" si="57"/>
        <v/>
      </c>
      <c r="Q2379" s="2"/>
      <c r="R2379" s="2"/>
      <c r="S2379" s="2"/>
      <c r="T2379" s="2"/>
    </row>
    <row r="2380" spans="7:20" x14ac:dyDescent="0.2">
      <c r="G2380" s="2"/>
      <c r="H2380" s="35"/>
      <c r="I2380" s="2"/>
      <c r="J2380" s="2"/>
      <c r="K2380" s="8" t="str">
        <f>IFERROR(VLOOKUP(J2380,data[],2,FALSE),"")</f>
        <v/>
      </c>
      <c r="L2380" s="2"/>
      <c r="M2380" s="2"/>
      <c r="N2380" s="2"/>
      <c r="O2380" s="2"/>
      <c r="P2380" s="8" t="str">
        <f t="shared" si="57"/>
        <v/>
      </c>
      <c r="Q2380" s="2"/>
      <c r="R2380" s="2"/>
      <c r="S2380" s="2"/>
      <c r="T2380" s="2"/>
    </row>
    <row r="2381" spans="7:20" x14ac:dyDescent="0.2">
      <c r="G2381" s="2"/>
      <c r="H2381" s="35"/>
      <c r="I2381" s="2"/>
      <c r="J2381" s="2"/>
      <c r="K2381" s="8" t="str">
        <f>IFERROR(VLOOKUP(J2381,data[],2,FALSE),"")</f>
        <v/>
      </c>
      <c r="L2381" s="2"/>
      <c r="M2381" s="2"/>
      <c r="N2381" s="2"/>
      <c r="O2381" s="2"/>
      <c r="P2381" s="8" t="str">
        <f t="shared" si="57"/>
        <v/>
      </c>
      <c r="Q2381" s="2"/>
      <c r="R2381" s="2"/>
      <c r="S2381" s="2"/>
      <c r="T2381" s="2"/>
    </row>
    <row r="2382" spans="7:20" x14ac:dyDescent="0.2">
      <c r="G2382" s="2"/>
      <c r="H2382" s="35"/>
      <c r="I2382" s="2"/>
      <c r="J2382" s="2"/>
      <c r="K2382" s="8" t="str">
        <f>IFERROR(VLOOKUP(J2382,data[],2,FALSE),"")</f>
        <v/>
      </c>
      <c r="L2382" s="2"/>
      <c r="M2382" s="2"/>
      <c r="N2382" s="2"/>
      <c r="O2382" s="2"/>
      <c r="P2382" s="8" t="str">
        <f t="shared" si="57"/>
        <v/>
      </c>
      <c r="Q2382" s="2"/>
      <c r="R2382" s="2"/>
      <c r="S2382" s="2"/>
      <c r="T2382" s="2"/>
    </row>
    <row r="2383" spans="7:20" x14ac:dyDescent="0.2">
      <c r="G2383" s="2"/>
      <c r="H2383" s="35"/>
      <c r="I2383" s="2"/>
      <c r="J2383" s="2"/>
      <c r="K2383" s="8" t="str">
        <f>IFERROR(VLOOKUP(J2383,data[],2,FALSE),"")</f>
        <v/>
      </c>
      <c r="L2383" s="2"/>
      <c r="M2383" s="2"/>
      <c r="N2383" s="2"/>
      <c r="O2383" s="2"/>
      <c r="P2383" s="8" t="str">
        <f t="shared" si="57"/>
        <v/>
      </c>
      <c r="Q2383" s="2"/>
      <c r="R2383" s="2"/>
      <c r="S2383" s="2"/>
      <c r="T2383" s="2"/>
    </row>
    <row r="2384" spans="7:20" x14ac:dyDescent="0.2">
      <c r="G2384" s="2"/>
      <c r="H2384" s="35"/>
      <c r="I2384" s="2"/>
      <c r="J2384" s="2"/>
      <c r="K2384" s="8" t="str">
        <f>IFERROR(VLOOKUP(J2384,data[],2,FALSE),"")</f>
        <v/>
      </c>
      <c r="L2384" s="2"/>
      <c r="M2384" s="2"/>
      <c r="N2384" s="2"/>
      <c r="O2384" s="2"/>
      <c r="P2384" s="8" t="str">
        <f t="shared" si="57"/>
        <v/>
      </c>
      <c r="Q2384" s="2"/>
      <c r="R2384" s="2"/>
      <c r="S2384" s="2"/>
      <c r="T2384" s="2"/>
    </row>
    <row r="2385" spans="7:20" x14ac:dyDescent="0.2">
      <c r="G2385" s="2"/>
      <c r="H2385" s="35"/>
      <c r="I2385" s="2"/>
      <c r="J2385" s="2"/>
      <c r="K2385" s="8" t="str">
        <f>IFERROR(VLOOKUP(J2385,data[],2,FALSE),"")</f>
        <v/>
      </c>
      <c r="L2385" s="2"/>
      <c r="M2385" s="2"/>
      <c r="N2385" s="2"/>
      <c r="O2385" s="2"/>
      <c r="P2385" s="8" t="str">
        <f t="shared" si="57"/>
        <v/>
      </c>
      <c r="Q2385" s="2"/>
      <c r="R2385" s="2"/>
      <c r="S2385" s="2"/>
      <c r="T2385" s="2"/>
    </row>
    <row r="2386" spans="7:20" x14ac:dyDescent="0.2">
      <c r="G2386" s="2"/>
      <c r="H2386" s="35"/>
      <c r="I2386" s="2"/>
      <c r="J2386" s="2"/>
      <c r="K2386" s="8" t="str">
        <f>IFERROR(VLOOKUP(J2386,data[],2,FALSE),"")</f>
        <v/>
      </c>
      <c r="L2386" s="2"/>
      <c r="M2386" s="2"/>
      <c r="N2386" s="2"/>
      <c r="O2386" s="2"/>
      <c r="P2386" s="8" t="str">
        <f t="shared" si="57"/>
        <v/>
      </c>
      <c r="Q2386" s="2"/>
      <c r="R2386" s="2"/>
      <c r="S2386" s="2"/>
      <c r="T2386" s="2"/>
    </row>
    <row r="2387" spans="7:20" x14ac:dyDescent="0.2">
      <c r="G2387" s="2"/>
      <c r="H2387" s="35"/>
      <c r="I2387" s="2"/>
      <c r="J2387" s="2"/>
      <c r="K2387" s="8" t="str">
        <f>IFERROR(VLOOKUP(J2387,data[],2,FALSE),"")</f>
        <v/>
      </c>
      <c r="L2387" s="2"/>
      <c r="M2387" s="2"/>
      <c r="N2387" s="2"/>
      <c r="O2387" s="2"/>
      <c r="P2387" s="8" t="str">
        <f t="shared" si="57"/>
        <v/>
      </c>
      <c r="Q2387" s="2"/>
      <c r="R2387" s="2"/>
      <c r="S2387" s="2"/>
      <c r="T2387" s="2"/>
    </row>
    <row r="2388" spans="7:20" x14ac:dyDescent="0.2">
      <c r="G2388" s="2"/>
      <c r="H2388" s="35"/>
      <c r="I2388" s="2"/>
      <c r="J2388" s="2"/>
      <c r="K2388" s="8" t="str">
        <f>IFERROR(VLOOKUP(J2388,data[],2,FALSE),"")</f>
        <v/>
      </c>
      <c r="L2388" s="2"/>
      <c r="M2388" s="2"/>
      <c r="N2388" s="2"/>
      <c r="O2388" s="2"/>
      <c r="P2388" s="8" t="str">
        <f t="shared" si="57"/>
        <v/>
      </c>
      <c r="Q2388" s="2"/>
      <c r="R2388" s="2"/>
      <c r="S2388" s="2"/>
      <c r="T2388" s="2"/>
    </row>
    <row r="2389" spans="7:20" x14ac:dyDescent="0.2">
      <c r="G2389" s="2"/>
      <c r="H2389" s="35"/>
      <c r="I2389" s="2"/>
      <c r="J2389" s="2"/>
      <c r="K2389" s="8" t="str">
        <f>IFERROR(VLOOKUP(J2389,data[],2,FALSE),"")</f>
        <v/>
      </c>
      <c r="L2389" s="2"/>
      <c r="M2389" s="2"/>
      <c r="N2389" s="2"/>
      <c r="O2389" s="2"/>
      <c r="P2389" s="8" t="str">
        <f t="shared" si="57"/>
        <v/>
      </c>
      <c r="Q2389" s="2"/>
      <c r="R2389" s="2"/>
      <c r="S2389" s="2"/>
      <c r="T2389" s="2"/>
    </row>
    <row r="2390" spans="7:20" x14ac:dyDescent="0.2">
      <c r="G2390" s="2"/>
      <c r="H2390" s="35"/>
      <c r="I2390" s="2"/>
      <c r="J2390" s="2"/>
      <c r="K2390" s="8" t="str">
        <f>IFERROR(VLOOKUP(J2390,data[],2,FALSE),"")</f>
        <v/>
      </c>
      <c r="L2390" s="2"/>
      <c r="M2390" s="2"/>
      <c r="N2390" s="2"/>
      <c r="O2390" s="2"/>
      <c r="P2390" s="8" t="str">
        <f t="shared" si="57"/>
        <v/>
      </c>
      <c r="Q2390" s="2"/>
      <c r="R2390" s="2"/>
      <c r="S2390" s="2"/>
      <c r="T2390" s="2"/>
    </row>
    <row r="2391" spans="7:20" x14ac:dyDescent="0.2">
      <c r="G2391" s="2"/>
      <c r="H2391" s="35"/>
      <c r="I2391" s="2"/>
      <c r="J2391" s="2"/>
      <c r="K2391" s="8" t="str">
        <f>IFERROR(VLOOKUP(J2391,data[],2,FALSE),"")</f>
        <v/>
      </c>
      <c r="L2391" s="2"/>
      <c r="M2391" s="2"/>
      <c r="N2391" s="2"/>
      <c r="O2391" s="2"/>
      <c r="P2391" s="8" t="str">
        <f t="shared" si="57"/>
        <v/>
      </c>
      <c r="Q2391" s="2"/>
      <c r="R2391" s="2"/>
      <c r="S2391" s="2"/>
      <c r="T2391" s="2"/>
    </row>
    <row r="2392" spans="7:20" x14ac:dyDescent="0.2">
      <c r="G2392" s="2"/>
      <c r="H2392" s="35"/>
      <c r="I2392" s="2"/>
      <c r="J2392" s="2"/>
      <c r="K2392" s="8" t="str">
        <f>IFERROR(VLOOKUP(J2392,data[],2,FALSE),"")</f>
        <v/>
      </c>
      <c r="L2392" s="2"/>
      <c r="M2392" s="2"/>
      <c r="N2392" s="2"/>
      <c r="O2392" s="2"/>
      <c r="P2392" s="8" t="str">
        <f t="shared" si="57"/>
        <v/>
      </c>
      <c r="Q2392" s="2"/>
      <c r="R2392" s="2"/>
      <c r="S2392" s="2"/>
      <c r="T2392" s="2"/>
    </row>
    <row r="2393" spans="7:20" x14ac:dyDescent="0.2">
      <c r="G2393" s="2"/>
      <c r="H2393" s="35"/>
      <c r="I2393" s="2"/>
      <c r="J2393" s="2"/>
      <c r="K2393" s="8" t="str">
        <f>IFERROR(VLOOKUP(J2393,data[],2,FALSE),"")</f>
        <v/>
      </c>
      <c r="L2393" s="2"/>
      <c r="M2393" s="2"/>
      <c r="N2393" s="2"/>
      <c r="O2393" s="2"/>
      <c r="P2393" s="8" t="str">
        <f t="shared" si="57"/>
        <v/>
      </c>
      <c r="Q2393" s="2"/>
      <c r="R2393" s="2"/>
      <c r="S2393" s="2"/>
      <c r="T2393" s="2"/>
    </row>
    <row r="2394" spans="7:20" x14ac:dyDescent="0.2">
      <c r="G2394" s="2"/>
      <c r="H2394" s="35"/>
      <c r="I2394" s="2"/>
      <c r="J2394" s="2"/>
      <c r="K2394" s="8" t="str">
        <f>IFERROR(VLOOKUP(J2394,data[],2,FALSE),"")</f>
        <v/>
      </c>
      <c r="L2394" s="2"/>
      <c r="M2394" s="2"/>
      <c r="N2394" s="2"/>
      <c r="O2394" s="2"/>
      <c r="P2394" s="8" t="str">
        <f t="shared" si="57"/>
        <v/>
      </c>
      <c r="Q2394" s="2"/>
      <c r="R2394" s="2"/>
      <c r="S2394" s="2"/>
      <c r="T2394" s="2"/>
    </row>
    <row r="2395" spans="7:20" x14ac:dyDescent="0.2">
      <c r="G2395" s="2"/>
      <c r="H2395" s="35"/>
      <c r="I2395" s="2"/>
      <c r="J2395" s="2"/>
      <c r="K2395" s="8" t="str">
        <f>IFERROR(VLOOKUP(J2395,data[],2,FALSE),"")</f>
        <v/>
      </c>
      <c r="L2395" s="2"/>
      <c r="M2395" s="2"/>
      <c r="N2395" s="2"/>
      <c r="O2395" s="2"/>
      <c r="P2395" s="8" t="str">
        <f t="shared" si="57"/>
        <v/>
      </c>
      <c r="Q2395" s="2"/>
      <c r="R2395" s="2"/>
      <c r="S2395" s="2"/>
      <c r="T2395" s="2"/>
    </row>
    <row r="2396" spans="7:20" x14ac:dyDescent="0.2">
      <c r="G2396" s="2"/>
      <c r="H2396" s="35"/>
      <c r="I2396" s="2"/>
      <c r="J2396" s="2"/>
      <c r="K2396" s="8" t="str">
        <f>IFERROR(VLOOKUP(J2396,data[],2,FALSE),"")</f>
        <v/>
      </c>
      <c r="L2396" s="2"/>
      <c r="M2396" s="2"/>
      <c r="N2396" s="2"/>
      <c r="O2396" s="2"/>
      <c r="P2396" s="8" t="str">
        <f t="shared" si="57"/>
        <v/>
      </c>
      <c r="Q2396" s="2"/>
      <c r="R2396" s="2"/>
      <c r="S2396" s="2"/>
      <c r="T2396" s="2"/>
    </row>
    <row r="2397" spans="7:20" x14ac:dyDescent="0.2">
      <c r="G2397" s="2"/>
      <c r="H2397" s="35"/>
      <c r="I2397" s="2"/>
      <c r="J2397" s="2"/>
      <c r="K2397" s="8" t="str">
        <f>IFERROR(VLOOKUP(J2397,data[],2,FALSE),"")</f>
        <v/>
      </c>
      <c r="L2397" s="2"/>
      <c r="M2397" s="2"/>
      <c r="N2397" s="2"/>
      <c r="O2397" s="2"/>
      <c r="P2397" s="8" t="str">
        <f t="shared" si="57"/>
        <v/>
      </c>
      <c r="Q2397" s="2"/>
      <c r="R2397" s="2"/>
      <c r="S2397" s="2"/>
      <c r="T2397" s="2"/>
    </row>
    <row r="2398" spans="7:20" x14ac:dyDescent="0.2">
      <c r="G2398" s="2"/>
      <c r="H2398" s="35"/>
      <c r="I2398" s="2"/>
      <c r="J2398" s="2"/>
      <c r="K2398" s="8" t="str">
        <f>IFERROR(VLOOKUP(J2398,data[],2,FALSE),"")</f>
        <v/>
      </c>
      <c r="L2398" s="2"/>
      <c r="M2398" s="2"/>
      <c r="N2398" s="2"/>
      <c r="O2398" s="2"/>
      <c r="P2398" s="8" t="str">
        <f t="shared" si="57"/>
        <v/>
      </c>
      <c r="Q2398" s="2"/>
      <c r="R2398" s="2"/>
      <c r="S2398" s="2"/>
      <c r="T2398" s="2"/>
    </row>
    <row r="2399" spans="7:20" x14ac:dyDescent="0.2">
      <c r="G2399" s="2"/>
      <c r="H2399" s="35"/>
      <c r="I2399" s="2"/>
      <c r="J2399" s="2"/>
      <c r="K2399" s="8" t="str">
        <f>IFERROR(VLOOKUP(J2399,data[],2,FALSE),"")</f>
        <v/>
      </c>
      <c r="L2399" s="2"/>
      <c r="M2399" s="2"/>
      <c r="N2399" s="2"/>
      <c r="O2399" s="2"/>
      <c r="P2399" s="8" t="str">
        <f t="shared" si="57"/>
        <v/>
      </c>
      <c r="Q2399" s="2"/>
      <c r="R2399" s="2"/>
      <c r="S2399" s="2"/>
      <c r="T2399" s="2"/>
    </row>
    <row r="2400" spans="7:20" x14ac:dyDescent="0.2">
      <c r="G2400" s="2"/>
      <c r="H2400" s="35"/>
      <c r="I2400" s="2"/>
      <c r="J2400" s="2"/>
      <c r="K2400" s="8" t="str">
        <f>IFERROR(VLOOKUP(J2400,data[],2,FALSE),"")</f>
        <v/>
      </c>
      <c r="L2400" s="2"/>
      <c r="M2400" s="2"/>
      <c r="N2400" s="2"/>
      <c r="O2400" s="2"/>
      <c r="P2400" s="8" t="str">
        <f t="shared" si="57"/>
        <v/>
      </c>
      <c r="Q2400" s="2"/>
      <c r="R2400" s="2"/>
      <c r="S2400" s="2"/>
      <c r="T2400" s="2"/>
    </row>
    <row r="2401" spans="7:20" x14ac:dyDescent="0.2">
      <c r="G2401" s="2"/>
      <c r="H2401" s="35"/>
      <c r="I2401" s="2"/>
      <c r="J2401" s="2"/>
      <c r="K2401" s="8" t="str">
        <f>IFERROR(VLOOKUP(J2401,data[],2,FALSE),"")</f>
        <v/>
      </c>
      <c r="L2401" s="2"/>
      <c r="M2401" s="2"/>
      <c r="N2401" s="2"/>
      <c r="O2401" s="2"/>
      <c r="P2401" s="8" t="str">
        <f t="shared" si="57"/>
        <v/>
      </c>
      <c r="Q2401" s="2"/>
      <c r="R2401" s="2"/>
      <c r="S2401" s="2"/>
      <c r="T2401" s="2"/>
    </row>
    <row r="2402" spans="7:20" x14ac:dyDescent="0.2">
      <c r="G2402" s="2"/>
      <c r="H2402" s="35"/>
      <c r="I2402" s="2"/>
      <c r="J2402" s="2"/>
      <c r="K2402" s="8" t="str">
        <f>IFERROR(VLOOKUP(J2402,data[],2,FALSE),"")</f>
        <v/>
      </c>
      <c r="L2402" s="2"/>
      <c r="M2402" s="2"/>
      <c r="N2402" s="2"/>
      <c r="O2402" s="2"/>
      <c r="P2402" s="8" t="str">
        <f t="shared" si="57"/>
        <v/>
      </c>
      <c r="Q2402" s="2"/>
      <c r="R2402" s="2"/>
      <c r="S2402" s="2"/>
      <c r="T2402" s="2"/>
    </row>
    <row r="2403" spans="7:20" x14ac:dyDescent="0.2">
      <c r="G2403" s="2"/>
      <c r="H2403" s="35"/>
      <c r="I2403" s="2"/>
      <c r="J2403" s="2"/>
      <c r="K2403" s="8" t="str">
        <f>IFERROR(VLOOKUP(J2403,data[],2,FALSE),"")</f>
        <v/>
      </c>
      <c r="L2403" s="2"/>
      <c r="M2403" s="2"/>
      <c r="N2403" s="2"/>
      <c r="O2403" s="2"/>
      <c r="P2403" s="8" t="str">
        <f t="shared" si="57"/>
        <v/>
      </c>
      <c r="Q2403" s="2"/>
      <c r="R2403" s="2"/>
      <c r="S2403" s="2"/>
      <c r="T2403" s="2"/>
    </row>
    <row r="2404" spans="7:20" x14ac:dyDescent="0.2">
      <c r="G2404" s="2"/>
      <c r="H2404" s="35"/>
      <c r="I2404" s="2"/>
      <c r="J2404" s="2"/>
      <c r="K2404" s="8" t="str">
        <f>IFERROR(VLOOKUP(J2404,data[],2,FALSE),"")</f>
        <v/>
      </c>
      <c r="L2404" s="2"/>
      <c r="M2404" s="2"/>
      <c r="N2404" s="2"/>
      <c r="O2404" s="2"/>
      <c r="P2404" s="8" t="str">
        <f t="shared" si="57"/>
        <v/>
      </c>
      <c r="Q2404" s="2"/>
      <c r="R2404" s="2"/>
      <c r="S2404" s="2"/>
      <c r="T2404" s="2"/>
    </row>
    <row r="2405" spans="7:20" x14ac:dyDescent="0.2">
      <c r="G2405" s="2"/>
      <c r="H2405" s="35"/>
      <c r="I2405" s="2"/>
      <c r="J2405" s="2"/>
      <c r="K2405" s="8" t="str">
        <f>IFERROR(VLOOKUP(J2405,data[],2,FALSE),"")</f>
        <v/>
      </c>
      <c r="L2405" s="2"/>
      <c r="M2405" s="2"/>
      <c r="N2405" s="2"/>
      <c r="O2405" s="2"/>
      <c r="P2405" s="8" t="str">
        <f t="shared" si="57"/>
        <v/>
      </c>
      <c r="Q2405" s="2"/>
      <c r="R2405" s="2"/>
      <c r="S2405" s="2"/>
      <c r="T2405" s="2"/>
    </row>
    <row r="2406" spans="7:20" x14ac:dyDescent="0.2">
      <c r="G2406" s="2"/>
      <c r="H2406" s="35"/>
      <c r="I2406" s="2"/>
      <c r="J2406" s="2"/>
      <c r="K2406" s="8" t="str">
        <f>IFERROR(VLOOKUP(J2406,data[],2,FALSE),"")</f>
        <v/>
      </c>
      <c r="L2406" s="2"/>
      <c r="M2406" s="2"/>
      <c r="N2406" s="2"/>
      <c r="O2406" s="2"/>
      <c r="P2406" s="8" t="str">
        <f t="shared" si="57"/>
        <v/>
      </c>
      <c r="Q2406" s="2"/>
      <c r="R2406" s="2"/>
      <c r="S2406" s="2"/>
      <c r="T2406" s="2"/>
    </row>
    <row r="2407" spans="7:20" x14ac:dyDescent="0.2">
      <c r="G2407" s="2"/>
      <c r="H2407" s="35"/>
      <c r="I2407" s="2"/>
      <c r="J2407" s="2"/>
      <c r="K2407" s="8" t="str">
        <f>IFERROR(VLOOKUP(J2407,data[],2,FALSE),"")</f>
        <v/>
      </c>
      <c r="L2407" s="2"/>
      <c r="M2407" s="2"/>
      <c r="N2407" s="2"/>
      <c r="O2407" s="2"/>
      <c r="P2407" s="8" t="str">
        <f t="shared" si="57"/>
        <v/>
      </c>
      <c r="Q2407" s="2"/>
      <c r="R2407" s="2"/>
      <c r="S2407" s="2"/>
      <c r="T2407" s="2"/>
    </row>
    <row r="2408" spans="7:20" x14ac:dyDescent="0.2">
      <c r="G2408" s="2"/>
      <c r="H2408" s="35"/>
      <c r="I2408" s="2"/>
      <c r="J2408" s="2"/>
      <c r="K2408" s="8" t="str">
        <f>IFERROR(VLOOKUP(J2408,data[],2,FALSE),"")</f>
        <v/>
      </c>
      <c r="L2408" s="2"/>
      <c r="M2408" s="2"/>
      <c r="N2408" s="2"/>
      <c r="O2408" s="2"/>
      <c r="P2408" s="8" t="str">
        <f t="shared" si="57"/>
        <v/>
      </c>
      <c r="Q2408" s="2"/>
      <c r="R2408" s="2"/>
      <c r="S2408" s="2"/>
      <c r="T2408" s="2"/>
    </row>
    <row r="2409" spans="7:20" x14ac:dyDescent="0.2">
      <c r="G2409" s="2"/>
      <c r="H2409" s="35"/>
      <c r="I2409" s="2"/>
      <c r="J2409" s="2"/>
      <c r="K2409" s="8" t="str">
        <f>IFERROR(VLOOKUP(J2409,data[],2,FALSE),"")</f>
        <v/>
      </c>
      <c r="L2409" s="2"/>
      <c r="M2409" s="2"/>
      <c r="N2409" s="2"/>
      <c r="O2409" s="2"/>
      <c r="P2409" s="8" t="str">
        <f t="shared" si="57"/>
        <v/>
      </c>
      <c r="Q2409" s="2"/>
      <c r="R2409" s="2"/>
      <c r="S2409" s="2"/>
      <c r="T2409" s="2"/>
    </row>
    <row r="2410" spans="7:20" x14ac:dyDescent="0.2">
      <c r="G2410" s="2"/>
      <c r="H2410" s="35"/>
      <c r="I2410" s="2"/>
      <c r="J2410" s="2"/>
      <c r="K2410" s="8" t="str">
        <f>IFERROR(VLOOKUP(J2410,data[],2,FALSE),"")</f>
        <v/>
      </c>
      <c r="L2410" s="2"/>
      <c r="M2410" s="2"/>
      <c r="N2410" s="2"/>
      <c r="O2410" s="2"/>
      <c r="P2410" s="8" t="str">
        <f t="shared" si="57"/>
        <v/>
      </c>
      <c r="Q2410" s="2"/>
      <c r="R2410" s="2"/>
      <c r="S2410" s="2"/>
      <c r="T2410" s="2"/>
    </row>
    <row r="2411" spans="7:20" x14ac:dyDescent="0.2">
      <c r="G2411" s="2"/>
      <c r="H2411" s="35"/>
      <c r="I2411" s="2"/>
      <c r="J2411" s="2"/>
      <c r="K2411" s="8" t="str">
        <f>IFERROR(VLOOKUP(J2411,data[],2,FALSE),"")</f>
        <v/>
      </c>
      <c r="L2411" s="2"/>
      <c r="M2411" s="2"/>
      <c r="N2411" s="2"/>
      <c r="O2411" s="2"/>
      <c r="P2411" s="8" t="str">
        <f t="shared" si="57"/>
        <v/>
      </c>
      <c r="Q2411" s="2"/>
      <c r="R2411" s="2"/>
      <c r="S2411" s="2"/>
      <c r="T2411" s="2"/>
    </row>
    <row r="2412" spans="7:20" x14ac:dyDescent="0.2">
      <c r="G2412" s="2"/>
      <c r="H2412" s="35"/>
      <c r="I2412" s="2"/>
      <c r="J2412" s="2"/>
      <c r="K2412" s="8" t="str">
        <f>IFERROR(VLOOKUP(J2412,data[],2,FALSE),"")</f>
        <v/>
      </c>
      <c r="L2412" s="2"/>
      <c r="M2412" s="2"/>
      <c r="N2412" s="2"/>
      <c r="O2412" s="2"/>
      <c r="P2412" s="8" t="str">
        <f t="shared" si="57"/>
        <v/>
      </c>
      <c r="Q2412" s="2"/>
      <c r="R2412" s="2"/>
      <c r="S2412" s="2"/>
      <c r="T2412" s="2"/>
    </row>
    <row r="2413" spans="7:20" x14ac:dyDescent="0.2">
      <c r="G2413" s="2"/>
      <c r="H2413" s="35"/>
      <c r="I2413" s="2"/>
      <c r="J2413" s="2"/>
      <c r="K2413" s="8" t="str">
        <f>IFERROR(VLOOKUP(J2413,data[],2,FALSE),"")</f>
        <v/>
      </c>
      <c r="L2413" s="2"/>
      <c r="M2413" s="2"/>
      <c r="N2413" s="2"/>
      <c r="O2413" s="2"/>
      <c r="P2413" s="8" t="str">
        <f t="shared" si="57"/>
        <v/>
      </c>
      <c r="Q2413" s="2"/>
      <c r="R2413" s="2"/>
      <c r="S2413" s="2"/>
      <c r="T2413" s="2"/>
    </row>
    <row r="2414" spans="7:20" x14ac:dyDescent="0.2">
      <c r="G2414" s="2"/>
      <c r="H2414" s="35"/>
      <c r="I2414" s="2"/>
      <c r="J2414" s="2"/>
      <c r="K2414" s="8" t="str">
        <f>IFERROR(VLOOKUP(J2414,data[],2,FALSE),"")</f>
        <v/>
      </c>
      <c r="L2414" s="2"/>
      <c r="M2414" s="2"/>
      <c r="N2414" s="2"/>
      <c r="O2414" s="2"/>
      <c r="P2414" s="8" t="str">
        <f t="shared" si="57"/>
        <v/>
      </c>
      <c r="Q2414" s="2"/>
      <c r="R2414" s="2"/>
      <c r="S2414" s="2"/>
      <c r="T2414" s="2"/>
    </row>
    <row r="2415" spans="7:20" x14ac:dyDescent="0.2">
      <c r="G2415" s="2"/>
      <c r="H2415" s="35"/>
      <c r="I2415" s="2"/>
      <c r="J2415" s="2"/>
      <c r="K2415" s="8" t="str">
        <f>IFERROR(VLOOKUP(J2415,data[],2,FALSE),"")</f>
        <v/>
      </c>
      <c r="L2415" s="2"/>
      <c r="M2415" s="2"/>
      <c r="N2415" s="2"/>
      <c r="O2415" s="2"/>
      <c r="P2415" s="8" t="str">
        <f t="shared" si="57"/>
        <v/>
      </c>
      <c r="Q2415" s="2"/>
      <c r="R2415" s="2"/>
      <c r="S2415" s="2"/>
      <c r="T2415" s="2"/>
    </row>
    <row r="2416" spans="7:20" x14ac:dyDescent="0.2">
      <c r="G2416" s="2"/>
      <c r="H2416" s="35"/>
      <c r="I2416" s="2"/>
      <c r="J2416" s="2"/>
      <c r="K2416" s="8" t="str">
        <f>IFERROR(VLOOKUP(J2416,data[],2,FALSE),"")</f>
        <v/>
      </c>
      <c r="L2416" s="2"/>
      <c r="M2416" s="2"/>
      <c r="N2416" s="2"/>
      <c r="O2416" s="2"/>
      <c r="P2416" s="8" t="str">
        <f t="shared" si="57"/>
        <v/>
      </c>
      <c r="Q2416" s="2"/>
      <c r="R2416" s="2"/>
      <c r="S2416" s="2"/>
      <c r="T2416" s="2"/>
    </row>
    <row r="2417" spans="7:20" x14ac:dyDescent="0.2">
      <c r="G2417" s="2"/>
      <c r="H2417" s="35"/>
      <c r="I2417" s="2"/>
      <c r="J2417" s="2"/>
      <c r="K2417" s="8" t="str">
        <f>IFERROR(VLOOKUP(J2417,data[],2,FALSE),"")</f>
        <v/>
      </c>
      <c r="L2417" s="2"/>
      <c r="M2417" s="2"/>
      <c r="N2417" s="2"/>
      <c r="O2417" s="2"/>
      <c r="P2417" s="8" t="str">
        <f t="shared" si="57"/>
        <v/>
      </c>
      <c r="Q2417" s="2"/>
      <c r="R2417" s="2"/>
      <c r="S2417" s="2"/>
      <c r="T2417" s="2"/>
    </row>
    <row r="2418" spans="7:20" x14ac:dyDescent="0.2">
      <c r="G2418" s="2"/>
      <c r="H2418" s="35"/>
      <c r="I2418" s="2"/>
      <c r="J2418" s="2"/>
      <c r="K2418" s="8" t="str">
        <f>IFERROR(VLOOKUP(J2418,data[],2,FALSE),"")</f>
        <v/>
      </c>
      <c r="L2418" s="2"/>
      <c r="M2418" s="2"/>
      <c r="N2418" s="2"/>
      <c r="O2418" s="2"/>
      <c r="P2418" s="8" t="str">
        <f t="shared" si="57"/>
        <v/>
      </c>
      <c r="Q2418" s="2"/>
      <c r="R2418" s="2"/>
      <c r="S2418" s="2"/>
      <c r="T2418" s="2"/>
    </row>
    <row r="2419" spans="7:20" x14ac:dyDescent="0.2">
      <c r="G2419" s="2"/>
      <c r="H2419" s="35"/>
      <c r="I2419" s="2"/>
      <c r="J2419" s="2"/>
      <c r="K2419" s="8" t="str">
        <f>IFERROR(VLOOKUP(J2419,data[],2,FALSE),"")</f>
        <v/>
      </c>
      <c r="L2419" s="2"/>
      <c r="M2419" s="2"/>
      <c r="N2419" s="2"/>
      <c r="O2419" s="2"/>
      <c r="P2419" s="8" t="str">
        <f t="shared" si="57"/>
        <v/>
      </c>
      <c r="Q2419" s="2"/>
      <c r="R2419" s="2"/>
      <c r="S2419" s="2"/>
      <c r="T2419" s="2"/>
    </row>
    <row r="2420" spans="7:20" x14ac:dyDescent="0.2">
      <c r="G2420" s="2"/>
      <c r="H2420" s="35"/>
      <c r="I2420" s="2"/>
      <c r="J2420" s="2"/>
      <c r="K2420" s="8" t="str">
        <f>IFERROR(VLOOKUP(J2420,data[],2,FALSE),"")</f>
        <v/>
      </c>
      <c r="L2420" s="2"/>
      <c r="M2420" s="2"/>
      <c r="N2420" s="2"/>
      <c r="O2420" s="2"/>
      <c r="P2420" s="8" t="str">
        <f t="shared" si="57"/>
        <v/>
      </c>
      <c r="Q2420" s="2"/>
      <c r="R2420" s="2"/>
      <c r="S2420" s="2"/>
      <c r="T2420" s="2"/>
    </row>
    <row r="2421" spans="7:20" x14ac:dyDescent="0.2">
      <c r="G2421" s="2"/>
      <c r="H2421" s="35"/>
      <c r="I2421" s="2"/>
      <c r="J2421" s="2"/>
      <c r="K2421" s="8" t="str">
        <f>IFERROR(VLOOKUP(J2421,data[],2,FALSE),"")</f>
        <v/>
      </c>
      <c r="L2421" s="2"/>
      <c r="M2421" s="2"/>
      <c r="N2421" s="2"/>
      <c r="O2421" s="2"/>
      <c r="P2421" s="8" t="str">
        <f t="shared" si="57"/>
        <v/>
      </c>
      <c r="Q2421" s="2"/>
      <c r="R2421" s="2"/>
      <c r="S2421" s="2"/>
      <c r="T2421" s="2"/>
    </row>
    <row r="2422" spans="7:20" x14ac:dyDescent="0.2">
      <c r="G2422" s="2"/>
      <c r="H2422" s="35"/>
      <c r="I2422" s="2"/>
      <c r="J2422" s="2"/>
      <c r="K2422" s="8" t="str">
        <f>IFERROR(VLOOKUP(J2422,data[],2,FALSE),"")</f>
        <v/>
      </c>
      <c r="L2422" s="2"/>
      <c r="M2422" s="2"/>
      <c r="N2422" s="2"/>
      <c r="O2422" s="2"/>
      <c r="P2422" s="8" t="str">
        <f t="shared" si="57"/>
        <v/>
      </c>
      <c r="Q2422" s="2"/>
      <c r="R2422" s="2"/>
      <c r="S2422" s="2"/>
      <c r="T2422" s="2"/>
    </row>
    <row r="2423" spans="7:20" x14ac:dyDescent="0.2">
      <c r="G2423" s="2"/>
      <c r="H2423" s="35"/>
      <c r="I2423" s="2"/>
      <c r="J2423" s="2"/>
      <c r="K2423" s="8" t="str">
        <f>IFERROR(VLOOKUP(J2423,data[],2,FALSE),"")</f>
        <v/>
      </c>
      <c r="L2423" s="2"/>
      <c r="M2423" s="2"/>
      <c r="N2423" s="2"/>
      <c r="O2423" s="2"/>
      <c r="P2423" s="8" t="str">
        <f t="shared" si="57"/>
        <v/>
      </c>
      <c r="Q2423" s="2"/>
      <c r="R2423" s="2"/>
      <c r="S2423" s="2"/>
      <c r="T2423" s="2"/>
    </row>
    <row r="2424" spans="7:20" x14ac:dyDescent="0.2">
      <c r="G2424" s="2"/>
      <c r="H2424" s="35"/>
      <c r="I2424" s="2"/>
      <c r="J2424" s="2"/>
      <c r="K2424" s="8" t="str">
        <f>IFERROR(VLOOKUP(J2424,data[],2,FALSE),"")</f>
        <v/>
      </c>
      <c r="L2424" s="2"/>
      <c r="M2424" s="2"/>
      <c r="N2424" s="2"/>
      <c r="O2424" s="2"/>
      <c r="P2424" s="8" t="str">
        <f t="shared" si="57"/>
        <v/>
      </c>
      <c r="Q2424" s="2"/>
      <c r="R2424" s="2"/>
      <c r="S2424" s="2"/>
      <c r="T2424" s="2"/>
    </row>
    <row r="2425" spans="7:20" x14ac:dyDescent="0.2">
      <c r="G2425" s="2"/>
      <c r="H2425" s="35"/>
      <c r="I2425" s="2"/>
      <c r="J2425" s="2"/>
      <c r="K2425" s="8" t="str">
        <f>IFERROR(VLOOKUP(J2425,data[],2,FALSE),"")</f>
        <v/>
      </c>
      <c r="L2425" s="2"/>
      <c r="M2425" s="2"/>
      <c r="N2425" s="2"/>
      <c r="O2425" s="2"/>
      <c r="P2425" s="8" t="str">
        <f t="shared" si="57"/>
        <v/>
      </c>
      <c r="Q2425" s="2"/>
      <c r="R2425" s="2"/>
      <c r="S2425" s="2"/>
      <c r="T2425" s="2"/>
    </row>
    <row r="2426" spans="7:20" x14ac:dyDescent="0.2">
      <c r="G2426" s="2"/>
      <c r="H2426" s="35"/>
      <c r="I2426" s="2"/>
      <c r="J2426" s="2"/>
      <c r="K2426" s="8" t="str">
        <f>IFERROR(VLOOKUP(J2426,data[],2,FALSE),"")</f>
        <v/>
      </c>
      <c r="L2426" s="2"/>
      <c r="M2426" s="2"/>
      <c r="N2426" s="2"/>
      <c r="O2426" s="2"/>
      <c r="P2426" s="8" t="str">
        <f t="shared" si="57"/>
        <v/>
      </c>
      <c r="Q2426" s="2"/>
      <c r="R2426" s="2"/>
      <c r="S2426" s="2"/>
      <c r="T2426" s="2"/>
    </row>
    <row r="2427" spans="7:20" x14ac:dyDescent="0.2">
      <c r="G2427" s="2"/>
      <c r="H2427" s="35"/>
      <c r="I2427" s="2"/>
      <c r="J2427" s="2"/>
      <c r="K2427" s="8" t="str">
        <f>IFERROR(VLOOKUP(J2427,data[],2,FALSE),"")</f>
        <v/>
      </c>
      <c r="L2427" s="2"/>
      <c r="M2427" s="2"/>
      <c r="N2427" s="2"/>
      <c r="O2427" s="2"/>
      <c r="P2427" s="8" t="str">
        <f t="shared" si="57"/>
        <v/>
      </c>
      <c r="Q2427" s="2"/>
      <c r="R2427" s="2"/>
      <c r="S2427" s="2"/>
      <c r="T2427" s="2"/>
    </row>
    <row r="2428" spans="7:20" x14ac:dyDescent="0.2">
      <c r="G2428" s="2"/>
      <c r="H2428" s="35"/>
      <c r="I2428" s="2"/>
      <c r="J2428" s="2"/>
      <c r="K2428" s="8" t="str">
        <f>IFERROR(VLOOKUP(J2428,data[],2,FALSE),"")</f>
        <v/>
      </c>
      <c r="L2428" s="2"/>
      <c r="M2428" s="2"/>
      <c r="N2428" s="2"/>
      <c r="O2428" s="2"/>
      <c r="P2428" s="8" t="str">
        <f t="shared" si="57"/>
        <v/>
      </c>
      <c r="Q2428" s="2"/>
      <c r="R2428" s="2"/>
      <c r="S2428" s="2"/>
      <c r="T2428" s="2"/>
    </row>
    <row r="2429" spans="7:20" x14ac:dyDescent="0.2">
      <c r="G2429" s="2"/>
      <c r="H2429" s="35"/>
      <c r="I2429" s="2"/>
      <c r="J2429" s="2"/>
      <c r="K2429" s="8" t="str">
        <f>IFERROR(VLOOKUP(J2429,data[],2,FALSE),"")</f>
        <v/>
      </c>
      <c r="L2429" s="2"/>
      <c r="M2429" s="2"/>
      <c r="N2429" s="2"/>
      <c r="O2429" s="2"/>
      <c r="P2429" s="8" t="str">
        <f t="shared" si="57"/>
        <v/>
      </c>
      <c r="Q2429" s="2"/>
      <c r="R2429" s="2"/>
      <c r="S2429" s="2"/>
      <c r="T2429" s="2"/>
    </row>
    <row r="2430" spans="7:20" x14ac:dyDescent="0.2">
      <c r="G2430" s="2"/>
      <c r="H2430" s="35"/>
      <c r="I2430" s="2"/>
      <c r="J2430" s="2"/>
      <c r="K2430" s="8" t="str">
        <f>IFERROR(VLOOKUP(J2430,data[],2,FALSE),"")</f>
        <v/>
      </c>
      <c r="L2430" s="2"/>
      <c r="M2430" s="2"/>
      <c r="N2430" s="2"/>
      <c r="O2430" s="2"/>
      <c r="P2430" s="8" t="str">
        <f t="shared" si="57"/>
        <v/>
      </c>
      <c r="Q2430" s="2"/>
      <c r="R2430" s="2"/>
      <c r="S2430" s="2"/>
      <c r="T2430" s="2"/>
    </row>
    <row r="2431" spans="7:20" x14ac:dyDescent="0.2">
      <c r="G2431" s="2"/>
      <c r="H2431" s="35"/>
      <c r="I2431" s="2"/>
      <c r="J2431" s="2"/>
      <c r="K2431" s="8" t="str">
        <f>IFERROR(VLOOKUP(J2431,data[],2,FALSE),"")</f>
        <v/>
      </c>
      <c r="L2431" s="2"/>
      <c r="M2431" s="2"/>
      <c r="N2431" s="2"/>
      <c r="O2431" s="2"/>
      <c r="P2431" s="8" t="str">
        <f t="shared" si="57"/>
        <v/>
      </c>
      <c r="Q2431" s="2"/>
      <c r="R2431" s="2"/>
      <c r="S2431" s="2"/>
      <c r="T2431" s="2"/>
    </row>
    <row r="2432" spans="7:20" x14ac:dyDescent="0.2">
      <c r="G2432" s="2"/>
      <c r="H2432" s="35"/>
      <c r="I2432" s="2"/>
      <c r="J2432" s="2"/>
      <c r="K2432" s="8" t="str">
        <f>IFERROR(VLOOKUP(J2432,data[],2,FALSE),"")</f>
        <v/>
      </c>
      <c r="L2432" s="2"/>
      <c r="M2432" s="2"/>
      <c r="N2432" s="2"/>
      <c r="O2432" s="2"/>
      <c r="P2432" s="8" t="str">
        <f t="shared" si="57"/>
        <v/>
      </c>
      <c r="Q2432" s="2"/>
      <c r="R2432" s="2"/>
      <c r="S2432" s="2"/>
      <c r="T2432" s="2"/>
    </row>
    <row r="2433" spans="7:20" x14ac:dyDescent="0.2">
      <c r="G2433" s="2"/>
      <c r="H2433" s="35"/>
      <c r="I2433" s="2"/>
      <c r="J2433" s="2"/>
      <c r="K2433" s="8" t="str">
        <f>IFERROR(VLOOKUP(J2433,data[],2,FALSE),"")</f>
        <v/>
      </c>
      <c r="L2433" s="2"/>
      <c r="M2433" s="2"/>
      <c r="N2433" s="2"/>
      <c r="O2433" s="2"/>
      <c r="P2433" s="8" t="str">
        <f t="shared" si="57"/>
        <v/>
      </c>
      <c r="Q2433" s="2"/>
      <c r="R2433" s="2"/>
      <c r="S2433" s="2"/>
      <c r="T2433" s="2"/>
    </row>
    <row r="2434" spans="7:20" x14ac:dyDescent="0.2">
      <c r="G2434" s="2"/>
      <c r="H2434" s="35"/>
      <c r="I2434" s="2"/>
      <c r="J2434" s="2"/>
      <c r="K2434" s="8" t="str">
        <f>IFERROR(VLOOKUP(J2434,data[],2,FALSE),"")</f>
        <v/>
      </c>
      <c r="L2434" s="2"/>
      <c r="M2434" s="2"/>
      <c r="N2434" s="2"/>
      <c r="O2434" s="2"/>
      <c r="P2434" s="8" t="str">
        <f t="shared" si="57"/>
        <v/>
      </c>
      <c r="Q2434" s="2"/>
      <c r="R2434" s="2"/>
      <c r="S2434" s="2"/>
      <c r="T2434" s="2"/>
    </row>
    <row r="2435" spans="7:20" x14ac:dyDescent="0.2">
      <c r="G2435" s="2"/>
      <c r="H2435" s="35"/>
      <c r="I2435" s="2"/>
      <c r="J2435" s="2"/>
      <c r="K2435" s="8" t="str">
        <f>IFERROR(VLOOKUP(J2435,data[],2,FALSE),"")</f>
        <v/>
      </c>
      <c r="L2435" s="2"/>
      <c r="M2435" s="2"/>
      <c r="N2435" s="2"/>
      <c r="O2435" s="2"/>
      <c r="P2435" s="8" t="str">
        <f t="shared" si="57"/>
        <v/>
      </c>
      <c r="Q2435" s="2"/>
      <c r="R2435" s="2"/>
      <c r="S2435" s="2"/>
      <c r="T2435" s="2"/>
    </row>
    <row r="2436" spans="7:20" x14ac:dyDescent="0.2">
      <c r="G2436" s="2"/>
      <c r="H2436" s="35"/>
      <c r="I2436" s="2"/>
      <c r="J2436" s="2"/>
      <c r="K2436" s="8" t="str">
        <f>IFERROR(VLOOKUP(J2436,data[],2,FALSE),"")</f>
        <v/>
      </c>
      <c r="L2436" s="2"/>
      <c r="M2436" s="2"/>
      <c r="N2436" s="2"/>
      <c r="O2436" s="2"/>
      <c r="P2436" s="8" t="str">
        <f t="shared" ref="P2436:P2499" si="58">IF(J2436="","",SUM(L2436:N2436)*(O2436)+(Q2436-R2436))</f>
        <v/>
      </c>
      <c r="Q2436" s="2"/>
      <c r="R2436" s="2"/>
      <c r="S2436" s="2"/>
      <c r="T2436" s="2"/>
    </row>
    <row r="2437" spans="7:20" x14ac:dyDescent="0.2">
      <c r="G2437" s="2"/>
      <c r="H2437" s="35"/>
      <c r="I2437" s="2"/>
      <c r="J2437" s="2"/>
      <c r="K2437" s="8" t="str">
        <f>IFERROR(VLOOKUP(J2437,data[],2,FALSE),"")</f>
        <v/>
      </c>
      <c r="L2437" s="2"/>
      <c r="M2437" s="2"/>
      <c r="N2437" s="2"/>
      <c r="O2437" s="2"/>
      <c r="P2437" s="8" t="str">
        <f t="shared" si="58"/>
        <v/>
      </c>
      <c r="Q2437" s="2"/>
      <c r="R2437" s="2"/>
      <c r="S2437" s="2"/>
      <c r="T2437" s="2"/>
    </row>
    <row r="2438" spans="7:20" x14ac:dyDescent="0.2">
      <c r="G2438" s="2"/>
      <c r="H2438" s="35"/>
      <c r="I2438" s="2"/>
      <c r="J2438" s="2"/>
      <c r="K2438" s="8" t="str">
        <f>IFERROR(VLOOKUP(J2438,data[],2,FALSE),"")</f>
        <v/>
      </c>
      <c r="L2438" s="2"/>
      <c r="M2438" s="2"/>
      <c r="N2438" s="2"/>
      <c r="O2438" s="2"/>
      <c r="P2438" s="8" t="str">
        <f t="shared" si="58"/>
        <v/>
      </c>
      <c r="Q2438" s="2"/>
      <c r="R2438" s="2"/>
      <c r="S2438" s="2"/>
      <c r="T2438" s="2"/>
    </row>
    <row r="2439" spans="7:20" x14ac:dyDescent="0.2">
      <c r="G2439" s="2"/>
      <c r="H2439" s="35"/>
      <c r="I2439" s="2"/>
      <c r="J2439" s="2"/>
      <c r="K2439" s="8" t="str">
        <f>IFERROR(VLOOKUP(J2439,data[],2,FALSE),"")</f>
        <v/>
      </c>
      <c r="L2439" s="2"/>
      <c r="M2439" s="2"/>
      <c r="N2439" s="2"/>
      <c r="O2439" s="2"/>
      <c r="P2439" s="8" t="str">
        <f t="shared" si="58"/>
        <v/>
      </c>
      <c r="Q2439" s="2"/>
      <c r="R2439" s="2"/>
      <c r="S2439" s="2"/>
      <c r="T2439" s="2"/>
    </row>
    <row r="2440" spans="7:20" x14ac:dyDescent="0.2">
      <c r="G2440" s="2"/>
      <c r="H2440" s="35"/>
      <c r="I2440" s="2"/>
      <c r="J2440" s="2"/>
      <c r="K2440" s="8" t="str">
        <f>IFERROR(VLOOKUP(J2440,data[],2,FALSE),"")</f>
        <v/>
      </c>
      <c r="L2440" s="2"/>
      <c r="M2440" s="2"/>
      <c r="N2440" s="2"/>
      <c r="O2440" s="2"/>
      <c r="P2440" s="8" t="str">
        <f t="shared" si="58"/>
        <v/>
      </c>
      <c r="Q2440" s="2"/>
      <c r="R2440" s="2"/>
      <c r="S2440" s="2"/>
      <c r="T2440" s="2"/>
    </row>
    <row r="2441" spans="7:20" x14ac:dyDescent="0.2">
      <c r="G2441" s="2"/>
      <c r="H2441" s="35"/>
      <c r="I2441" s="2"/>
      <c r="J2441" s="2"/>
      <c r="K2441" s="8" t="str">
        <f>IFERROR(VLOOKUP(J2441,data[],2,FALSE),"")</f>
        <v/>
      </c>
      <c r="L2441" s="2"/>
      <c r="M2441" s="2"/>
      <c r="N2441" s="2"/>
      <c r="O2441" s="2"/>
      <c r="P2441" s="8" t="str">
        <f t="shared" si="58"/>
        <v/>
      </c>
      <c r="Q2441" s="2"/>
      <c r="R2441" s="2"/>
      <c r="S2441" s="2"/>
      <c r="T2441" s="2"/>
    </row>
    <row r="2442" spans="7:20" x14ac:dyDescent="0.2">
      <c r="G2442" s="2"/>
      <c r="H2442" s="35"/>
      <c r="I2442" s="2"/>
      <c r="J2442" s="2"/>
      <c r="K2442" s="8" t="str">
        <f>IFERROR(VLOOKUP(J2442,data[],2,FALSE),"")</f>
        <v/>
      </c>
      <c r="L2442" s="2"/>
      <c r="M2442" s="2"/>
      <c r="N2442" s="2"/>
      <c r="O2442" s="2"/>
      <c r="P2442" s="8" t="str">
        <f t="shared" si="58"/>
        <v/>
      </c>
      <c r="Q2442" s="2"/>
      <c r="R2442" s="2"/>
      <c r="S2442" s="2"/>
      <c r="T2442" s="2"/>
    </row>
    <row r="2443" spans="7:20" x14ac:dyDescent="0.2">
      <c r="G2443" s="2"/>
      <c r="H2443" s="35"/>
      <c r="I2443" s="2"/>
      <c r="J2443" s="2"/>
      <c r="K2443" s="8" t="str">
        <f>IFERROR(VLOOKUP(J2443,data[],2,FALSE),"")</f>
        <v/>
      </c>
      <c r="L2443" s="2"/>
      <c r="M2443" s="2"/>
      <c r="N2443" s="2"/>
      <c r="O2443" s="2"/>
      <c r="P2443" s="8" t="str">
        <f t="shared" si="58"/>
        <v/>
      </c>
      <c r="Q2443" s="2"/>
      <c r="R2443" s="2"/>
      <c r="S2443" s="2"/>
      <c r="T2443" s="2"/>
    </row>
    <row r="2444" spans="7:20" x14ac:dyDescent="0.2">
      <c r="G2444" s="2"/>
      <c r="H2444" s="35"/>
      <c r="I2444" s="2"/>
      <c r="J2444" s="2"/>
      <c r="K2444" s="8" t="str">
        <f>IFERROR(VLOOKUP(J2444,data[],2,FALSE),"")</f>
        <v/>
      </c>
      <c r="L2444" s="2"/>
      <c r="M2444" s="2"/>
      <c r="N2444" s="2"/>
      <c r="O2444" s="2"/>
      <c r="P2444" s="8" t="str">
        <f t="shared" si="58"/>
        <v/>
      </c>
      <c r="Q2444" s="2"/>
      <c r="R2444" s="2"/>
      <c r="S2444" s="2"/>
      <c r="T2444" s="2"/>
    </row>
    <row r="2445" spans="7:20" x14ac:dyDescent="0.2">
      <c r="G2445" s="2"/>
      <c r="H2445" s="35"/>
      <c r="I2445" s="2"/>
      <c r="J2445" s="2"/>
      <c r="K2445" s="8" t="str">
        <f>IFERROR(VLOOKUP(J2445,data[],2,FALSE),"")</f>
        <v/>
      </c>
      <c r="L2445" s="2"/>
      <c r="M2445" s="2"/>
      <c r="N2445" s="2"/>
      <c r="O2445" s="2"/>
      <c r="P2445" s="8" t="str">
        <f t="shared" si="58"/>
        <v/>
      </c>
      <c r="Q2445" s="2"/>
      <c r="R2445" s="2"/>
      <c r="S2445" s="2"/>
      <c r="T2445" s="2"/>
    </row>
    <row r="2446" spans="7:20" x14ac:dyDescent="0.2">
      <c r="G2446" s="2"/>
      <c r="H2446" s="35"/>
      <c r="I2446" s="2"/>
      <c r="J2446" s="2"/>
      <c r="K2446" s="8" t="str">
        <f>IFERROR(VLOOKUP(J2446,data[],2,FALSE),"")</f>
        <v/>
      </c>
      <c r="L2446" s="2"/>
      <c r="M2446" s="2"/>
      <c r="N2446" s="2"/>
      <c r="O2446" s="2"/>
      <c r="P2446" s="8" t="str">
        <f t="shared" si="58"/>
        <v/>
      </c>
      <c r="Q2446" s="2"/>
      <c r="R2446" s="2"/>
      <c r="S2446" s="2"/>
      <c r="T2446" s="2"/>
    </row>
    <row r="2447" spans="7:20" x14ac:dyDescent="0.2">
      <c r="G2447" s="2"/>
      <c r="H2447" s="35"/>
      <c r="I2447" s="2"/>
      <c r="J2447" s="2"/>
      <c r="K2447" s="8" t="str">
        <f>IFERROR(VLOOKUP(J2447,data[],2,FALSE),"")</f>
        <v/>
      </c>
      <c r="L2447" s="2"/>
      <c r="M2447" s="2"/>
      <c r="N2447" s="2"/>
      <c r="O2447" s="2"/>
      <c r="P2447" s="8" t="str">
        <f t="shared" si="58"/>
        <v/>
      </c>
      <c r="Q2447" s="2"/>
      <c r="R2447" s="2"/>
      <c r="S2447" s="2"/>
      <c r="T2447" s="2"/>
    </row>
    <row r="2448" spans="7:20" x14ac:dyDescent="0.2">
      <c r="G2448" s="2"/>
      <c r="H2448" s="35"/>
      <c r="I2448" s="2"/>
      <c r="J2448" s="2"/>
      <c r="K2448" s="8" t="str">
        <f>IFERROR(VLOOKUP(J2448,data[],2,FALSE),"")</f>
        <v/>
      </c>
      <c r="L2448" s="2"/>
      <c r="M2448" s="2"/>
      <c r="N2448" s="2"/>
      <c r="O2448" s="2"/>
      <c r="P2448" s="8" t="str">
        <f t="shared" si="58"/>
        <v/>
      </c>
      <c r="Q2448" s="2"/>
      <c r="R2448" s="2"/>
      <c r="S2448" s="2"/>
      <c r="T2448" s="2"/>
    </row>
    <row r="2449" spans="7:20" x14ac:dyDescent="0.2">
      <c r="G2449" s="2"/>
      <c r="H2449" s="35"/>
      <c r="I2449" s="2"/>
      <c r="J2449" s="2"/>
      <c r="K2449" s="8" t="str">
        <f>IFERROR(VLOOKUP(J2449,data[],2,FALSE),"")</f>
        <v/>
      </c>
      <c r="L2449" s="2"/>
      <c r="M2449" s="2"/>
      <c r="N2449" s="2"/>
      <c r="O2449" s="2"/>
      <c r="P2449" s="8" t="str">
        <f t="shared" si="58"/>
        <v/>
      </c>
      <c r="Q2449" s="2"/>
      <c r="R2449" s="2"/>
      <c r="S2449" s="2"/>
      <c r="T2449" s="2"/>
    </row>
    <row r="2450" spans="7:20" x14ac:dyDescent="0.2">
      <c r="G2450" s="2"/>
      <c r="H2450" s="35"/>
      <c r="I2450" s="2"/>
      <c r="J2450" s="2"/>
      <c r="K2450" s="8" t="str">
        <f>IFERROR(VLOOKUP(J2450,data[],2,FALSE),"")</f>
        <v/>
      </c>
      <c r="L2450" s="2"/>
      <c r="M2450" s="2"/>
      <c r="N2450" s="2"/>
      <c r="O2450" s="2"/>
      <c r="P2450" s="8" t="str">
        <f t="shared" si="58"/>
        <v/>
      </c>
      <c r="Q2450" s="2"/>
      <c r="R2450" s="2"/>
      <c r="S2450" s="2"/>
      <c r="T2450" s="2"/>
    </row>
    <row r="2451" spans="7:20" x14ac:dyDescent="0.2">
      <c r="G2451" s="2"/>
      <c r="H2451" s="35"/>
      <c r="I2451" s="2"/>
      <c r="J2451" s="2"/>
      <c r="K2451" s="8" t="str">
        <f>IFERROR(VLOOKUP(J2451,data[],2,FALSE),"")</f>
        <v/>
      </c>
      <c r="L2451" s="2"/>
      <c r="M2451" s="2"/>
      <c r="N2451" s="2"/>
      <c r="O2451" s="2"/>
      <c r="P2451" s="8" t="str">
        <f t="shared" si="58"/>
        <v/>
      </c>
      <c r="Q2451" s="2"/>
      <c r="R2451" s="2"/>
      <c r="S2451" s="2"/>
      <c r="T2451" s="2"/>
    </row>
    <row r="2452" spans="7:20" x14ac:dyDescent="0.2">
      <c r="G2452" s="2"/>
      <c r="H2452" s="35"/>
      <c r="I2452" s="2"/>
      <c r="J2452" s="2"/>
      <c r="K2452" s="8" t="str">
        <f>IFERROR(VLOOKUP(J2452,data[],2,FALSE),"")</f>
        <v/>
      </c>
      <c r="L2452" s="2"/>
      <c r="M2452" s="2"/>
      <c r="N2452" s="2"/>
      <c r="O2452" s="2"/>
      <c r="P2452" s="8" t="str">
        <f t="shared" si="58"/>
        <v/>
      </c>
      <c r="Q2452" s="2"/>
      <c r="R2452" s="2"/>
      <c r="S2452" s="2"/>
      <c r="T2452" s="2"/>
    </row>
    <row r="2453" spans="7:20" x14ac:dyDescent="0.2">
      <c r="G2453" s="2"/>
      <c r="H2453" s="35"/>
      <c r="I2453" s="2"/>
      <c r="J2453" s="2"/>
      <c r="K2453" s="8" t="str">
        <f>IFERROR(VLOOKUP(J2453,data[],2,FALSE),"")</f>
        <v/>
      </c>
      <c r="L2453" s="2"/>
      <c r="M2453" s="2"/>
      <c r="N2453" s="2"/>
      <c r="O2453" s="2"/>
      <c r="P2453" s="8" t="str">
        <f t="shared" si="58"/>
        <v/>
      </c>
      <c r="Q2453" s="2"/>
      <c r="R2453" s="2"/>
      <c r="S2453" s="2"/>
      <c r="T2453" s="2"/>
    </row>
    <row r="2454" spans="7:20" x14ac:dyDescent="0.2">
      <c r="G2454" s="2"/>
      <c r="H2454" s="35"/>
      <c r="I2454" s="2"/>
      <c r="J2454" s="2"/>
      <c r="K2454" s="8" t="str">
        <f>IFERROR(VLOOKUP(J2454,data[],2,FALSE),"")</f>
        <v/>
      </c>
      <c r="L2454" s="2"/>
      <c r="M2454" s="2"/>
      <c r="N2454" s="2"/>
      <c r="O2454" s="2"/>
      <c r="P2454" s="8" t="str">
        <f t="shared" si="58"/>
        <v/>
      </c>
      <c r="Q2454" s="2"/>
      <c r="R2454" s="2"/>
      <c r="S2454" s="2"/>
      <c r="T2454" s="2"/>
    </row>
    <row r="2455" spans="7:20" x14ac:dyDescent="0.2">
      <c r="G2455" s="2"/>
      <c r="H2455" s="35"/>
      <c r="I2455" s="2"/>
      <c r="J2455" s="2"/>
      <c r="K2455" s="8" t="str">
        <f>IFERROR(VLOOKUP(J2455,data[],2,FALSE),"")</f>
        <v/>
      </c>
      <c r="L2455" s="2"/>
      <c r="M2455" s="2"/>
      <c r="N2455" s="2"/>
      <c r="O2455" s="2"/>
      <c r="P2455" s="8" t="str">
        <f t="shared" si="58"/>
        <v/>
      </c>
      <c r="Q2455" s="2"/>
      <c r="R2455" s="2"/>
      <c r="S2455" s="2"/>
      <c r="T2455" s="2"/>
    </row>
    <row r="2456" spans="7:20" x14ac:dyDescent="0.2">
      <c r="G2456" s="2"/>
      <c r="H2456" s="35"/>
      <c r="I2456" s="2"/>
      <c r="J2456" s="2"/>
      <c r="K2456" s="8" t="str">
        <f>IFERROR(VLOOKUP(J2456,data[],2,FALSE),"")</f>
        <v/>
      </c>
      <c r="L2456" s="2"/>
      <c r="M2456" s="2"/>
      <c r="N2456" s="2"/>
      <c r="O2456" s="2"/>
      <c r="P2456" s="8" t="str">
        <f t="shared" si="58"/>
        <v/>
      </c>
      <c r="Q2456" s="2"/>
      <c r="R2456" s="2"/>
      <c r="S2456" s="2"/>
      <c r="T2456" s="2"/>
    </row>
    <row r="2457" spans="7:20" x14ac:dyDescent="0.2">
      <c r="G2457" s="2"/>
      <c r="H2457" s="35"/>
      <c r="I2457" s="2"/>
      <c r="J2457" s="2"/>
      <c r="K2457" s="8" t="str">
        <f>IFERROR(VLOOKUP(J2457,data[],2,FALSE),"")</f>
        <v/>
      </c>
      <c r="L2457" s="2"/>
      <c r="M2457" s="2"/>
      <c r="N2457" s="2"/>
      <c r="O2457" s="2"/>
      <c r="P2457" s="8" t="str">
        <f t="shared" si="58"/>
        <v/>
      </c>
      <c r="Q2457" s="2"/>
      <c r="R2457" s="2"/>
      <c r="S2457" s="2"/>
      <c r="T2457" s="2"/>
    </row>
    <row r="2458" spans="7:20" x14ac:dyDescent="0.2">
      <c r="G2458" s="2"/>
      <c r="H2458" s="35"/>
      <c r="I2458" s="2"/>
      <c r="J2458" s="2"/>
      <c r="K2458" s="8" t="str">
        <f>IFERROR(VLOOKUP(J2458,data[],2,FALSE),"")</f>
        <v/>
      </c>
      <c r="L2458" s="2"/>
      <c r="M2458" s="2"/>
      <c r="N2458" s="2"/>
      <c r="O2458" s="2"/>
      <c r="P2458" s="8" t="str">
        <f t="shared" si="58"/>
        <v/>
      </c>
      <c r="Q2458" s="2"/>
      <c r="R2458" s="2"/>
      <c r="S2458" s="2"/>
      <c r="T2458" s="2"/>
    </row>
    <row r="2459" spans="7:20" x14ac:dyDescent="0.2">
      <c r="G2459" s="2"/>
      <c r="H2459" s="35"/>
      <c r="I2459" s="2"/>
      <c r="J2459" s="2"/>
      <c r="K2459" s="8" t="str">
        <f>IFERROR(VLOOKUP(J2459,data[],2,FALSE),"")</f>
        <v/>
      </c>
      <c r="L2459" s="2"/>
      <c r="M2459" s="2"/>
      <c r="N2459" s="2"/>
      <c r="O2459" s="2"/>
      <c r="P2459" s="8" t="str">
        <f t="shared" si="58"/>
        <v/>
      </c>
      <c r="Q2459" s="2"/>
      <c r="R2459" s="2"/>
      <c r="S2459" s="2"/>
      <c r="T2459" s="2"/>
    </row>
    <row r="2460" spans="7:20" x14ac:dyDescent="0.2">
      <c r="G2460" s="2"/>
      <c r="H2460" s="35"/>
      <c r="I2460" s="2"/>
      <c r="J2460" s="2"/>
      <c r="K2460" s="8" t="str">
        <f>IFERROR(VLOOKUP(J2460,data[],2,FALSE),"")</f>
        <v/>
      </c>
      <c r="L2460" s="2"/>
      <c r="M2460" s="2"/>
      <c r="N2460" s="2"/>
      <c r="O2460" s="2"/>
      <c r="P2460" s="8" t="str">
        <f t="shared" si="58"/>
        <v/>
      </c>
      <c r="Q2460" s="2"/>
      <c r="R2460" s="2"/>
      <c r="S2460" s="2"/>
      <c r="T2460" s="2"/>
    </row>
    <row r="2461" spans="7:20" x14ac:dyDescent="0.2">
      <c r="G2461" s="2"/>
      <c r="H2461" s="35"/>
      <c r="I2461" s="2"/>
      <c r="J2461" s="2"/>
      <c r="K2461" s="8" t="str">
        <f>IFERROR(VLOOKUP(J2461,data[],2,FALSE),"")</f>
        <v/>
      </c>
      <c r="L2461" s="2"/>
      <c r="M2461" s="2"/>
      <c r="N2461" s="2"/>
      <c r="O2461" s="2"/>
      <c r="P2461" s="8" t="str">
        <f t="shared" si="58"/>
        <v/>
      </c>
      <c r="Q2461" s="2"/>
      <c r="R2461" s="2"/>
      <c r="S2461" s="2"/>
      <c r="T2461" s="2"/>
    </row>
    <row r="2462" spans="7:20" x14ac:dyDescent="0.2">
      <c r="G2462" s="2"/>
      <c r="H2462" s="35"/>
      <c r="I2462" s="2"/>
      <c r="J2462" s="2"/>
      <c r="K2462" s="8" t="str">
        <f>IFERROR(VLOOKUP(J2462,data[],2,FALSE),"")</f>
        <v/>
      </c>
      <c r="L2462" s="2"/>
      <c r="M2462" s="2"/>
      <c r="N2462" s="2"/>
      <c r="O2462" s="2"/>
      <c r="P2462" s="8" t="str">
        <f t="shared" si="58"/>
        <v/>
      </c>
      <c r="Q2462" s="2"/>
      <c r="R2462" s="2"/>
      <c r="S2462" s="2"/>
      <c r="T2462" s="2"/>
    </row>
    <row r="2463" spans="7:20" x14ac:dyDescent="0.2">
      <c r="G2463" s="2"/>
      <c r="H2463" s="35"/>
      <c r="I2463" s="2"/>
      <c r="J2463" s="2"/>
      <c r="K2463" s="8" t="str">
        <f>IFERROR(VLOOKUP(J2463,data[],2,FALSE),"")</f>
        <v/>
      </c>
      <c r="L2463" s="2"/>
      <c r="M2463" s="2"/>
      <c r="N2463" s="2"/>
      <c r="O2463" s="2"/>
      <c r="P2463" s="8" t="str">
        <f t="shared" si="58"/>
        <v/>
      </c>
      <c r="Q2463" s="2"/>
      <c r="R2463" s="2"/>
      <c r="S2463" s="2"/>
      <c r="T2463" s="2"/>
    </row>
    <row r="2464" spans="7:20" x14ac:dyDescent="0.2">
      <c r="G2464" s="2"/>
      <c r="H2464" s="35"/>
      <c r="I2464" s="2"/>
      <c r="J2464" s="2"/>
      <c r="K2464" s="8" t="str">
        <f>IFERROR(VLOOKUP(J2464,data[],2,FALSE),"")</f>
        <v/>
      </c>
      <c r="L2464" s="2"/>
      <c r="M2464" s="2"/>
      <c r="N2464" s="2"/>
      <c r="O2464" s="2"/>
      <c r="P2464" s="8" t="str">
        <f t="shared" si="58"/>
        <v/>
      </c>
      <c r="Q2464" s="2"/>
      <c r="R2464" s="2"/>
      <c r="S2464" s="2"/>
      <c r="T2464" s="2"/>
    </row>
    <row r="2465" spans="7:20" x14ac:dyDescent="0.2">
      <c r="G2465" s="2"/>
      <c r="H2465" s="35"/>
      <c r="I2465" s="2"/>
      <c r="J2465" s="2"/>
      <c r="K2465" s="8" t="str">
        <f>IFERROR(VLOOKUP(J2465,data[],2,FALSE),"")</f>
        <v/>
      </c>
      <c r="L2465" s="2"/>
      <c r="M2465" s="2"/>
      <c r="N2465" s="2"/>
      <c r="O2465" s="2"/>
      <c r="P2465" s="8" t="str">
        <f t="shared" si="58"/>
        <v/>
      </c>
      <c r="Q2465" s="2"/>
      <c r="R2465" s="2"/>
      <c r="S2465" s="2"/>
      <c r="T2465" s="2"/>
    </row>
    <row r="2466" spans="7:20" x14ac:dyDescent="0.2">
      <c r="G2466" s="2"/>
      <c r="H2466" s="35"/>
      <c r="I2466" s="2"/>
      <c r="J2466" s="2"/>
      <c r="K2466" s="8" t="str">
        <f>IFERROR(VLOOKUP(J2466,data[],2,FALSE),"")</f>
        <v/>
      </c>
      <c r="L2466" s="2"/>
      <c r="M2466" s="2"/>
      <c r="N2466" s="2"/>
      <c r="O2466" s="2"/>
      <c r="P2466" s="8" t="str">
        <f t="shared" si="58"/>
        <v/>
      </c>
      <c r="Q2466" s="2"/>
      <c r="R2466" s="2"/>
      <c r="S2466" s="2"/>
      <c r="T2466" s="2"/>
    </row>
    <row r="2467" spans="7:20" x14ac:dyDescent="0.2">
      <c r="G2467" s="2"/>
      <c r="H2467" s="35"/>
      <c r="I2467" s="2"/>
      <c r="J2467" s="2"/>
      <c r="K2467" s="8" t="str">
        <f>IFERROR(VLOOKUP(J2467,data[],2,FALSE),"")</f>
        <v/>
      </c>
      <c r="L2467" s="2"/>
      <c r="M2467" s="2"/>
      <c r="N2467" s="2"/>
      <c r="O2467" s="2"/>
      <c r="P2467" s="8" t="str">
        <f t="shared" si="58"/>
        <v/>
      </c>
      <c r="Q2467" s="2"/>
      <c r="R2467" s="2"/>
      <c r="S2467" s="2"/>
      <c r="T2467" s="2"/>
    </row>
    <row r="2468" spans="7:20" x14ac:dyDescent="0.2">
      <c r="G2468" s="2"/>
      <c r="H2468" s="35"/>
      <c r="I2468" s="2"/>
      <c r="J2468" s="2"/>
      <c r="K2468" s="8" t="str">
        <f>IFERROR(VLOOKUP(J2468,data[],2,FALSE),"")</f>
        <v/>
      </c>
      <c r="L2468" s="2"/>
      <c r="M2468" s="2"/>
      <c r="N2468" s="2"/>
      <c r="O2468" s="2"/>
      <c r="P2468" s="8" t="str">
        <f t="shared" si="58"/>
        <v/>
      </c>
      <c r="Q2468" s="2"/>
      <c r="R2468" s="2"/>
      <c r="S2468" s="2"/>
      <c r="T2468" s="2"/>
    </row>
    <row r="2469" spans="7:20" x14ac:dyDescent="0.2">
      <c r="G2469" s="2"/>
      <c r="H2469" s="35"/>
      <c r="I2469" s="2"/>
      <c r="J2469" s="2"/>
      <c r="K2469" s="8" t="str">
        <f>IFERROR(VLOOKUP(J2469,data[],2,FALSE),"")</f>
        <v/>
      </c>
      <c r="L2469" s="2"/>
      <c r="M2469" s="2"/>
      <c r="N2469" s="2"/>
      <c r="O2469" s="2"/>
      <c r="P2469" s="8" t="str">
        <f t="shared" si="58"/>
        <v/>
      </c>
      <c r="Q2469" s="2"/>
      <c r="R2469" s="2"/>
      <c r="S2469" s="2"/>
      <c r="T2469" s="2"/>
    </row>
    <row r="2470" spans="7:20" x14ac:dyDescent="0.2">
      <c r="G2470" s="2"/>
      <c r="H2470" s="35"/>
      <c r="I2470" s="2"/>
      <c r="J2470" s="2"/>
      <c r="K2470" s="8" t="str">
        <f>IFERROR(VLOOKUP(J2470,data[],2,FALSE),"")</f>
        <v/>
      </c>
      <c r="L2470" s="2"/>
      <c r="M2470" s="2"/>
      <c r="N2470" s="2"/>
      <c r="O2470" s="2"/>
      <c r="P2470" s="8" t="str">
        <f t="shared" si="58"/>
        <v/>
      </c>
      <c r="Q2470" s="2"/>
      <c r="R2470" s="2"/>
      <c r="S2470" s="2"/>
      <c r="T2470" s="2"/>
    </row>
    <row r="2471" spans="7:20" x14ac:dyDescent="0.2">
      <c r="G2471" s="2"/>
      <c r="H2471" s="35"/>
      <c r="I2471" s="2"/>
      <c r="J2471" s="2"/>
      <c r="K2471" s="8" t="str">
        <f>IFERROR(VLOOKUP(J2471,data[],2,FALSE),"")</f>
        <v/>
      </c>
      <c r="L2471" s="2"/>
      <c r="M2471" s="2"/>
      <c r="N2471" s="2"/>
      <c r="O2471" s="2"/>
      <c r="P2471" s="8" t="str">
        <f t="shared" si="58"/>
        <v/>
      </c>
      <c r="Q2471" s="2"/>
      <c r="R2471" s="2"/>
      <c r="S2471" s="2"/>
      <c r="T2471" s="2"/>
    </row>
    <row r="2472" spans="7:20" x14ac:dyDescent="0.2">
      <c r="G2472" s="2"/>
      <c r="H2472" s="35"/>
      <c r="I2472" s="2"/>
      <c r="J2472" s="2"/>
      <c r="K2472" s="8" t="str">
        <f>IFERROR(VLOOKUP(J2472,data[],2,FALSE),"")</f>
        <v/>
      </c>
      <c r="L2472" s="2"/>
      <c r="M2472" s="2"/>
      <c r="N2472" s="2"/>
      <c r="O2472" s="2"/>
      <c r="P2472" s="8" t="str">
        <f t="shared" si="58"/>
        <v/>
      </c>
      <c r="Q2472" s="2"/>
      <c r="R2472" s="2"/>
      <c r="S2472" s="2"/>
      <c r="T2472" s="2"/>
    </row>
    <row r="2473" spans="7:20" x14ac:dyDescent="0.2">
      <c r="G2473" s="2"/>
      <c r="H2473" s="35"/>
      <c r="I2473" s="2"/>
      <c r="J2473" s="2"/>
      <c r="K2473" s="8" t="str">
        <f>IFERROR(VLOOKUP(J2473,data[],2,FALSE),"")</f>
        <v/>
      </c>
      <c r="L2473" s="2"/>
      <c r="M2473" s="2"/>
      <c r="N2473" s="2"/>
      <c r="O2473" s="2"/>
      <c r="P2473" s="8" t="str">
        <f t="shared" si="58"/>
        <v/>
      </c>
      <c r="Q2473" s="2"/>
      <c r="R2473" s="2"/>
      <c r="S2473" s="2"/>
      <c r="T2473" s="2"/>
    </row>
    <row r="2474" spans="7:20" x14ac:dyDescent="0.2">
      <c r="G2474" s="2"/>
      <c r="H2474" s="35"/>
      <c r="I2474" s="2"/>
      <c r="J2474" s="2"/>
      <c r="K2474" s="8" t="str">
        <f>IFERROR(VLOOKUP(J2474,data[],2,FALSE),"")</f>
        <v/>
      </c>
      <c r="L2474" s="2"/>
      <c r="M2474" s="2"/>
      <c r="N2474" s="2"/>
      <c r="O2474" s="2"/>
      <c r="P2474" s="8" t="str">
        <f t="shared" si="58"/>
        <v/>
      </c>
      <c r="Q2474" s="2"/>
      <c r="R2474" s="2"/>
      <c r="S2474" s="2"/>
      <c r="T2474" s="2"/>
    </row>
    <row r="2475" spans="7:20" x14ac:dyDescent="0.2">
      <c r="G2475" s="2"/>
      <c r="H2475" s="35"/>
      <c r="I2475" s="2"/>
      <c r="J2475" s="2"/>
      <c r="K2475" s="8" t="str">
        <f>IFERROR(VLOOKUP(J2475,data[],2,FALSE),"")</f>
        <v/>
      </c>
      <c r="L2475" s="2"/>
      <c r="M2475" s="2"/>
      <c r="N2475" s="2"/>
      <c r="O2475" s="2"/>
      <c r="P2475" s="8" t="str">
        <f t="shared" si="58"/>
        <v/>
      </c>
      <c r="Q2475" s="2"/>
      <c r="R2475" s="2"/>
      <c r="S2475" s="2"/>
      <c r="T2475" s="2"/>
    </row>
    <row r="2476" spans="7:20" x14ac:dyDescent="0.2">
      <c r="G2476" s="2"/>
      <c r="H2476" s="35"/>
      <c r="I2476" s="2"/>
      <c r="J2476" s="2"/>
      <c r="K2476" s="8" t="str">
        <f>IFERROR(VLOOKUP(J2476,data[],2,FALSE),"")</f>
        <v/>
      </c>
      <c r="L2476" s="2"/>
      <c r="M2476" s="2"/>
      <c r="N2476" s="2"/>
      <c r="O2476" s="2"/>
      <c r="P2476" s="8" t="str">
        <f t="shared" si="58"/>
        <v/>
      </c>
      <c r="Q2476" s="2"/>
      <c r="R2476" s="2"/>
      <c r="S2476" s="2"/>
      <c r="T2476" s="2"/>
    </row>
    <row r="2477" spans="7:20" x14ac:dyDescent="0.2">
      <c r="G2477" s="2"/>
      <c r="H2477" s="35"/>
      <c r="I2477" s="2"/>
      <c r="J2477" s="2"/>
      <c r="K2477" s="8" t="str">
        <f>IFERROR(VLOOKUP(J2477,data[],2,FALSE),"")</f>
        <v/>
      </c>
      <c r="L2477" s="2"/>
      <c r="M2477" s="2"/>
      <c r="N2477" s="2"/>
      <c r="O2477" s="2"/>
      <c r="P2477" s="8" t="str">
        <f t="shared" si="58"/>
        <v/>
      </c>
      <c r="Q2477" s="2"/>
      <c r="R2477" s="2"/>
      <c r="S2477" s="2"/>
      <c r="T2477" s="2"/>
    </row>
    <row r="2478" spans="7:20" x14ac:dyDescent="0.2">
      <c r="G2478" s="2"/>
      <c r="H2478" s="35"/>
      <c r="I2478" s="2"/>
      <c r="J2478" s="2"/>
      <c r="K2478" s="8" t="str">
        <f>IFERROR(VLOOKUP(J2478,data[],2,FALSE),"")</f>
        <v/>
      </c>
      <c r="L2478" s="2"/>
      <c r="M2478" s="2"/>
      <c r="N2478" s="2"/>
      <c r="O2478" s="2"/>
      <c r="P2478" s="8" t="str">
        <f t="shared" si="58"/>
        <v/>
      </c>
      <c r="Q2478" s="2"/>
      <c r="R2478" s="2"/>
      <c r="S2478" s="2"/>
      <c r="T2478" s="2"/>
    </row>
    <row r="2479" spans="7:20" x14ac:dyDescent="0.2">
      <c r="G2479" s="2"/>
      <c r="H2479" s="35"/>
      <c r="I2479" s="2"/>
      <c r="J2479" s="2"/>
      <c r="K2479" s="8" t="str">
        <f>IFERROR(VLOOKUP(J2479,data[],2,FALSE),"")</f>
        <v/>
      </c>
      <c r="L2479" s="2"/>
      <c r="M2479" s="2"/>
      <c r="N2479" s="2"/>
      <c r="O2479" s="2"/>
      <c r="P2479" s="8" t="str">
        <f t="shared" si="58"/>
        <v/>
      </c>
      <c r="Q2479" s="2"/>
      <c r="R2479" s="2"/>
      <c r="S2479" s="2"/>
      <c r="T2479" s="2"/>
    </row>
    <row r="2480" spans="7:20" x14ac:dyDescent="0.2">
      <c r="G2480" s="2"/>
      <c r="H2480" s="35"/>
      <c r="I2480" s="2"/>
      <c r="J2480" s="2"/>
      <c r="K2480" s="8" t="str">
        <f>IFERROR(VLOOKUP(J2480,data[],2,FALSE),"")</f>
        <v/>
      </c>
      <c r="L2480" s="2"/>
      <c r="M2480" s="2"/>
      <c r="N2480" s="2"/>
      <c r="O2480" s="2"/>
      <c r="P2480" s="8" t="str">
        <f t="shared" si="58"/>
        <v/>
      </c>
      <c r="Q2480" s="2"/>
      <c r="R2480" s="2"/>
      <c r="S2480" s="2"/>
      <c r="T2480" s="2"/>
    </row>
    <row r="2481" spans="7:20" x14ac:dyDescent="0.2">
      <c r="G2481" s="2"/>
      <c r="H2481" s="35"/>
      <c r="I2481" s="2"/>
      <c r="J2481" s="2"/>
      <c r="K2481" s="8" t="str">
        <f>IFERROR(VLOOKUP(J2481,data[],2,FALSE),"")</f>
        <v/>
      </c>
      <c r="L2481" s="2"/>
      <c r="M2481" s="2"/>
      <c r="N2481" s="2"/>
      <c r="O2481" s="2"/>
      <c r="P2481" s="8" t="str">
        <f t="shared" si="58"/>
        <v/>
      </c>
      <c r="Q2481" s="2"/>
      <c r="R2481" s="2"/>
      <c r="S2481" s="2"/>
      <c r="T2481" s="2"/>
    </row>
    <row r="2482" spans="7:20" x14ac:dyDescent="0.2">
      <c r="G2482" s="2"/>
      <c r="H2482" s="35"/>
      <c r="I2482" s="2"/>
      <c r="J2482" s="2"/>
      <c r="K2482" s="8" t="str">
        <f>IFERROR(VLOOKUP(J2482,data[],2,FALSE),"")</f>
        <v/>
      </c>
      <c r="L2482" s="2"/>
      <c r="M2482" s="2"/>
      <c r="N2482" s="2"/>
      <c r="O2482" s="2"/>
      <c r="P2482" s="8" t="str">
        <f t="shared" si="58"/>
        <v/>
      </c>
      <c r="Q2482" s="2"/>
      <c r="R2482" s="2"/>
      <c r="S2482" s="2"/>
      <c r="T2482" s="2"/>
    </row>
    <row r="2483" spans="7:20" x14ac:dyDescent="0.2">
      <c r="G2483" s="2"/>
      <c r="H2483" s="35"/>
      <c r="I2483" s="2"/>
      <c r="J2483" s="2"/>
      <c r="K2483" s="8" t="str">
        <f>IFERROR(VLOOKUP(J2483,data[],2,FALSE),"")</f>
        <v/>
      </c>
      <c r="L2483" s="2"/>
      <c r="M2483" s="2"/>
      <c r="N2483" s="2"/>
      <c r="O2483" s="2"/>
      <c r="P2483" s="8" t="str">
        <f t="shared" si="58"/>
        <v/>
      </c>
      <c r="Q2483" s="2"/>
      <c r="R2483" s="2"/>
      <c r="S2483" s="2"/>
      <c r="T2483" s="2"/>
    </row>
    <row r="2484" spans="7:20" x14ac:dyDescent="0.2">
      <c r="G2484" s="2"/>
      <c r="H2484" s="35"/>
      <c r="I2484" s="2"/>
      <c r="J2484" s="2"/>
      <c r="K2484" s="8" t="str">
        <f>IFERROR(VLOOKUP(J2484,data[],2,FALSE),"")</f>
        <v/>
      </c>
      <c r="L2484" s="2"/>
      <c r="M2484" s="2"/>
      <c r="N2484" s="2"/>
      <c r="O2484" s="2"/>
      <c r="P2484" s="8" t="str">
        <f t="shared" si="58"/>
        <v/>
      </c>
      <c r="Q2484" s="2"/>
      <c r="R2484" s="2"/>
      <c r="S2484" s="2"/>
      <c r="T2484" s="2"/>
    </row>
    <row r="2485" spans="7:20" x14ac:dyDescent="0.2">
      <c r="G2485" s="2"/>
      <c r="H2485" s="35"/>
      <c r="I2485" s="2"/>
      <c r="J2485" s="2"/>
      <c r="K2485" s="8" t="str">
        <f>IFERROR(VLOOKUP(J2485,data[],2,FALSE),"")</f>
        <v/>
      </c>
      <c r="L2485" s="2"/>
      <c r="M2485" s="2"/>
      <c r="N2485" s="2"/>
      <c r="O2485" s="2"/>
      <c r="P2485" s="8" t="str">
        <f t="shared" si="58"/>
        <v/>
      </c>
      <c r="Q2485" s="2"/>
      <c r="R2485" s="2"/>
      <c r="S2485" s="2"/>
      <c r="T2485" s="2"/>
    </row>
    <row r="2486" spans="7:20" x14ac:dyDescent="0.2">
      <c r="G2486" s="2"/>
      <c r="H2486" s="35"/>
      <c r="I2486" s="2"/>
      <c r="J2486" s="2"/>
      <c r="K2486" s="8" t="str">
        <f>IFERROR(VLOOKUP(J2486,data[],2,FALSE),"")</f>
        <v/>
      </c>
      <c r="L2486" s="2"/>
      <c r="M2486" s="2"/>
      <c r="N2486" s="2"/>
      <c r="O2486" s="2"/>
      <c r="P2486" s="8" t="str">
        <f t="shared" si="58"/>
        <v/>
      </c>
      <c r="Q2486" s="2"/>
      <c r="R2486" s="2"/>
      <c r="S2486" s="2"/>
      <c r="T2486" s="2"/>
    </row>
    <row r="2487" spans="7:20" x14ac:dyDescent="0.2">
      <c r="G2487" s="2"/>
      <c r="H2487" s="35"/>
      <c r="I2487" s="2"/>
      <c r="J2487" s="2"/>
      <c r="K2487" s="8" t="str">
        <f>IFERROR(VLOOKUP(J2487,data[],2,FALSE),"")</f>
        <v/>
      </c>
      <c r="L2487" s="2"/>
      <c r="M2487" s="2"/>
      <c r="N2487" s="2"/>
      <c r="O2487" s="2"/>
      <c r="P2487" s="8" t="str">
        <f t="shared" si="58"/>
        <v/>
      </c>
      <c r="Q2487" s="2"/>
      <c r="R2487" s="2"/>
      <c r="S2487" s="2"/>
      <c r="T2487" s="2"/>
    </row>
    <row r="2488" spans="7:20" x14ac:dyDescent="0.2">
      <c r="G2488" s="2"/>
      <c r="H2488" s="35"/>
      <c r="I2488" s="2"/>
      <c r="J2488" s="2"/>
      <c r="K2488" s="8" t="str">
        <f>IFERROR(VLOOKUP(J2488,data[],2,FALSE),"")</f>
        <v/>
      </c>
      <c r="L2488" s="2"/>
      <c r="M2488" s="2"/>
      <c r="N2488" s="2"/>
      <c r="O2488" s="2"/>
      <c r="P2488" s="8" t="str">
        <f t="shared" si="58"/>
        <v/>
      </c>
      <c r="Q2488" s="2"/>
      <c r="R2488" s="2"/>
      <c r="S2488" s="2"/>
      <c r="T2488" s="2"/>
    </row>
    <row r="2489" spans="7:20" x14ac:dyDescent="0.2">
      <c r="G2489" s="2"/>
      <c r="H2489" s="35"/>
      <c r="I2489" s="2"/>
      <c r="J2489" s="2"/>
      <c r="K2489" s="8" t="str">
        <f>IFERROR(VLOOKUP(J2489,data[],2,FALSE),"")</f>
        <v/>
      </c>
      <c r="L2489" s="2"/>
      <c r="M2489" s="2"/>
      <c r="N2489" s="2"/>
      <c r="O2489" s="2"/>
      <c r="P2489" s="8" t="str">
        <f t="shared" si="58"/>
        <v/>
      </c>
      <c r="Q2489" s="2"/>
      <c r="R2489" s="2"/>
      <c r="S2489" s="2"/>
      <c r="T2489" s="2"/>
    </row>
    <row r="2490" spans="7:20" x14ac:dyDescent="0.2">
      <c r="G2490" s="2"/>
      <c r="H2490" s="35"/>
      <c r="I2490" s="2"/>
      <c r="J2490" s="2"/>
      <c r="K2490" s="8" t="str">
        <f>IFERROR(VLOOKUP(J2490,data[],2,FALSE),"")</f>
        <v/>
      </c>
      <c r="L2490" s="2"/>
      <c r="M2490" s="2"/>
      <c r="N2490" s="2"/>
      <c r="O2490" s="2"/>
      <c r="P2490" s="8" t="str">
        <f t="shared" si="58"/>
        <v/>
      </c>
      <c r="Q2490" s="2"/>
      <c r="R2490" s="2"/>
      <c r="S2490" s="2"/>
      <c r="T2490" s="2"/>
    </row>
    <row r="2491" spans="7:20" x14ac:dyDescent="0.2">
      <c r="G2491" s="2"/>
      <c r="H2491" s="35"/>
      <c r="I2491" s="2"/>
      <c r="J2491" s="2"/>
      <c r="K2491" s="8" t="str">
        <f>IFERROR(VLOOKUP(J2491,data[],2,FALSE),"")</f>
        <v/>
      </c>
      <c r="L2491" s="2"/>
      <c r="M2491" s="2"/>
      <c r="N2491" s="2"/>
      <c r="O2491" s="2"/>
      <c r="P2491" s="8" t="str">
        <f t="shared" si="58"/>
        <v/>
      </c>
      <c r="Q2491" s="2"/>
      <c r="R2491" s="2"/>
      <c r="S2491" s="2"/>
      <c r="T2491" s="2"/>
    </row>
    <row r="2492" spans="7:20" x14ac:dyDescent="0.2">
      <c r="G2492" s="2"/>
      <c r="H2492" s="35"/>
      <c r="I2492" s="2"/>
      <c r="J2492" s="2"/>
      <c r="K2492" s="8" t="str">
        <f>IFERROR(VLOOKUP(J2492,data[],2,FALSE),"")</f>
        <v/>
      </c>
      <c r="L2492" s="2"/>
      <c r="M2492" s="2"/>
      <c r="N2492" s="2"/>
      <c r="O2492" s="2"/>
      <c r="P2492" s="8" t="str">
        <f t="shared" si="58"/>
        <v/>
      </c>
      <c r="Q2492" s="2"/>
      <c r="R2492" s="2"/>
      <c r="S2492" s="2"/>
      <c r="T2492" s="2"/>
    </row>
    <row r="2493" spans="7:20" x14ac:dyDescent="0.2">
      <c r="G2493" s="2"/>
      <c r="H2493" s="35"/>
      <c r="I2493" s="2"/>
      <c r="J2493" s="2"/>
      <c r="K2493" s="8" t="str">
        <f>IFERROR(VLOOKUP(J2493,data[],2,FALSE),"")</f>
        <v/>
      </c>
      <c r="L2493" s="2"/>
      <c r="M2493" s="2"/>
      <c r="N2493" s="2"/>
      <c r="O2493" s="2"/>
      <c r="P2493" s="8" t="str">
        <f t="shared" si="58"/>
        <v/>
      </c>
      <c r="Q2493" s="2"/>
      <c r="R2493" s="2"/>
      <c r="S2493" s="2"/>
      <c r="T2493" s="2"/>
    </row>
    <row r="2494" spans="7:20" x14ac:dyDescent="0.2">
      <c r="G2494" s="2"/>
      <c r="H2494" s="35"/>
      <c r="I2494" s="2"/>
      <c r="J2494" s="2"/>
      <c r="K2494" s="8" t="str">
        <f>IFERROR(VLOOKUP(J2494,data[],2,FALSE),"")</f>
        <v/>
      </c>
      <c r="L2494" s="2"/>
      <c r="M2494" s="2"/>
      <c r="N2494" s="2"/>
      <c r="O2494" s="2"/>
      <c r="P2494" s="8" t="str">
        <f t="shared" si="58"/>
        <v/>
      </c>
      <c r="Q2494" s="2"/>
      <c r="R2494" s="2"/>
      <c r="S2494" s="2"/>
      <c r="T2494" s="2"/>
    </row>
    <row r="2495" spans="7:20" x14ac:dyDescent="0.2">
      <c r="G2495" s="2"/>
      <c r="H2495" s="35"/>
      <c r="I2495" s="2"/>
      <c r="J2495" s="2"/>
      <c r="K2495" s="8" t="str">
        <f>IFERROR(VLOOKUP(J2495,data[],2,FALSE),"")</f>
        <v/>
      </c>
      <c r="L2495" s="2"/>
      <c r="M2495" s="2"/>
      <c r="N2495" s="2"/>
      <c r="O2495" s="2"/>
      <c r="P2495" s="8" t="str">
        <f t="shared" si="58"/>
        <v/>
      </c>
      <c r="Q2495" s="2"/>
      <c r="R2495" s="2"/>
      <c r="S2495" s="2"/>
      <c r="T2495" s="2"/>
    </row>
    <row r="2496" spans="7:20" x14ac:dyDescent="0.2">
      <c r="G2496" s="2"/>
      <c r="H2496" s="35"/>
      <c r="I2496" s="2"/>
      <c r="J2496" s="2"/>
      <c r="K2496" s="8" t="str">
        <f>IFERROR(VLOOKUP(J2496,data[],2,FALSE),"")</f>
        <v/>
      </c>
      <c r="L2496" s="2"/>
      <c r="M2496" s="2"/>
      <c r="N2496" s="2"/>
      <c r="O2496" s="2"/>
      <c r="P2496" s="8" t="str">
        <f t="shared" si="58"/>
        <v/>
      </c>
      <c r="Q2496" s="2"/>
      <c r="R2496" s="2"/>
      <c r="S2496" s="2"/>
      <c r="T2496" s="2"/>
    </row>
    <row r="2497" spans="7:20" x14ac:dyDescent="0.2">
      <c r="G2497" s="2"/>
      <c r="H2497" s="35"/>
      <c r="I2497" s="2"/>
      <c r="J2497" s="2"/>
      <c r="K2497" s="8" t="str">
        <f>IFERROR(VLOOKUP(J2497,data[],2,FALSE),"")</f>
        <v/>
      </c>
      <c r="L2497" s="2"/>
      <c r="M2497" s="2"/>
      <c r="N2497" s="2"/>
      <c r="O2497" s="2"/>
      <c r="P2497" s="8" t="str">
        <f t="shared" si="58"/>
        <v/>
      </c>
      <c r="Q2497" s="2"/>
      <c r="R2497" s="2"/>
      <c r="S2497" s="2"/>
      <c r="T2497" s="2"/>
    </row>
    <row r="2498" spans="7:20" x14ac:dyDescent="0.2">
      <c r="G2498" s="2"/>
      <c r="H2498" s="35"/>
      <c r="I2498" s="2"/>
      <c r="J2498" s="2"/>
      <c r="K2498" s="8" t="str">
        <f>IFERROR(VLOOKUP(J2498,data[],2,FALSE),"")</f>
        <v/>
      </c>
      <c r="L2498" s="2"/>
      <c r="M2498" s="2"/>
      <c r="N2498" s="2"/>
      <c r="O2498" s="2"/>
      <c r="P2498" s="8" t="str">
        <f t="shared" si="58"/>
        <v/>
      </c>
      <c r="Q2498" s="2"/>
      <c r="R2498" s="2"/>
      <c r="S2498" s="2"/>
      <c r="T2498" s="2"/>
    </row>
    <row r="2499" spans="7:20" x14ac:dyDescent="0.2">
      <c r="G2499" s="2"/>
      <c r="H2499" s="35"/>
      <c r="I2499" s="2"/>
      <c r="J2499" s="2"/>
      <c r="K2499" s="8" t="str">
        <f>IFERROR(VLOOKUP(J2499,data[],2,FALSE),"")</f>
        <v/>
      </c>
      <c r="L2499" s="2"/>
      <c r="M2499" s="2"/>
      <c r="N2499" s="2"/>
      <c r="O2499" s="2"/>
      <c r="P2499" s="8" t="str">
        <f t="shared" si="58"/>
        <v/>
      </c>
      <c r="Q2499" s="2"/>
      <c r="R2499" s="2"/>
      <c r="S2499" s="2"/>
      <c r="T2499" s="2"/>
    </row>
    <row r="2500" spans="7:20" x14ac:dyDescent="0.2">
      <c r="G2500" s="2"/>
      <c r="H2500" s="35"/>
      <c r="I2500" s="2"/>
      <c r="J2500" s="2"/>
      <c r="K2500" s="8" t="str">
        <f>IFERROR(VLOOKUP(J2500,data[],2,FALSE),"")</f>
        <v/>
      </c>
      <c r="L2500" s="2"/>
      <c r="M2500" s="2"/>
      <c r="N2500" s="2"/>
      <c r="O2500" s="2"/>
      <c r="P2500" s="8" t="str">
        <f t="shared" ref="P2500:P2563" si="59">IF(J2500="","",SUM(L2500:N2500)*(O2500)+(Q2500-R2500))</f>
        <v/>
      </c>
      <c r="Q2500" s="2"/>
      <c r="R2500" s="2"/>
      <c r="S2500" s="2"/>
      <c r="T2500" s="2"/>
    </row>
    <row r="2501" spans="7:20" x14ac:dyDescent="0.2">
      <c r="G2501" s="2"/>
      <c r="H2501" s="35"/>
      <c r="I2501" s="2"/>
      <c r="J2501" s="2"/>
      <c r="K2501" s="8" t="str">
        <f>IFERROR(VLOOKUP(J2501,data[],2,FALSE),"")</f>
        <v/>
      </c>
      <c r="L2501" s="2"/>
      <c r="M2501" s="2"/>
      <c r="N2501" s="2"/>
      <c r="O2501" s="2"/>
      <c r="P2501" s="8" t="str">
        <f t="shared" si="59"/>
        <v/>
      </c>
      <c r="Q2501" s="2"/>
      <c r="R2501" s="2"/>
      <c r="S2501" s="2"/>
      <c r="T2501" s="2"/>
    </row>
    <row r="2502" spans="7:20" x14ac:dyDescent="0.2">
      <c r="G2502" s="2"/>
      <c r="H2502" s="35"/>
      <c r="I2502" s="2"/>
      <c r="J2502" s="2"/>
      <c r="K2502" s="8" t="str">
        <f>IFERROR(VLOOKUP(J2502,data[],2,FALSE),"")</f>
        <v/>
      </c>
      <c r="L2502" s="2"/>
      <c r="M2502" s="2"/>
      <c r="N2502" s="2"/>
      <c r="O2502" s="2"/>
      <c r="P2502" s="8" t="str">
        <f t="shared" si="59"/>
        <v/>
      </c>
      <c r="Q2502" s="2"/>
      <c r="R2502" s="2"/>
      <c r="S2502" s="2"/>
      <c r="T2502" s="2"/>
    </row>
    <row r="2503" spans="7:20" x14ac:dyDescent="0.2">
      <c r="G2503" s="2"/>
      <c r="H2503" s="35"/>
      <c r="I2503" s="2"/>
      <c r="J2503" s="2"/>
      <c r="K2503" s="8" t="str">
        <f>IFERROR(VLOOKUP(J2503,data[],2,FALSE),"")</f>
        <v/>
      </c>
      <c r="L2503" s="2"/>
      <c r="M2503" s="2"/>
      <c r="N2503" s="2"/>
      <c r="O2503" s="2"/>
      <c r="P2503" s="8" t="str">
        <f t="shared" si="59"/>
        <v/>
      </c>
      <c r="Q2503" s="2"/>
      <c r="R2503" s="2"/>
      <c r="S2503" s="2"/>
      <c r="T2503" s="2"/>
    </row>
    <row r="2504" spans="7:20" x14ac:dyDescent="0.2">
      <c r="G2504" s="2"/>
      <c r="H2504" s="35"/>
      <c r="I2504" s="2"/>
      <c r="J2504" s="2"/>
      <c r="K2504" s="8" t="str">
        <f>IFERROR(VLOOKUP(J2504,data[],2,FALSE),"")</f>
        <v/>
      </c>
      <c r="L2504" s="2"/>
      <c r="M2504" s="2"/>
      <c r="N2504" s="2"/>
      <c r="O2504" s="2"/>
      <c r="P2504" s="8" t="str">
        <f t="shared" si="59"/>
        <v/>
      </c>
      <c r="Q2504" s="2"/>
      <c r="R2504" s="2"/>
      <c r="S2504" s="2"/>
      <c r="T2504" s="2"/>
    </row>
    <row r="2505" spans="7:20" x14ac:dyDescent="0.2">
      <c r="G2505" s="2"/>
      <c r="H2505" s="35"/>
      <c r="I2505" s="2"/>
      <c r="J2505" s="2"/>
      <c r="K2505" s="8" t="str">
        <f>IFERROR(VLOOKUP(J2505,data[],2,FALSE),"")</f>
        <v/>
      </c>
      <c r="L2505" s="2"/>
      <c r="M2505" s="2"/>
      <c r="N2505" s="2"/>
      <c r="O2505" s="2"/>
      <c r="P2505" s="8" t="str">
        <f t="shared" si="59"/>
        <v/>
      </c>
      <c r="Q2505" s="2"/>
      <c r="R2505" s="2"/>
      <c r="S2505" s="2"/>
      <c r="T2505" s="2"/>
    </row>
    <row r="2506" spans="7:20" x14ac:dyDescent="0.2">
      <c r="G2506" s="2"/>
      <c r="H2506" s="35"/>
      <c r="I2506" s="2"/>
      <c r="J2506" s="2"/>
      <c r="K2506" s="8" t="str">
        <f>IFERROR(VLOOKUP(J2506,data[],2,FALSE),"")</f>
        <v/>
      </c>
      <c r="L2506" s="2"/>
      <c r="M2506" s="2"/>
      <c r="N2506" s="2"/>
      <c r="O2506" s="2"/>
      <c r="P2506" s="8" t="str">
        <f t="shared" si="59"/>
        <v/>
      </c>
      <c r="Q2506" s="2"/>
      <c r="R2506" s="2"/>
      <c r="S2506" s="2"/>
      <c r="T2506" s="2"/>
    </row>
    <row r="2507" spans="7:20" x14ac:dyDescent="0.2">
      <c r="G2507" s="2"/>
      <c r="H2507" s="35"/>
      <c r="I2507" s="2"/>
      <c r="J2507" s="2"/>
      <c r="K2507" s="8" t="str">
        <f>IFERROR(VLOOKUP(J2507,data[],2,FALSE),"")</f>
        <v/>
      </c>
      <c r="L2507" s="2"/>
      <c r="M2507" s="2"/>
      <c r="N2507" s="2"/>
      <c r="O2507" s="2"/>
      <c r="P2507" s="8" t="str">
        <f t="shared" si="59"/>
        <v/>
      </c>
      <c r="Q2507" s="2"/>
      <c r="R2507" s="2"/>
      <c r="S2507" s="2"/>
      <c r="T2507" s="2"/>
    </row>
    <row r="2508" spans="7:20" x14ac:dyDescent="0.2">
      <c r="G2508" s="2"/>
      <c r="H2508" s="35"/>
      <c r="I2508" s="2"/>
      <c r="J2508" s="2"/>
      <c r="K2508" s="8" t="str">
        <f>IFERROR(VLOOKUP(J2508,data[],2,FALSE),"")</f>
        <v/>
      </c>
      <c r="L2508" s="2"/>
      <c r="M2508" s="2"/>
      <c r="N2508" s="2"/>
      <c r="O2508" s="2"/>
      <c r="P2508" s="8" t="str">
        <f t="shared" si="59"/>
        <v/>
      </c>
      <c r="Q2508" s="2"/>
      <c r="R2508" s="2"/>
      <c r="S2508" s="2"/>
      <c r="T2508" s="2"/>
    </row>
    <row r="2509" spans="7:20" x14ac:dyDescent="0.2">
      <c r="G2509" s="2"/>
      <c r="H2509" s="35"/>
      <c r="I2509" s="2"/>
      <c r="J2509" s="2"/>
      <c r="K2509" s="8" t="str">
        <f>IFERROR(VLOOKUP(J2509,data[],2,FALSE),"")</f>
        <v/>
      </c>
      <c r="L2509" s="2"/>
      <c r="M2509" s="2"/>
      <c r="N2509" s="2"/>
      <c r="O2509" s="2"/>
      <c r="P2509" s="8" t="str">
        <f t="shared" si="59"/>
        <v/>
      </c>
      <c r="Q2509" s="2"/>
      <c r="R2509" s="2"/>
      <c r="S2509" s="2"/>
      <c r="T2509" s="2"/>
    </row>
    <row r="2510" spans="7:20" x14ac:dyDescent="0.2">
      <c r="G2510" s="2"/>
      <c r="H2510" s="35"/>
      <c r="I2510" s="2"/>
      <c r="J2510" s="2"/>
      <c r="K2510" s="8" t="str">
        <f>IFERROR(VLOOKUP(J2510,data[],2,FALSE),"")</f>
        <v/>
      </c>
      <c r="L2510" s="2"/>
      <c r="M2510" s="2"/>
      <c r="N2510" s="2"/>
      <c r="O2510" s="2"/>
      <c r="P2510" s="8" t="str">
        <f t="shared" si="59"/>
        <v/>
      </c>
      <c r="Q2510" s="2"/>
      <c r="R2510" s="2"/>
      <c r="S2510" s="2"/>
      <c r="T2510" s="2"/>
    </row>
    <row r="2511" spans="7:20" x14ac:dyDescent="0.2">
      <c r="G2511" s="2"/>
      <c r="H2511" s="35"/>
      <c r="I2511" s="2"/>
      <c r="J2511" s="2"/>
      <c r="K2511" s="8" t="str">
        <f>IFERROR(VLOOKUP(J2511,data[],2,FALSE),"")</f>
        <v/>
      </c>
      <c r="L2511" s="2"/>
      <c r="M2511" s="2"/>
      <c r="N2511" s="2"/>
      <c r="O2511" s="2"/>
      <c r="P2511" s="8" t="str">
        <f t="shared" si="59"/>
        <v/>
      </c>
      <c r="Q2511" s="2"/>
      <c r="R2511" s="2"/>
      <c r="S2511" s="2"/>
      <c r="T2511" s="2"/>
    </row>
    <row r="2512" spans="7:20" x14ac:dyDescent="0.2">
      <c r="G2512" s="2"/>
      <c r="H2512" s="35"/>
      <c r="I2512" s="2"/>
      <c r="J2512" s="2"/>
      <c r="K2512" s="8" t="str">
        <f>IFERROR(VLOOKUP(J2512,data[],2,FALSE),"")</f>
        <v/>
      </c>
      <c r="L2512" s="2"/>
      <c r="M2512" s="2"/>
      <c r="N2512" s="2"/>
      <c r="O2512" s="2"/>
      <c r="P2512" s="8" t="str">
        <f t="shared" si="59"/>
        <v/>
      </c>
      <c r="Q2512" s="2"/>
      <c r="R2512" s="2"/>
      <c r="S2512" s="2"/>
      <c r="T2512" s="2"/>
    </row>
    <row r="2513" spans="7:20" x14ac:dyDescent="0.2">
      <c r="G2513" s="2"/>
      <c r="H2513" s="35"/>
      <c r="I2513" s="2"/>
      <c r="J2513" s="2"/>
      <c r="K2513" s="8" t="str">
        <f>IFERROR(VLOOKUP(J2513,data[],2,FALSE),"")</f>
        <v/>
      </c>
      <c r="L2513" s="2"/>
      <c r="M2513" s="2"/>
      <c r="N2513" s="2"/>
      <c r="O2513" s="2"/>
      <c r="P2513" s="8" t="str">
        <f t="shared" si="59"/>
        <v/>
      </c>
      <c r="Q2513" s="2"/>
      <c r="R2513" s="2"/>
      <c r="S2513" s="2"/>
      <c r="T2513" s="2"/>
    </row>
    <row r="2514" spans="7:20" x14ac:dyDescent="0.2">
      <c r="G2514" s="2"/>
      <c r="H2514" s="35"/>
      <c r="I2514" s="2"/>
      <c r="J2514" s="2"/>
      <c r="K2514" s="8" t="str">
        <f>IFERROR(VLOOKUP(J2514,data[],2,FALSE),"")</f>
        <v/>
      </c>
      <c r="L2514" s="2"/>
      <c r="M2514" s="2"/>
      <c r="N2514" s="2"/>
      <c r="O2514" s="2"/>
      <c r="P2514" s="8" t="str">
        <f t="shared" si="59"/>
        <v/>
      </c>
      <c r="Q2514" s="2"/>
      <c r="R2514" s="2"/>
      <c r="S2514" s="2"/>
      <c r="T2514" s="2"/>
    </row>
    <row r="2515" spans="7:20" x14ac:dyDescent="0.2">
      <c r="G2515" s="2"/>
      <c r="H2515" s="35"/>
      <c r="I2515" s="2"/>
      <c r="J2515" s="2"/>
      <c r="K2515" s="8" t="str">
        <f>IFERROR(VLOOKUP(J2515,data[],2,FALSE),"")</f>
        <v/>
      </c>
      <c r="L2515" s="2"/>
      <c r="M2515" s="2"/>
      <c r="N2515" s="2"/>
      <c r="O2515" s="2"/>
      <c r="P2515" s="8" t="str">
        <f t="shared" si="59"/>
        <v/>
      </c>
      <c r="Q2515" s="2"/>
      <c r="R2515" s="2"/>
      <c r="S2515" s="2"/>
      <c r="T2515" s="2"/>
    </row>
    <row r="2516" spans="7:20" x14ac:dyDescent="0.2">
      <c r="G2516" s="2"/>
      <c r="H2516" s="35"/>
      <c r="I2516" s="2"/>
      <c r="J2516" s="2"/>
      <c r="K2516" s="8" t="str">
        <f>IFERROR(VLOOKUP(J2516,data[],2,FALSE),"")</f>
        <v/>
      </c>
      <c r="L2516" s="2"/>
      <c r="M2516" s="2"/>
      <c r="N2516" s="2"/>
      <c r="O2516" s="2"/>
      <c r="P2516" s="8" t="str">
        <f t="shared" si="59"/>
        <v/>
      </c>
      <c r="Q2516" s="2"/>
      <c r="R2516" s="2"/>
      <c r="S2516" s="2"/>
      <c r="T2516" s="2"/>
    </row>
    <row r="2517" spans="7:20" x14ac:dyDescent="0.2">
      <c r="G2517" s="2"/>
      <c r="H2517" s="35"/>
      <c r="I2517" s="2"/>
      <c r="J2517" s="2"/>
      <c r="K2517" s="8" t="str">
        <f>IFERROR(VLOOKUP(J2517,data[],2,FALSE),"")</f>
        <v/>
      </c>
      <c r="L2517" s="2"/>
      <c r="M2517" s="2"/>
      <c r="N2517" s="2"/>
      <c r="O2517" s="2"/>
      <c r="P2517" s="8" t="str">
        <f t="shared" si="59"/>
        <v/>
      </c>
      <c r="Q2517" s="2"/>
      <c r="R2517" s="2"/>
      <c r="S2517" s="2"/>
      <c r="T2517" s="2"/>
    </row>
    <row r="2518" spans="7:20" x14ac:dyDescent="0.2">
      <c r="G2518" s="2"/>
      <c r="H2518" s="35"/>
      <c r="I2518" s="2"/>
      <c r="J2518" s="2"/>
      <c r="K2518" s="8" t="str">
        <f>IFERROR(VLOOKUP(J2518,data[],2,FALSE),"")</f>
        <v/>
      </c>
      <c r="L2518" s="2"/>
      <c r="M2518" s="2"/>
      <c r="N2518" s="2"/>
      <c r="O2518" s="2"/>
      <c r="P2518" s="8" t="str">
        <f t="shared" si="59"/>
        <v/>
      </c>
      <c r="Q2518" s="2"/>
      <c r="R2518" s="2"/>
      <c r="S2518" s="2"/>
      <c r="T2518" s="2"/>
    </row>
    <row r="2519" spans="7:20" x14ac:dyDescent="0.2">
      <c r="G2519" s="2"/>
      <c r="H2519" s="35"/>
      <c r="I2519" s="2"/>
      <c r="J2519" s="2"/>
      <c r="K2519" s="8" t="str">
        <f>IFERROR(VLOOKUP(J2519,data[],2,FALSE),"")</f>
        <v/>
      </c>
      <c r="L2519" s="2"/>
      <c r="M2519" s="2"/>
      <c r="N2519" s="2"/>
      <c r="O2519" s="2"/>
      <c r="P2519" s="8" t="str">
        <f t="shared" si="59"/>
        <v/>
      </c>
      <c r="Q2519" s="2"/>
      <c r="R2519" s="2"/>
      <c r="S2519" s="2"/>
      <c r="T2519" s="2"/>
    </row>
    <row r="2520" spans="7:20" x14ac:dyDescent="0.2">
      <c r="G2520" s="2"/>
      <c r="H2520" s="35"/>
      <c r="I2520" s="2"/>
      <c r="J2520" s="2"/>
      <c r="K2520" s="8" t="str">
        <f>IFERROR(VLOOKUP(J2520,data[],2,FALSE),"")</f>
        <v/>
      </c>
      <c r="L2520" s="2"/>
      <c r="M2520" s="2"/>
      <c r="N2520" s="2"/>
      <c r="O2520" s="2"/>
      <c r="P2520" s="8" t="str">
        <f t="shared" si="59"/>
        <v/>
      </c>
      <c r="Q2520" s="2"/>
      <c r="R2520" s="2"/>
      <c r="S2520" s="2"/>
      <c r="T2520" s="2"/>
    </row>
    <row r="2521" spans="7:20" x14ac:dyDescent="0.2">
      <c r="G2521" s="2"/>
      <c r="H2521" s="35"/>
      <c r="I2521" s="2"/>
      <c r="J2521" s="2"/>
      <c r="K2521" s="8" t="str">
        <f>IFERROR(VLOOKUP(J2521,data[],2,FALSE),"")</f>
        <v/>
      </c>
      <c r="L2521" s="2"/>
      <c r="M2521" s="2"/>
      <c r="N2521" s="2"/>
      <c r="O2521" s="2"/>
      <c r="P2521" s="8" t="str">
        <f t="shared" si="59"/>
        <v/>
      </c>
      <c r="Q2521" s="2"/>
      <c r="R2521" s="2"/>
      <c r="S2521" s="2"/>
      <c r="T2521" s="2"/>
    </row>
    <row r="2522" spans="7:20" x14ac:dyDescent="0.2">
      <c r="G2522" s="2"/>
      <c r="H2522" s="35"/>
      <c r="I2522" s="2"/>
      <c r="J2522" s="2"/>
      <c r="K2522" s="8" t="str">
        <f>IFERROR(VLOOKUP(J2522,data[],2,FALSE),"")</f>
        <v/>
      </c>
      <c r="L2522" s="2"/>
      <c r="M2522" s="2"/>
      <c r="N2522" s="2"/>
      <c r="O2522" s="2"/>
      <c r="P2522" s="8" t="str">
        <f t="shared" si="59"/>
        <v/>
      </c>
      <c r="Q2522" s="2"/>
      <c r="R2522" s="2"/>
      <c r="S2522" s="2"/>
      <c r="T2522" s="2"/>
    </row>
    <row r="2523" spans="7:20" x14ac:dyDescent="0.2">
      <c r="G2523" s="2"/>
      <c r="H2523" s="35"/>
      <c r="I2523" s="2"/>
      <c r="J2523" s="2"/>
      <c r="K2523" s="8" t="str">
        <f>IFERROR(VLOOKUP(J2523,data[],2,FALSE),"")</f>
        <v/>
      </c>
      <c r="L2523" s="2"/>
      <c r="M2523" s="2"/>
      <c r="N2523" s="2"/>
      <c r="O2523" s="2"/>
      <c r="P2523" s="8" t="str">
        <f t="shared" si="59"/>
        <v/>
      </c>
      <c r="Q2523" s="2"/>
      <c r="R2523" s="2"/>
      <c r="S2523" s="2"/>
      <c r="T2523" s="2"/>
    </row>
    <row r="2524" spans="7:20" x14ac:dyDescent="0.2">
      <c r="G2524" s="2"/>
      <c r="H2524" s="35"/>
      <c r="I2524" s="2"/>
      <c r="J2524" s="2"/>
      <c r="K2524" s="8" t="str">
        <f>IFERROR(VLOOKUP(J2524,data[],2,FALSE),"")</f>
        <v/>
      </c>
      <c r="L2524" s="2"/>
      <c r="M2524" s="2"/>
      <c r="N2524" s="2"/>
      <c r="O2524" s="2"/>
      <c r="P2524" s="8" t="str">
        <f t="shared" si="59"/>
        <v/>
      </c>
      <c r="Q2524" s="2"/>
      <c r="R2524" s="2"/>
      <c r="S2524" s="2"/>
      <c r="T2524" s="2"/>
    </row>
    <row r="2525" spans="7:20" x14ac:dyDescent="0.2">
      <c r="G2525" s="2"/>
      <c r="H2525" s="35"/>
      <c r="I2525" s="2"/>
      <c r="J2525" s="2"/>
      <c r="K2525" s="8" t="str">
        <f>IFERROR(VLOOKUP(J2525,data[],2,FALSE),"")</f>
        <v/>
      </c>
      <c r="L2525" s="2"/>
      <c r="M2525" s="2"/>
      <c r="N2525" s="2"/>
      <c r="O2525" s="2"/>
      <c r="P2525" s="8" t="str">
        <f t="shared" si="59"/>
        <v/>
      </c>
      <c r="Q2525" s="2"/>
      <c r="R2525" s="2"/>
      <c r="S2525" s="2"/>
      <c r="T2525" s="2"/>
    </row>
    <row r="2526" spans="7:20" x14ac:dyDescent="0.2">
      <c r="G2526" s="2"/>
      <c r="H2526" s="35"/>
      <c r="I2526" s="2"/>
      <c r="J2526" s="2"/>
      <c r="K2526" s="8" t="str">
        <f>IFERROR(VLOOKUP(J2526,data[],2,FALSE),"")</f>
        <v/>
      </c>
      <c r="L2526" s="2"/>
      <c r="M2526" s="2"/>
      <c r="N2526" s="2"/>
      <c r="O2526" s="2"/>
      <c r="P2526" s="8" t="str">
        <f t="shared" si="59"/>
        <v/>
      </c>
      <c r="Q2526" s="2"/>
      <c r="R2526" s="2"/>
      <c r="S2526" s="2"/>
      <c r="T2526" s="2"/>
    </row>
    <row r="2527" spans="7:20" x14ac:dyDescent="0.2">
      <c r="G2527" s="2"/>
      <c r="H2527" s="35"/>
      <c r="I2527" s="2"/>
      <c r="J2527" s="2"/>
      <c r="K2527" s="8" t="str">
        <f>IFERROR(VLOOKUP(J2527,data[],2,FALSE),"")</f>
        <v/>
      </c>
      <c r="L2527" s="2"/>
      <c r="M2527" s="2"/>
      <c r="N2527" s="2"/>
      <c r="O2527" s="2"/>
      <c r="P2527" s="8" t="str">
        <f t="shared" si="59"/>
        <v/>
      </c>
      <c r="Q2527" s="2"/>
      <c r="R2527" s="2"/>
      <c r="S2527" s="2"/>
      <c r="T2527" s="2"/>
    </row>
    <row r="2528" spans="7:20" x14ac:dyDescent="0.2">
      <c r="G2528" s="2"/>
      <c r="H2528" s="35"/>
      <c r="I2528" s="2"/>
      <c r="J2528" s="2"/>
      <c r="K2528" s="8" t="str">
        <f>IFERROR(VLOOKUP(J2528,data[],2,FALSE),"")</f>
        <v/>
      </c>
      <c r="L2528" s="2"/>
      <c r="M2528" s="2"/>
      <c r="N2528" s="2"/>
      <c r="O2528" s="2"/>
      <c r="P2528" s="8" t="str">
        <f t="shared" si="59"/>
        <v/>
      </c>
      <c r="Q2528" s="2"/>
      <c r="R2528" s="2"/>
      <c r="S2528" s="2"/>
      <c r="T2528" s="2"/>
    </row>
    <row r="2529" spans="7:20" x14ac:dyDescent="0.2">
      <c r="G2529" s="2"/>
      <c r="H2529" s="35"/>
      <c r="I2529" s="2"/>
      <c r="J2529" s="2"/>
      <c r="K2529" s="8" t="str">
        <f>IFERROR(VLOOKUP(J2529,data[],2,FALSE),"")</f>
        <v/>
      </c>
      <c r="L2529" s="2"/>
      <c r="M2529" s="2"/>
      <c r="N2529" s="2"/>
      <c r="O2529" s="2"/>
      <c r="P2529" s="8" t="str">
        <f t="shared" si="59"/>
        <v/>
      </c>
      <c r="Q2529" s="2"/>
      <c r="R2529" s="2"/>
      <c r="S2529" s="2"/>
      <c r="T2529" s="2"/>
    </row>
    <row r="2530" spans="7:20" x14ac:dyDescent="0.2">
      <c r="G2530" s="2"/>
      <c r="H2530" s="35"/>
      <c r="I2530" s="2"/>
      <c r="J2530" s="2"/>
      <c r="K2530" s="8" t="str">
        <f>IFERROR(VLOOKUP(J2530,data[],2,FALSE),"")</f>
        <v/>
      </c>
      <c r="L2530" s="2"/>
      <c r="M2530" s="2"/>
      <c r="N2530" s="2"/>
      <c r="O2530" s="2"/>
      <c r="P2530" s="8" t="str">
        <f t="shared" si="59"/>
        <v/>
      </c>
      <c r="Q2530" s="2"/>
      <c r="R2530" s="2"/>
      <c r="S2530" s="2"/>
      <c r="T2530" s="2"/>
    </row>
    <row r="2531" spans="7:20" x14ac:dyDescent="0.2">
      <c r="G2531" s="2"/>
      <c r="H2531" s="35"/>
      <c r="I2531" s="2"/>
      <c r="J2531" s="2"/>
      <c r="K2531" s="8" t="str">
        <f>IFERROR(VLOOKUP(J2531,data[],2,FALSE),"")</f>
        <v/>
      </c>
      <c r="L2531" s="2"/>
      <c r="M2531" s="2"/>
      <c r="N2531" s="2"/>
      <c r="O2531" s="2"/>
      <c r="P2531" s="8" t="str">
        <f t="shared" si="59"/>
        <v/>
      </c>
      <c r="Q2531" s="2"/>
      <c r="R2531" s="2"/>
      <c r="S2531" s="2"/>
      <c r="T2531" s="2"/>
    </row>
    <row r="2532" spans="7:20" x14ac:dyDescent="0.2">
      <c r="G2532" s="2"/>
      <c r="H2532" s="35"/>
      <c r="I2532" s="2"/>
      <c r="J2532" s="2"/>
      <c r="K2532" s="8" t="str">
        <f>IFERROR(VLOOKUP(J2532,data[],2,FALSE),"")</f>
        <v/>
      </c>
      <c r="L2532" s="2"/>
      <c r="M2532" s="2"/>
      <c r="N2532" s="2"/>
      <c r="O2532" s="2"/>
      <c r="P2532" s="8" t="str">
        <f t="shared" si="59"/>
        <v/>
      </c>
      <c r="Q2532" s="2"/>
      <c r="R2532" s="2"/>
      <c r="S2532" s="2"/>
      <c r="T2532" s="2"/>
    </row>
    <row r="2533" spans="7:20" x14ac:dyDescent="0.2">
      <c r="G2533" s="2"/>
      <c r="H2533" s="35"/>
      <c r="I2533" s="2"/>
      <c r="J2533" s="2"/>
      <c r="K2533" s="8" t="str">
        <f>IFERROR(VLOOKUP(J2533,data[],2,FALSE),"")</f>
        <v/>
      </c>
      <c r="L2533" s="2"/>
      <c r="M2533" s="2"/>
      <c r="N2533" s="2"/>
      <c r="O2533" s="2"/>
      <c r="P2533" s="8" t="str">
        <f t="shared" si="59"/>
        <v/>
      </c>
      <c r="Q2533" s="2"/>
      <c r="R2533" s="2"/>
      <c r="S2533" s="2"/>
      <c r="T2533" s="2"/>
    </row>
    <row r="2534" spans="7:20" x14ac:dyDescent="0.2">
      <c r="G2534" s="2"/>
      <c r="H2534" s="35"/>
      <c r="I2534" s="2"/>
      <c r="J2534" s="2"/>
      <c r="K2534" s="8" t="str">
        <f>IFERROR(VLOOKUP(J2534,data[],2,FALSE),"")</f>
        <v/>
      </c>
      <c r="L2534" s="2"/>
      <c r="M2534" s="2"/>
      <c r="N2534" s="2"/>
      <c r="O2534" s="2"/>
      <c r="P2534" s="8" t="str">
        <f t="shared" si="59"/>
        <v/>
      </c>
      <c r="Q2534" s="2"/>
      <c r="R2534" s="2"/>
      <c r="S2534" s="2"/>
      <c r="T2534" s="2"/>
    </row>
    <row r="2535" spans="7:20" x14ac:dyDescent="0.2">
      <c r="G2535" s="2"/>
      <c r="H2535" s="35"/>
      <c r="I2535" s="2"/>
      <c r="J2535" s="2"/>
      <c r="K2535" s="8" t="str">
        <f>IFERROR(VLOOKUP(J2535,data[],2,FALSE),"")</f>
        <v/>
      </c>
      <c r="L2535" s="2"/>
      <c r="M2535" s="2"/>
      <c r="N2535" s="2"/>
      <c r="O2535" s="2"/>
      <c r="P2535" s="8" t="str">
        <f t="shared" si="59"/>
        <v/>
      </c>
      <c r="Q2535" s="2"/>
      <c r="R2535" s="2"/>
      <c r="S2535" s="2"/>
      <c r="T2535" s="2"/>
    </row>
    <row r="2536" spans="7:20" x14ac:dyDescent="0.2">
      <c r="G2536" s="2"/>
      <c r="H2536" s="35"/>
      <c r="I2536" s="2"/>
      <c r="J2536" s="2"/>
      <c r="K2536" s="8" t="str">
        <f>IFERROR(VLOOKUP(J2536,data[],2,FALSE),"")</f>
        <v/>
      </c>
      <c r="L2536" s="2"/>
      <c r="M2536" s="2"/>
      <c r="N2536" s="2"/>
      <c r="O2536" s="2"/>
      <c r="P2536" s="8" t="str">
        <f t="shared" si="59"/>
        <v/>
      </c>
      <c r="Q2536" s="2"/>
      <c r="R2536" s="2"/>
      <c r="S2536" s="2"/>
      <c r="T2536" s="2"/>
    </row>
    <row r="2537" spans="7:20" x14ac:dyDescent="0.2">
      <c r="G2537" s="2"/>
      <c r="H2537" s="35"/>
      <c r="I2537" s="2"/>
      <c r="J2537" s="2"/>
      <c r="K2537" s="8" t="str">
        <f>IFERROR(VLOOKUP(J2537,data[],2,FALSE),"")</f>
        <v/>
      </c>
      <c r="L2537" s="2"/>
      <c r="M2537" s="2"/>
      <c r="N2537" s="2"/>
      <c r="O2537" s="2"/>
      <c r="P2537" s="8" t="str">
        <f t="shared" si="59"/>
        <v/>
      </c>
      <c r="Q2537" s="2"/>
      <c r="R2537" s="2"/>
      <c r="S2537" s="2"/>
      <c r="T2537" s="2"/>
    </row>
    <row r="2538" spans="7:20" x14ac:dyDescent="0.2">
      <c r="G2538" s="2"/>
      <c r="H2538" s="35"/>
      <c r="I2538" s="2"/>
      <c r="J2538" s="2"/>
      <c r="K2538" s="8" t="str">
        <f>IFERROR(VLOOKUP(J2538,data[],2,FALSE),"")</f>
        <v/>
      </c>
      <c r="L2538" s="2"/>
      <c r="M2538" s="2"/>
      <c r="N2538" s="2"/>
      <c r="O2538" s="2"/>
      <c r="P2538" s="8" t="str">
        <f t="shared" si="59"/>
        <v/>
      </c>
      <c r="Q2538" s="2"/>
      <c r="R2538" s="2"/>
      <c r="S2538" s="2"/>
      <c r="T2538" s="2"/>
    </row>
    <row r="2539" spans="7:20" x14ac:dyDescent="0.2">
      <c r="G2539" s="2"/>
      <c r="H2539" s="35"/>
      <c r="I2539" s="2"/>
      <c r="J2539" s="2"/>
      <c r="K2539" s="8" t="str">
        <f>IFERROR(VLOOKUP(J2539,data[],2,FALSE),"")</f>
        <v/>
      </c>
      <c r="L2539" s="2"/>
      <c r="M2539" s="2"/>
      <c r="N2539" s="2"/>
      <c r="O2539" s="2"/>
      <c r="P2539" s="8" t="str">
        <f t="shared" si="59"/>
        <v/>
      </c>
      <c r="Q2539" s="2"/>
      <c r="R2539" s="2"/>
      <c r="S2539" s="2"/>
      <c r="T2539" s="2"/>
    </row>
    <row r="2540" spans="7:20" x14ac:dyDescent="0.2">
      <c r="G2540" s="2"/>
      <c r="H2540" s="35"/>
      <c r="I2540" s="2"/>
      <c r="J2540" s="2"/>
      <c r="K2540" s="8" t="str">
        <f>IFERROR(VLOOKUP(J2540,data[],2,FALSE),"")</f>
        <v/>
      </c>
      <c r="L2540" s="2"/>
      <c r="M2540" s="2"/>
      <c r="N2540" s="2"/>
      <c r="O2540" s="2"/>
      <c r="P2540" s="8" t="str">
        <f t="shared" si="59"/>
        <v/>
      </c>
      <c r="Q2540" s="2"/>
      <c r="R2540" s="2"/>
      <c r="S2540" s="2"/>
      <c r="T2540" s="2"/>
    </row>
    <row r="2541" spans="7:20" x14ac:dyDescent="0.2">
      <c r="G2541" s="2"/>
      <c r="H2541" s="35"/>
      <c r="I2541" s="2"/>
      <c r="J2541" s="2"/>
      <c r="K2541" s="8" t="str">
        <f>IFERROR(VLOOKUP(J2541,data[],2,FALSE),"")</f>
        <v/>
      </c>
      <c r="L2541" s="2"/>
      <c r="M2541" s="2"/>
      <c r="N2541" s="2"/>
      <c r="O2541" s="2"/>
      <c r="P2541" s="8" t="str">
        <f t="shared" si="59"/>
        <v/>
      </c>
      <c r="Q2541" s="2"/>
      <c r="R2541" s="2"/>
      <c r="S2541" s="2"/>
      <c r="T2541" s="2"/>
    </row>
    <row r="2542" spans="7:20" x14ac:dyDescent="0.2">
      <c r="G2542" s="2"/>
      <c r="H2542" s="35"/>
      <c r="I2542" s="2"/>
      <c r="J2542" s="2"/>
      <c r="K2542" s="8" t="str">
        <f>IFERROR(VLOOKUP(J2542,data[],2,FALSE),"")</f>
        <v/>
      </c>
      <c r="L2542" s="2"/>
      <c r="M2542" s="2"/>
      <c r="N2542" s="2"/>
      <c r="O2542" s="2"/>
      <c r="P2542" s="8" t="str">
        <f t="shared" si="59"/>
        <v/>
      </c>
      <c r="Q2542" s="2"/>
      <c r="R2542" s="2"/>
      <c r="S2542" s="2"/>
      <c r="T2542" s="2"/>
    </row>
    <row r="2543" spans="7:20" x14ac:dyDescent="0.2">
      <c r="G2543" s="2"/>
      <c r="H2543" s="35"/>
      <c r="I2543" s="2"/>
      <c r="J2543" s="2"/>
      <c r="K2543" s="8" t="str">
        <f>IFERROR(VLOOKUP(J2543,data[],2,FALSE),"")</f>
        <v/>
      </c>
      <c r="L2543" s="2"/>
      <c r="M2543" s="2"/>
      <c r="N2543" s="2"/>
      <c r="O2543" s="2"/>
      <c r="P2543" s="8" t="str">
        <f t="shared" si="59"/>
        <v/>
      </c>
      <c r="Q2543" s="2"/>
      <c r="R2543" s="2"/>
      <c r="S2543" s="2"/>
      <c r="T2543" s="2"/>
    </row>
    <row r="2544" spans="7:20" x14ac:dyDescent="0.2">
      <c r="G2544" s="2"/>
      <c r="H2544" s="35"/>
      <c r="I2544" s="2"/>
      <c r="J2544" s="2"/>
      <c r="K2544" s="8" t="str">
        <f>IFERROR(VLOOKUP(J2544,data[],2,FALSE),"")</f>
        <v/>
      </c>
      <c r="L2544" s="2"/>
      <c r="M2544" s="2"/>
      <c r="N2544" s="2"/>
      <c r="O2544" s="2"/>
      <c r="P2544" s="8" t="str">
        <f t="shared" si="59"/>
        <v/>
      </c>
      <c r="Q2544" s="2"/>
      <c r="R2544" s="2"/>
      <c r="S2544" s="2"/>
      <c r="T2544" s="2"/>
    </row>
    <row r="2545" spans="7:20" x14ac:dyDescent="0.2">
      <c r="G2545" s="2"/>
      <c r="H2545" s="35"/>
      <c r="I2545" s="2"/>
      <c r="J2545" s="2"/>
      <c r="K2545" s="8" t="str">
        <f>IFERROR(VLOOKUP(J2545,data[],2,FALSE),"")</f>
        <v/>
      </c>
      <c r="L2545" s="2"/>
      <c r="M2545" s="2"/>
      <c r="N2545" s="2"/>
      <c r="O2545" s="2"/>
      <c r="P2545" s="8" t="str">
        <f t="shared" si="59"/>
        <v/>
      </c>
      <c r="Q2545" s="2"/>
      <c r="R2545" s="2"/>
      <c r="S2545" s="2"/>
      <c r="T2545" s="2"/>
    </row>
    <row r="2546" spans="7:20" x14ac:dyDescent="0.2">
      <c r="G2546" s="2"/>
      <c r="H2546" s="35"/>
      <c r="I2546" s="2"/>
      <c r="J2546" s="2"/>
      <c r="K2546" s="8" t="str">
        <f>IFERROR(VLOOKUP(J2546,data[],2,FALSE),"")</f>
        <v/>
      </c>
      <c r="L2546" s="2"/>
      <c r="M2546" s="2"/>
      <c r="N2546" s="2"/>
      <c r="O2546" s="2"/>
      <c r="P2546" s="8" t="str">
        <f t="shared" si="59"/>
        <v/>
      </c>
      <c r="Q2546" s="2"/>
      <c r="R2546" s="2"/>
      <c r="S2546" s="2"/>
      <c r="T2546" s="2"/>
    </row>
    <row r="2547" spans="7:20" x14ac:dyDescent="0.2">
      <c r="G2547" s="2"/>
      <c r="H2547" s="35"/>
      <c r="I2547" s="2"/>
      <c r="J2547" s="2"/>
      <c r="K2547" s="8" t="str">
        <f>IFERROR(VLOOKUP(J2547,data[],2,FALSE),"")</f>
        <v/>
      </c>
      <c r="L2547" s="2"/>
      <c r="M2547" s="2"/>
      <c r="N2547" s="2"/>
      <c r="O2547" s="2"/>
      <c r="P2547" s="8" t="str">
        <f t="shared" si="59"/>
        <v/>
      </c>
      <c r="Q2547" s="2"/>
      <c r="R2547" s="2"/>
      <c r="S2547" s="2"/>
      <c r="T2547" s="2"/>
    </row>
    <row r="2548" spans="7:20" x14ac:dyDescent="0.2">
      <c r="G2548" s="2"/>
      <c r="H2548" s="35"/>
      <c r="I2548" s="2"/>
      <c r="J2548" s="2"/>
      <c r="K2548" s="8" t="str">
        <f>IFERROR(VLOOKUP(J2548,data[],2,FALSE),"")</f>
        <v/>
      </c>
      <c r="L2548" s="2"/>
      <c r="M2548" s="2"/>
      <c r="N2548" s="2"/>
      <c r="O2548" s="2"/>
      <c r="P2548" s="8" t="str">
        <f t="shared" si="59"/>
        <v/>
      </c>
      <c r="Q2548" s="2"/>
      <c r="R2548" s="2"/>
      <c r="S2548" s="2"/>
      <c r="T2548" s="2"/>
    </row>
    <row r="2549" spans="7:20" x14ac:dyDescent="0.2">
      <c r="G2549" s="2"/>
      <c r="H2549" s="35"/>
      <c r="I2549" s="2"/>
      <c r="J2549" s="2"/>
      <c r="K2549" s="8" t="str">
        <f>IFERROR(VLOOKUP(J2549,data[],2,FALSE),"")</f>
        <v/>
      </c>
      <c r="L2549" s="2"/>
      <c r="M2549" s="2"/>
      <c r="N2549" s="2"/>
      <c r="O2549" s="2"/>
      <c r="P2549" s="8" t="str">
        <f t="shared" si="59"/>
        <v/>
      </c>
      <c r="Q2549" s="2"/>
      <c r="R2549" s="2"/>
      <c r="S2549" s="2"/>
      <c r="T2549" s="2"/>
    </row>
    <row r="2550" spans="7:20" x14ac:dyDescent="0.2">
      <c r="G2550" s="2"/>
      <c r="H2550" s="35"/>
      <c r="I2550" s="2"/>
      <c r="J2550" s="2"/>
      <c r="K2550" s="8" t="str">
        <f>IFERROR(VLOOKUP(J2550,data[],2,FALSE),"")</f>
        <v/>
      </c>
      <c r="L2550" s="2"/>
      <c r="M2550" s="2"/>
      <c r="N2550" s="2"/>
      <c r="O2550" s="2"/>
      <c r="P2550" s="8" t="str">
        <f t="shared" si="59"/>
        <v/>
      </c>
      <c r="Q2550" s="2"/>
      <c r="R2550" s="2"/>
      <c r="S2550" s="2"/>
      <c r="T2550" s="2"/>
    </row>
    <row r="2551" spans="7:20" x14ac:dyDescent="0.2">
      <c r="G2551" s="2"/>
      <c r="H2551" s="35"/>
      <c r="I2551" s="2"/>
      <c r="J2551" s="2"/>
      <c r="K2551" s="8" t="str">
        <f>IFERROR(VLOOKUP(J2551,data[],2,FALSE),"")</f>
        <v/>
      </c>
      <c r="L2551" s="2"/>
      <c r="M2551" s="2"/>
      <c r="N2551" s="2"/>
      <c r="O2551" s="2"/>
      <c r="P2551" s="8" t="str">
        <f t="shared" si="59"/>
        <v/>
      </c>
      <c r="Q2551" s="2"/>
      <c r="R2551" s="2"/>
      <c r="S2551" s="2"/>
      <c r="T2551" s="2"/>
    </row>
    <row r="2552" spans="7:20" x14ac:dyDescent="0.2">
      <c r="G2552" s="2"/>
      <c r="H2552" s="35"/>
      <c r="I2552" s="2"/>
      <c r="J2552" s="2"/>
      <c r="K2552" s="8" t="str">
        <f>IFERROR(VLOOKUP(J2552,data[],2,FALSE),"")</f>
        <v/>
      </c>
      <c r="L2552" s="2"/>
      <c r="M2552" s="2"/>
      <c r="N2552" s="2"/>
      <c r="O2552" s="2"/>
      <c r="P2552" s="8" t="str">
        <f t="shared" si="59"/>
        <v/>
      </c>
      <c r="Q2552" s="2"/>
      <c r="R2552" s="2"/>
      <c r="S2552" s="2"/>
      <c r="T2552" s="2"/>
    </row>
    <row r="2553" spans="7:20" x14ac:dyDescent="0.2">
      <c r="G2553" s="2"/>
      <c r="H2553" s="35"/>
      <c r="I2553" s="2"/>
      <c r="J2553" s="2"/>
      <c r="K2553" s="8" t="str">
        <f>IFERROR(VLOOKUP(J2553,data[],2,FALSE),"")</f>
        <v/>
      </c>
      <c r="L2553" s="2"/>
      <c r="M2553" s="2"/>
      <c r="N2553" s="2"/>
      <c r="O2553" s="2"/>
      <c r="P2553" s="8" t="str">
        <f t="shared" si="59"/>
        <v/>
      </c>
      <c r="Q2553" s="2"/>
      <c r="R2553" s="2"/>
      <c r="S2553" s="2"/>
      <c r="T2553" s="2"/>
    </row>
    <row r="2554" spans="7:20" x14ac:dyDescent="0.2">
      <c r="G2554" s="2"/>
      <c r="H2554" s="35"/>
      <c r="I2554" s="2"/>
      <c r="J2554" s="2"/>
      <c r="K2554" s="8" t="str">
        <f>IFERROR(VLOOKUP(J2554,data[],2,FALSE),"")</f>
        <v/>
      </c>
      <c r="L2554" s="2"/>
      <c r="M2554" s="2"/>
      <c r="N2554" s="2"/>
      <c r="O2554" s="2"/>
      <c r="P2554" s="8" t="str">
        <f t="shared" si="59"/>
        <v/>
      </c>
      <c r="Q2554" s="2"/>
      <c r="R2554" s="2"/>
      <c r="S2554" s="2"/>
      <c r="T2554" s="2"/>
    </row>
    <row r="2555" spans="7:20" x14ac:dyDescent="0.2">
      <c r="G2555" s="2"/>
      <c r="H2555" s="35"/>
      <c r="I2555" s="2"/>
      <c r="J2555" s="2"/>
      <c r="K2555" s="8" t="str">
        <f>IFERROR(VLOOKUP(J2555,data[],2,FALSE),"")</f>
        <v/>
      </c>
      <c r="L2555" s="2"/>
      <c r="M2555" s="2"/>
      <c r="N2555" s="2"/>
      <c r="O2555" s="2"/>
      <c r="P2555" s="8" t="str">
        <f t="shared" si="59"/>
        <v/>
      </c>
      <c r="Q2555" s="2"/>
      <c r="R2555" s="2"/>
      <c r="S2555" s="2"/>
      <c r="T2555" s="2"/>
    </row>
    <row r="2556" spans="7:20" x14ac:dyDescent="0.2">
      <c r="G2556" s="2"/>
      <c r="H2556" s="35"/>
      <c r="I2556" s="2"/>
      <c r="J2556" s="2"/>
      <c r="K2556" s="8" t="str">
        <f>IFERROR(VLOOKUP(J2556,data[],2,FALSE),"")</f>
        <v/>
      </c>
      <c r="L2556" s="2"/>
      <c r="M2556" s="2"/>
      <c r="N2556" s="2"/>
      <c r="O2556" s="2"/>
      <c r="P2556" s="8" t="str">
        <f t="shared" si="59"/>
        <v/>
      </c>
      <c r="Q2556" s="2"/>
      <c r="R2556" s="2"/>
      <c r="S2556" s="2"/>
      <c r="T2556" s="2"/>
    </row>
    <row r="2557" spans="7:20" x14ac:dyDescent="0.2">
      <c r="G2557" s="2"/>
      <c r="H2557" s="35"/>
      <c r="I2557" s="2"/>
      <c r="J2557" s="2"/>
      <c r="K2557" s="8" t="str">
        <f>IFERROR(VLOOKUP(J2557,data[],2,FALSE),"")</f>
        <v/>
      </c>
      <c r="L2557" s="2"/>
      <c r="M2557" s="2"/>
      <c r="N2557" s="2"/>
      <c r="O2557" s="2"/>
      <c r="P2557" s="8" t="str">
        <f t="shared" si="59"/>
        <v/>
      </c>
      <c r="Q2557" s="2"/>
      <c r="R2557" s="2"/>
      <c r="S2557" s="2"/>
      <c r="T2557" s="2"/>
    </row>
    <row r="2558" spans="7:20" x14ac:dyDescent="0.2">
      <c r="G2558" s="2"/>
      <c r="H2558" s="35"/>
      <c r="I2558" s="2"/>
      <c r="J2558" s="2"/>
      <c r="K2558" s="8" t="str">
        <f>IFERROR(VLOOKUP(J2558,data[],2,FALSE),"")</f>
        <v/>
      </c>
      <c r="L2558" s="2"/>
      <c r="M2558" s="2"/>
      <c r="N2558" s="2"/>
      <c r="O2558" s="2"/>
      <c r="P2558" s="8" t="str">
        <f t="shared" si="59"/>
        <v/>
      </c>
      <c r="Q2558" s="2"/>
      <c r="R2558" s="2"/>
      <c r="S2558" s="2"/>
      <c r="T2558" s="2"/>
    </row>
    <row r="2559" spans="7:20" x14ac:dyDescent="0.2">
      <c r="G2559" s="2"/>
      <c r="H2559" s="35"/>
      <c r="I2559" s="2"/>
      <c r="J2559" s="2"/>
      <c r="K2559" s="8" t="str">
        <f>IFERROR(VLOOKUP(J2559,data[],2,FALSE),"")</f>
        <v/>
      </c>
      <c r="L2559" s="2"/>
      <c r="M2559" s="2"/>
      <c r="N2559" s="2"/>
      <c r="O2559" s="2"/>
      <c r="P2559" s="8" t="str">
        <f t="shared" si="59"/>
        <v/>
      </c>
      <c r="Q2559" s="2"/>
      <c r="R2559" s="2"/>
      <c r="S2559" s="2"/>
      <c r="T2559" s="2"/>
    </row>
    <row r="2560" spans="7:20" x14ac:dyDescent="0.2">
      <c r="G2560" s="2"/>
      <c r="H2560" s="35"/>
      <c r="I2560" s="2"/>
      <c r="J2560" s="2"/>
      <c r="K2560" s="8" t="str">
        <f>IFERROR(VLOOKUP(J2560,data[],2,FALSE),"")</f>
        <v/>
      </c>
      <c r="L2560" s="2"/>
      <c r="M2560" s="2"/>
      <c r="N2560" s="2"/>
      <c r="O2560" s="2"/>
      <c r="P2560" s="8" t="str">
        <f t="shared" si="59"/>
        <v/>
      </c>
      <c r="Q2560" s="2"/>
      <c r="R2560" s="2"/>
      <c r="S2560" s="2"/>
      <c r="T2560" s="2"/>
    </row>
    <row r="2561" spans="7:20" x14ac:dyDescent="0.2">
      <c r="G2561" s="2"/>
      <c r="H2561" s="35"/>
      <c r="I2561" s="2"/>
      <c r="J2561" s="2"/>
      <c r="K2561" s="8" t="str">
        <f>IFERROR(VLOOKUP(J2561,data[],2,FALSE),"")</f>
        <v/>
      </c>
      <c r="L2561" s="2"/>
      <c r="M2561" s="2"/>
      <c r="N2561" s="2"/>
      <c r="O2561" s="2"/>
      <c r="P2561" s="8" t="str">
        <f t="shared" si="59"/>
        <v/>
      </c>
      <c r="Q2561" s="2"/>
      <c r="R2561" s="2"/>
      <c r="S2561" s="2"/>
      <c r="T2561" s="2"/>
    </row>
    <row r="2562" spans="7:20" x14ac:dyDescent="0.2">
      <c r="G2562" s="2"/>
      <c r="H2562" s="35"/>
      <c r="I2562" s="2"/>
      <c r="J2562" s="2"/>
      <c r="K2562" s="8" t="str">
        <f>IFERROR(VLOOKUP(J2562,data[],2,FALSE),"")</f>
        <v/>
      </c>
      <c r="L2562" s="2"/>
      <c r="M2562" s="2"/>
      <c r="N2562" s="2"/>
      <c r="O2562" s="2"/>
      <c r="P2562" s="8" t="str">
        <f t="shared" si="59"/>
        <v/>
      </c>
      <c r="Q2562" s="2"/>
      <c r="R2562" s="2"/>
      <c r="S2562" s="2"/>
      <c r="T2562" s="2"/>
    </row>
    <row r="2563" spans="7:20" x14ac:dyDescent="0.2">
      <c r="G2563" s="2"/>
      <c r="H2563" s="35"/>
      <c r="I2563" s="2"/>
      <c r="J2563" s="2"/>
      <c r="K2563" s="8" t="str">
        <f>IFERROR(VLOOKUP(J2563,data[],2,FALSE),"")</f>
        <v/>
      </c>
      <c r="L2563" s="2"/>
      <c r="M2563" s="2"/>
      <c r="N2563" s="2"/>
      <c r="O2563" s="2"/>
      <c r="P2563" s="8" t="str">
        <f t="shared" si="59"/>
        <v/>
      </c>
      <c r="Q2563" s="2"/>
      <c r="R2563" s="2"/>
      <c r="S2563" s="2"/>
      <c r="T2563" s="2"/>
    </row>
    <row r="2564" spans="7:20" x14ac:dyDescent="0.2">
      <c r="G2564" s="2"/>
      <c r="H2564" s="35"/>
      <c r="I2564" s="2"/>
      <c r="J2564" s="2"/>
      <c r="K2564" s="8" t="str">
        <f>IFERROR(VLOOKUP(J2564,data[],2,FALSE),"")</f>
        <v/>
      </c>
      <c r="L2564" s="2"/>
      <c r="M2564" s="2"/>
      <c r="N2564" s="2"/>
      <c r="O2564" s="2"/>
      <c r="P2564" s="8" t="str">
        <f t="shared" ref="P2564:P2627" si="60">IF(J2564="","",SUM(L2564:N2564)*(O2564)+(Q2564-R2564))</f>
        <v/>
      </c>
      <c r="Q2564" s="2"/>
      <c r="R2564" s="2"/>
      <c r="S2564" s="2"/>
      <c r="T2564" s="2"/>
    </row>
    <row r="2565" spans="7:20" x14ac:dyDescent="0.2">
      <c r="G2565" s="2"/>
      <c r="H2565" s="35"/>
      <c r="I2565" s="2"/>
      <c r="J2565" s="2"/>
      <c r="K2565" s="8" t="str">
        <f>IFERROR(VLOOKUP(J2565,data[],2,FALSE),"")</f>
        <v/>
      </c>
      <c r="L2565" s="2"/>
      <c r="M2565" s="2"/>
      <c r="N2565" s="2"/>
      <c r="O2565" s="2"/>
      <c r="P2565" s="8" t="str">
        <f t="shared" si="60"/>
        <v/>
      </c>
      <c r="Q2565" s="2"/>
      <c r="R2565" s="2"/>
      <c r="S2565" s="2"/>
      <c r="T2565" s="2"/>
    </row>
    <row r="2566" spans="7:20" x14ac:dyDescent="0.2">
      <c r="G2566" s="2"/>
      <c r="H2566" s="35"/>
      <c r="I2566" s="2"/>
      <c r="J2566" s="2"/>
      <c r="K2566" s="8" t="str">
        <f>IFERROR(VLOOKUP(J2566,data[],2,FALSE),"")</f>
        <v/>
      </c>
      <c r="L2566" s="2"/>
      <c r="M2566" s="2"/>
      <c r="N2566" s="2"/>
      <c r="O2566" s="2"/>
      <c r="P2566" s="8" t="str">
        <f t="shared" si="60"/>
        <v/>
      </c>
      <c r="Q2566" s="2"/>
      <c r="R2566" s="2"/>
      <c r="S2566" s="2"/>
      <c r="T2566" s="2"/>
    </row>
    <row r="2567" spans="7:20" x14ac:dyDescent="0.2">
      <c r="G2567" s="2"/>
      <c r="H2567" s="35"/>
      <c r="I2567" s="2"/>
      <c r="J2567" s="2"/>
      <c r="K2567" s="8" t="str">
        <f>IFERROR(VLOOKUP(J2567,data[],2,FALSE),"")</f>
        <v/>
      </c>
      <c r="L2567" s="2"/>
      <c r="M2567" s="2"/>
      <c r="N2567" s="2"/>
      <c r="O2567" s="2"/>
      <c r="P2567" s="8" t="str">
        <f t="shared" si="60"/>
        <v/>
      </c>
      <c r="Q2567" s="2"/>
      <c r="R2567" s="2"/>
      <c r="S2567" s="2"/>
      <c r="T2567" s="2"/>
    </row>
    <row r="2568" spans="7:20" x14ac:dyDescent="0.2">
      <c r="G2568" s="2"/>
      <c r="H2568" s="35"/>
      <c r="I2568" s="2"/>
      <c r="J2568" s="2"/>
      <c r="K2568" s="8" t="str">
        <f>IFERROR(VLOOKUP(J2568,data[],2,FALSE),"")</f>
        <v/>
      </c>
      <c r="L2568" s="2"/>
      <c r="M2568" s="2"/>
      <c r="N2568" s="2"/>
      <c r="O2568" s="2"/>
      <c r="P2568" s="8" t="str">
        <f t="shared" si="60"/>
        <v/>
      </c>
      <c r="Q2568" s="2"/>
      <c r="R2568" s="2"/>
      <c r="S2568" s="2"/>
      <c r="T2568" s="2"/>
    </row>
    <row r="2569" spans="7:20" x14ac:dyDescent="0.2">
      <c r="G2569" s="2"/>
      <c r="H2569" s="35"/>
      <c r="I2569" s="2"/>
      <c r="J2569" s="2"/>
      <c r="K2569" s="8" t="str">
        <f>IFERROR(VLOOKUP(J2569,data[],2,FALSE),"")</f>
        <v/>
      </c>
      <c r="L2569" s="2"/>
      <c r="M2569" s="2"/>
      <c r="N2569" s="2"/>
      <c r="O2569" s="2"/>
      <c r="P2569" s="8" t="str">
        <f t="shared" si="60"/>
        <v/>
      </c>
      <c r="Q2569" s="2"/>
      <c r="R2569" s="2"/>
      <c r="S2569" s="2"/>
      <c r="T2569" s="2"/>
    </row>
    <row r="2570" spans="7:20" x14ac:dyDescent="0.2">
      <c r="G2570" s="2"/>
      <c r="H2570" s="35"/>
      <c r="I2570" s="2"/>
      <c r="J2570" s="2"/>
      <c r="K2570" s="8" t="str">
        <f>IFERROR(VLOOKUP(J2570,data[],2,FALSE),"")</f>
        <v/>
      </c>
      <c r="L2570" s="2"/>
      <c r="M2570" s="2"/>
      <c r="N2570" s="2"/>
      <c r="O2570" s="2"/>
      <c r="P2570" s="8" t="str">
        <f t="shared" si="60"/>
        <v/>
      </c>
      <c r="Q2570" s="2"/>
      <c r="R2570" s="2"/>
      <c r="S2570" s="2"/>
      <c r="T2570" s="2"/>
    </row>
    <row r="2571" spans="7:20" x14ac:dyDescent="0.2">
      <c r="G2571" s="2"/>
      <c r="H2571" s="35"/>
      <c r="I2571" s="2"/>
      <c r="J2571" s="2"/>
      <c r="K2571" s="8" t="str">
        <f>IFERROR(VLOOKUP(J2571,data[],2,FALSE),"")</f>
        <v/>
      </c>
      <c r="L2571" s="2"/>
      <c r="M2571" s="2"/>
      <c r="N2571" s="2"/>
      <c r="O2571" s="2"/>
      <c r="P2571" s="8" t="str">
        <f t="shared" si="60"/>
        <v/>
      </c>
      <c r="Q2571" s="2"/>
      <c r="R2571" s="2"/>
      <c r="S2571" s="2"/>
      <c r="T2571" s="2"/>
    </row>
    <row r="2572" spans="7:20" x14ac:dyDescent="0.2">
      <c r="G2572" s="2"/>
      <c r="H2572" s="35"/>
      <c r="I2572" s="2"/>
      <c r="J2572" s="2"/>
      <c r="K2572" s="8" t="str">
        <f>IFERROR(VLOOKUP(J2572,data[],2,FALSE),"")</f>
        <v/>
      </c>
      <c r="L2572" s="2"/>
      <c r="M2572" s="2"/>
      <c r="N2572" s="2"/>
      <c r="O2572" s="2"/>
      <c r="P2572" s="8" t="str">
        <f t="shared" si="60"/>
        <v/>
      </c>
      <c r="Q2572" s="2"/>
      <c r="R2572" s="2"/>
      <c r="S2572" s="2"/>
      <c r="T2572" s="2"/>
    </row>
    <row r="2573" spans="7:20" x14ac:dyDescent="0.2">
      <c r="G2573" s="2"/>
      <c r="H2573" s="35"/>
      <c r="I2573" s="2"/>
      <c r="J2573" s="2"/>
      <c r="K2573" s="8" t="str">
        <f>IFERROR(VLOOKUP(J2573,data[],2,FALSE),"")</f>
        <v/>
      </c>
      <c r="L2573" s="2"/>
      <c r="M2573" s="2"/>
      <c r="N2573" s="2"/>
      <c r="O2573" s="2"/>
      <c r="P2573" s="8" t="str">
        <f t="shared" si="60"/>
        <v/>
      </c>
      <c r="Q2573" s="2"/>
      <c r="R2573" s="2"/>
      <c r="S2573" s="2"/>
      <c r="T2573" s="2"/>
    </row>
    <row r="2574" spans="7:20" x14ac:dyDescent="0.2">
      <c r="G2574" s="2"/>
      <c r="H2574" s="35"/>
      <c r="I2574" s="2"/>
      <c r="J2574" s="2"/>
      <c r="K2574" s="8" t="str">
        <f>IFERROR(VLOOKUP(J2574,data[],2,FALSE),"")</f>
        <v/>
      </c>
      <c r="L2574" s="2"/>
      <c r="M2574" s="2"/>
      <c r="N2574" s="2"/>
      <c r="O2574" s="2"/>
      <c r="P2574" s="8" t="str">
        <f t="shared" si="60"/>
        <v/>
      </c>
      <c r="Q2574" s="2"/>
      <c r="R2574" s="2"/>
      <c r="S2574" s="2"/>
      <c r="T2574" s="2"/>
    </row>
    <row r="2575" spans="7:20" x14ac:dyDescent="0.2">
      <c r="G2575" s="2"/>
      <c r="H2575" s="35"/>
      <c r="I2575" s="2"/>
      <c r="J2575" s="2"/>
      <c r="K2575" s="8" t="str">
        <f>IFERROR(VLOOKUP(J2575,data[],2,FALSE),"")</f>
        <v/>
      </c>
      <c r="L2575" s="2"/>
      <c r="M2575" s="2"/>
      <c r="N2575" s="2"/>
      <c r="O2575" s="2"/>
      <c r="P2575" s="8" t="str">
        <f t="shared" si="60"/>
        <v/>
      </c>
      <c r="Q2575" s="2"/>
      <c r="R2575" s="2"/>
      <c r="S2575" s="2"/>
      <c r="T2575" s="2"/>
    </row>
    <row r="2576" spans="7:20" x14ac:dyDescent="0.2">
      <c r="G2576" s="2"/>
      <c r="H2576" s="35"/>
      <c r="I2576" s="2"/>
      <c r="J2576" s="2"/>
      <c r="K2576" s="8" t="str">
        <f>IFERROR(VLOOKUP(J2576,data[],2,FALSE),"")</f>
        <v/>
      </c>
      <c r="L2576" s="2"/>
      <c r="M2576" s="2"/>
      <c r="N2576" s="2"/>
      <c r="O2576" s="2"/>
      <c r="P2576" s="8" t="str">
        <f t="shared" si="60"/>
        <v/>
      </c>
      <c r="Q2576" s="2"/>
      <c r="R2576" s="2"/>
      <c r="S2576" s="2"/>
      <c r="T2576" s="2"/>
    </row>
    <row r="2577" spans="7:20" x14ac:dyDescent="0.2">
      <c r="G2577" s="2"/>
      <c r="H2577" s="35"/>
      <c r="I2577" s="2"/>
      <c r="J2577" s="2"/>
      <c r="K2577" s="8" t="str">
        <f>IFERROR(VLOOKUP(J2577,data[],2,FALSE),"")</f>
        <v/>
      </c>
      <c r="L2577" s="2"/>
      <c r="M2577" s="2"/>
      <c r="N2577" s="2"/>
      <c r="O2577" s="2"/>
      <c r="P2577" s="8" t="str">
        <f t="shared" si="60"/>
        <v/>
      </c>
      <c r="Q2577" s="2"/>
      <c r="R2577" s="2"/>
      <c r="S2577" s="2"/>
      <c r="T2577" s="2"/>
    </row>
    <row r="2578" spans="7:20" x14ac:dyDescent="0.2">
      <c r="G2578" s="2"/>
      <c r="H2578" s="35"/>
      <c r="I2578" s="2"/>
      <c r="J2578" s="2"/>
      <c r="K2578" s="8" t="str">
        <f>IFERROR(VLOOKUP(J2578,data[],2,FALSE),"")</f>
        <v/>
      </c>
      <c r="L2578" s="2"/>
      <c r="M2578" s="2"/>
      <c r="N2578" s="2"/>
      <c r="O2578" s="2"/>
      <c r="P2578" s="8" t="str">
        <f t="shared" si="60"/>
        <v/>
      </c>
      <c r="Q2578" s="2"/>
      <c r="R2578" s="2"/>
      <c r="S2578" s="2"/>
      <c r="T2578" s="2"/>
    </row>
    <row r="2579" spans="7:20" x14ac:dyDescent="0.2">
      <c r="G2579" s="2"/>
      <c r="H2579" s="35"/>
      <c r="I2579" s="2"/>
      <c r="J2579" s="2"/>
      <c r="K2579" s="8" t="str">
        <f>IFERROR(VLOOKUP(J2579,data[],2,FALSE),"")</f>
        <v/>
      </c>
      <c r="L2579" s="2"/>
      <c r="M2579" s="2"/>
      <c r="N2579" s="2"/>
      <c r="O2579" s="2"/>
      <c r="P2579" s="8" t="str">
        <f t="shared" si="60"/>
        <v/>
      </c>
      <c r="Q2579" s="2"/>
      <c r="R2579" s="2"/>
      <c r="S2579" s="2"/>
      <c r="T2579" s="2"/>
    </row>
    <row r="2580" spans="7:20" x14ac:dyDescent="0.2">
      <c r="G2580" s="2"/>
      <c r="H2580" s="35"/>
      <c r="I2580" s="2"/>
      <c r="J2580" s="2"/>
      <c r="K2580" s="8" t="str">
        <f>IFERROR(VLOOKUP(J2580,data[],2,FALSE),"")</f>
        <v/>
      </c>
      <c r="L2580" s="2"/>
      <c r="M2580" s="2"/>
      <c r="N2580" s="2"/>
      <c r="O2580" s="2"/>
      <c r="P2580" s="8" t="str">
        <f t="shared" si="60"/>
        <v/>
      </c>
      <c r="Q2580" s="2"/>
      <c r="R2580" s="2"/>
      <c r="S2580" s="2"/>
      <c r="T2580" s="2"/>
    </row>
    <row r="2581" spans="7:20" x14ac:dyDescent="0.2">
      <c r="G2581" s="2"/>
      <c r="H2581" s="35"/>
      <c r="I2581" s="2"/>
      <c r="J2581" s="2"/>
      <c r="K2581" s="8" t="str">
        <f>IFERROR(VLOOKUP(J2581,data[],2,FALSE),"")</f>
        <v/>
      </c>
      <c r="L2581" s="2"/>
      <c r="M2581" s="2"/>
      <c r="N2581" s="2"/>
      <c r="O2581" s="2"/>
      <c r="P2581" s="8" t="str">
        <f t="shared" si="60"/>
        <v/>
      </c>
      <c r="Q2581" s="2"/>
      <c r="R2581" s="2"/>
      <c r="S2581" s="2"/>
      <c r="T2581" s="2"/>
    </row>
    <row r="2582" spans="7:20" x14ac:dyDescent="0.2">
      <c r="G2582" s="2"/>
      <c r="H2582" s="35"/>
      <c r="I2582" s="2"/>
      <c r="J2582" s="2"/>
      <c r="K2582" s="8" t="str">
        <f>IFERROR(VLOOKUP(J2582,data[],2,FALSE),"")</f>
        <v/>
      </c>
      <c r="L2582" s="2"/>
      <c r="M2582" s="2"/>
      <c r="N2582" s="2"/>
      <c r="O2582" s="2"/>
      <c r="P2582" s="8" t="str">
        <f t="shared" si="60"/>
        <v/>
      </c>
      <c r="Q2582" s="2"/>
      <c r="R2582" s="2"/>
      <c r="S2582" s="2"/>
      <c r="T2582" s="2"/>
    </row>
    <row r="2583" spans="7:20" x14ac:dyDescent="0.2">
      <c r="G2583" s="2"/>
      <c r="H2583" s="35"/>
      <c r="I2583" s="2"/>
      <c r="J2583" s="2"/>
      <c r="K2583" s="8" t="str">
        <f>IFERROR(VLOOKUP(J2583,data[],2,FALSE),"")</f>
        <v/>
      </c>
      <c r="L2583" s="2"/>
      <c r="M2583" s="2"/>
      <c r="N2583" s="2"/>
      <c r="O2583" s="2"/>
      <c r="P2583" s="8" t="str">
        <f t="shared" si="60"/>
        <v/>
      </c>
      <c r="Q2583" s="2"/>
      <c r="R2583" s="2"/>
      <c r="S2583" s="2"/>
      <c r="T2583" s="2"/>
    </row>
    <row r="2584" spans="7:20" x14ac:dyDescent="0.2">
      <c r="G2584" s="2"/>
      <c r="H2584" s="35"/>
      <c r="I2584" s="2"/>
      <c r="J2584" s="2"/>
      <c r="K2584" s="8" t="str">
        <f>IFERROR(VLOOKUP(J2584,data[],2,FALSE),"")</f>
        <v/>
      </c>
      <c r="L2584" s="2"/>
      <c r="M2584" s="2"/>
      <c r="N2584" s="2"/>
      <c r="O2584" s="2"/>
      <c r="P2584" s="8" t="str">
        <f t="shared" si="60"/>
        <v/>
      </c>
      <c r="Q2584" s="2"/>
      <c r="R2584" s="2"/>
      <c r="S2584" s="2"/>
      <c r="T2584" s="2"/>
    </row>
    <row r="2585" spans="7:20" x14ac:dyDescent="0.2">
      <c r="G2585" s="2"/>
      <c r="H2585" s="35"/>
      <c r="I2585" s="2"/>
      <c r="J2585" s="2"/>
      <c r="K2585" s="8" t="str">
        <f>IFERROR(VLOOKUP(J2585,data[],2,FALSE),"")</f>
        <v/>
      </c>
      <c r="L2585" s="2"/>
      <c r="M2585" s="2"/>
      <c r="N2585" s="2"/>
      <c r="O2585" s="2"/>
      <c r="P2585" s="8" t="str">
        <f t="shared" si="60"/>
        <v/>
      </c>
      <c r="Q2585" s="2"/>
      <c r="R2585" s="2"/>
      <c r="S2585" s="2"/>
      <c r="T2585" s="2"/>
    </row>
    <row r="2586" spans="7:20" x14ac:dyDescent="0.2">
      <c r="G2586" s="2"/>
      <c r="H2586" s="35"/>
      <c r="I2586" s="2"/>
      <c r="J2586" s="2"/>
      <c r="K2586" s="8" t="str">
        <f>IFERROR(VLOOKUP(J2586,data[],2,FALSE),"")</f>
        <v/>
      </c>
      <c r="L2586" s="2"/>
      <c r="M2586" s="2"/>
      <c r="N2586" s="2"/>
      <c r="O2586" s="2"/>
      <c r="P2586" s="8" t="str">
        <f t="shared" si="60"/>
        <v/>
      </c>
      <c r="Q2586" s="2"/>
      <c r="R2586" s="2"/>
      <c r="S2586" s="2"/>
      <c r="T2586" s="2"/>
    </row>
    <row r="2587" spans="7:20" x14ac:dyDescent="0.2">
      <c r="G2587" s="2"/>
      <c r="H2587" s="35"/>
      <c r="I2587" s="2"/>
      <c r="J2587" s="2"/>
      <c r="K2587" s="8" t="str">
        <f>IFERROR(VLOOKUP(J2587,data[],2,FALSE),"")</f>
        <v/>
      </c>
      <c r="L2587" s="2"/>
      <c r="M2587" s="2"/>
      <c r="N2587" s="2"/>
      <c r="O2587" s="2"/>
      <c r="P2587" s="8" t="str">
        <f t="shared" si="60"/>
        <v/>
      </c>
      <c r="Q2587" s="2"/>
      <c r="R2587" s="2"/>
      <c r="S2587" s="2"/>
      <c r="T2587" s="2"/>
    </row>
    <row r="2588" spans="7:20" x14ac:dyDescent="0.2">
      <c r="G2588" s="2"/>
      <c r="H2588" s="35"/>
      <c r="I2588" s="2"/>
      <c r="J2588" s="2"/>
      <c r="K2588" s="8" t="str">
        <f>IFERROR(VLOOKUP(J2588,data[],2,FALSE),"")</f>
        <v/>
      </c>
      <c r="L2588" s="2"/>
      <c r="M2588" s="2"/>
      <c r="N2588" s="2"/>
      <c r="O2588" s="2"/>
      <c r="P2588" s="8" t="str">
        <f t="shared" si="60"/>
        <v/>
      </c>
      <c r="Q2588" s="2"/>
      <c r="R2588" s="2"/>
      <c r="S2588" s="2"/>
      <c r="T2588" s="2"/>
    </row>
    <row r="2589" spans="7:20" x14ac:dyDescent="0.2">
      <c r="G2589" s="2"/>
      <c r="H2589" s="35"/>
      <c r="I2589" s="2"/>
      <c r="J2589" s="2"/>
      <c r="K2589" s="8" t="str">
        <f>IFERROR(VLOOKUP(J2589,data[],2,FALSE),"")</f>
        <v/>
      </c>
      <c r="L2589" s="2"/>
      <c r="M2589" s="2"/>
      <c r="N2589" s="2"/>
      <c r="O2589" s="2"/>
      <c r="P2589" s="8" t="str">
        <f t="shared" si="60"/>
        <v/>
      </c>
      <c r="Q2589" s="2"/>
      <c r="R2589" s="2"/>
      <c r="S2589" s="2"/>
      <c r="T2589" s="2"/>
    </row>
    <row r="2590" spans="7:20" x14ac:dyDescent="0.2">
      <c r="G2590" s="2"/>
      <c r="H2590" s="35"/>
      <c r="I2590" s="2"/>
      <c r="J2590" s="2"/>
      <c r="K2590" s="8" t="str">
        <f>IFERROR(VLOOKUP(J2590,data[],2,FALSE),"")</f>
        <v/>
      </c>
      <c r="L2590" s="2"/>
      <c r="M2590" s="2"/>
      <c r="N2590" s="2"/>
      <c r="O2590" s="2"/>
      <c r="P2590" s="8" t="str">
        <f t="shared" si="60"/>
        <v/>
      </c>
      <c r="Q2590" s="2"/>
      <c r="R2590" s="2"/>
      <c r="S2590" s="2"/>
      <c r="T2590" s="2"/>
    </row>
    <row r="2591" spans="7:20" x14ac:dyDescent="0.2">
      <c r="G2591" s="2"/>
      <c r="H2591" s="35"/>
      <c r="I2591" s="2"/>
      <c r="J2591" s="2"/>
      <c r="K2591" s="8" t="str">
        <f>IFERROR(VLOOKUP(J2591,data[],2,FALSE),"")</f>
        <v/>
      </c>
      <c r="L2591" s="2"/>
      <c r="M2591" s="2"/>
      <c r="N2591" s="2"/>
      <c r="O2591" s="2"/>
      <c r="P2591" s="8" t="str">
        <f t="shared" si="60"/>
        <v/>
      </c>
      <c r="Q2591" s="2"/>
      <c r="R2591" s="2"/>
      <c r="S2591" s="2"/>
      <c r="T2591" s="2"/>
    </row>
    <row r="2592" spans="7:20" x14ac:dyDescent="0.2">
      <c r="G2592" s="2"/>
      <c r="H2592" s="35"/>
      <c r="I2592" s="2"/>
      <c r="J2592" s="2"/>
      <c r="K2592" s="8" t="str">
        <f>IFERROR(VLOOKUP(J2592,data[],2,FALSE),"")</f>
        <v/>
      </c>
      <c r="L2592" s="2"/>
      <c r="M2592" s="2"/>
      <c r="N2592" s="2"/>
      <c r="O2592" s="2"/>
      <c r="P2592" s="8" t="str">
        <f t="shared" si="60"/>
        <v/>
      </c>
      <c r="Q2592" s="2"/>
      <c r="R2592" s="2"/>
      <c r="S2592" s="2"/>
      <c r="T2592" s="2"/>
    </row>
    <row r="2593" spans="7:20" x14ac:dyDescent="0.2">
      <c r="G2593" s="2"/>
      <c r="H2593" s="35"/>
      <c r="I2593" s="2"/>
      <c r="J2593" s="2"/>
      <c r="K2593" s="8" t="str">
        <f>IFERROR(VLOOKUP(J2593,data[],2,FALSE),"")</f>
        <v/>
      </c>
      <c r="L2593" s="2"/>
      <c r="M2593" s="2"/>
      <c r="N2593" s="2"/>
      <c r="O2593" s="2"/>
      <c r="P2593" s="8" t="str">
        <f t="shared" si="60"/>
        <v/>
      </c>
      <c r="Q2593" s="2"/>
      <c r="R2593" s="2"/>
      <c r="S2593" s="2"/>
      <c r="T2593" s="2"/>
    </row>
    <row r="2594" spans="7:20" x14ac:dyDescent="0.2">
      <c r="G2594" s="2"/>
      <c r="H2594" s="35"/>
      <c r="I2594" s="2"/>
      <c r="J2594" s="2"/>
      <c r="K2594" s="8" t="str">
        <f>IFERROR(VLOOKUP(J2594,data[],2,FALSE),"")</f>
        <v/>
      </c>
      <c r="L2594" s="2"/>
      <c r="M2594" s="2"/>
      <c r="N2594" s="2"/>
      <c r="O2594" s="2"/>
      <c r="P2594" s="8" t="str">
        <f t="shared" si="60"/>
        <v/>
      </c>
      <c r="Q2594" s="2"/>
      <c r="R2594" s="2"/>
      <c r="S2594" s="2"/>
      <c r="T2594" s="2"/>
    </row>
    <row r="2595" spans="7:20" x14ac:dyDescent="0.2">
      <c r="G2595" s="2"/>
      <c r="H2595" s="35"/>
      <c r="I2595" s="2"/>
      <c r="J2595" s="2"/>
      <c r="K2595" s="8" t="str">
        <f>IFERROR(VLOOKUP(J2595,data[],2,FALSE),"")</f>
        <v/>
      </c>
      <c r="L2595" s="2"/>
      <c r="M2595" s="2"/>
      <c r="N2595" s="2"/>
      <c r="O2595" s="2"/>
      <c r="P2595" s="8" t="str">
        <f t="shared" si="60"/>
        <v/>
      </c>
      <c r="Q2595" s="2"/>
      <c r="R2595" s="2"/>
      <c r="S2595" s="2"/>
      <c r="T2595" s="2"/>
    </row>
    <row r="2596" spans="7:20" x14ac:dyDescent="0.2">
      <c r="G2596" s="2"/>
      <c r="H2596" s="35"/>
      <c r="I2596" s="2"/>
      <c r="J2596" s="2"/>
      <c r="K2596" s="8" t="str">
        <f>IFERROR(VLOOKUP(J2596,data[],2,FALSE),"")</f>
        <v/>
      </c>
      <c r="L2596" s="2"/>
      <c r="M2596" s="2"/>
      <c r="N2596" s="2"/>
      <c r="O2596" s="2"/>
      <c r="P2596" s="8" t="str">
        <f t="shared" si="60"/>
        <v/>
      </c>
      <c r="Q2596" s="2"/>
      <c r="R2596" s="2"/>
      <c r="S2596" s="2"/>
      <c r="T2596" s="2"/>
    </row>
    <row r="2597" spans="7:20" x14ac:dyDescent="0.2">
      <c r="G2597" s="2"/>
      <c r="H2597" s="35"/>
      <c r="I2597" s="2"/>
      <c r="J2597" s="2"/>
      <c r="K2597" s="8" t="str">
        <f>IFERROR(VLOOKUP(J2597,data[],2,FALSE),"")</f>
        <v/>
      </c>
      <c r="L2597" s="2"/>
      <c r="M2597" s="2"/>
      <c r="N2597" s="2"/>
      <c r="O2597" s="2"/>
      <c r="P2597" s="8" t="str">
        <f t="shared" si="60"/>
        <v/>
      </c>
      <c r="Q2597" s="2"/>
      <c r="R2597" s="2"/>
      <c r="S2597" s="2"/>
      <c r="T2597" s="2"/>
    </row>
    <row r="2598" spans="7:20" x14ac:dyDescent="0.2">
      <c r="G2598" s="2"/>
      <c r="H2598" s="35"/>
      <c r="I2598" s="2"/>
      <c r="J2598" s="2"/>
      <c r="K2598" s="8" t="str">
        <f>IFERROR(VLOOKUP(J2598,data[],2,FALSE),"")</f>
        <v/>
      </c>
      <c r="L2598" s="2"/>
      <c r="M2598" s="2"/>
      <c r="N2598" s="2"/>
      <c r="O2598" s="2"/>
      <c r="P2598" s="8" t="str">
        <f t="shared" si="60"/>
        <v/>
      </c>
      <c r="Q2598" s="2"/>
      <c r="R2598" s="2"/>
      <c r="S2598" s="2"/>
      <c r="T2598" s="2"/>
    </row>
    <row r="2599" spans="7:20" x14ac:dyDescent="0.2">
      <c r="G2599" s="2"/>
      <c r="H2599" s="35"/>
      <c r="I2599" s="2"/>
      <c r="J2599" s="2"/>
      <c r="K2599" s="8" t="str">
        <f>IFERROR(VLOOKUP(J2599,data[],2,FALSE),"")</f>
        <v/>
      </c>
      <c r="L2599" s="2"/>
      <c r="M2599" s="2"/>
      <c r="N2599" s="2"/>
      <c r="O2599" s="2"/>
      <c r="P2599" s="8" t="str">
        <f t="shared" si="60"/>
        <v/>
      </c>
      <c r="Q2599" s="2"/>
      <c r="R2599" s="2"/>
      <c r="S2599" s="2"/>
      <c r="T2599" s="2"/>
    </row>
    <row r="2600" spans="7:20" x14ac:dyDescent="0.2">
      <c r="G2600" s="2"/>
      <c r="H2600" s="35"/>
      <c r="I2600" s="2"/>
      <c r="J2600" s="2"/>
      <c r="K2600" s="8" t="str">
        <f>IFERROR(VLOOKUP(J2600,data[],2,FALSE),"")</f>
        <v/>
      </c>
      <c r="L2600" s="2"/>
      <c r="M2600" s="2"/>
      <c r="N2600" s="2"/>
      <c r="O2600" s="2"/>
      <c r="P2600" s="8" t="str">
        <f t="shared" si="60"/>
        <v/>
      </c>
      <c r="Q2600" s="2"/>
      <c r="R2600" s="2"/>
      <c r="S2600" s="2"/>
      <c r="T2600" s="2"/>
    </row>
    <row r="2601" spans="7:20" x14ac:dyDescent="0.2">
      <c r="G2601" s="2"/>
      <c r="H2601" s="35"/>
      <c r="I2601" s="2"/>
      <c r="J2601" s="2"/>
      <c r="K2601" s="8" t="str">
        <f>IFERROR(VLOOKUP(J2601,data[],2,FALSE),"")</f>
        <v/>
      </c>
      <c r="L2601" s="2"/>
      <c r="M2601" s="2"/>
      <c r="N2601" s="2"/>
      <c r="O2601" s="2"/>
      <c r="P2601" s="8" t="str">
        <f t="shared" si="60"/>
        <v/>
      </c>
      <c r="Q2601" s="2"/>
      <c r="R2601" s="2"/>
      <c r="S2601" s="2"/>
      <c r="T2601" s="2"/>
    </row>
    <row r="2602" spans="7:20" x14ac:dyDescent="0.2">
      <c r="G2602" s="2"/>
      <c r="H2602" s="35"/>
      <c r="I2602" s="2"/>
      <c r="J2602" s="2"/>
      <c r="K2602" s="8" t="str">
        <f>IFERROR(VLOOKUP(J2602,data[],2,FALSE),"")</f>
        <v/>
      </c>
      <c r="L2602" s="2"/>
      <c r="M2602" s="2"/>
      <c r="N2602" s="2"/>
      <c r="O2602" s="2"/>
      <c r="P2602" s="8" t="str">
        <f t="shared" si="60"/>
        <v/>
      </c>
      <c r="Q2602" s="2"/>
      <c r="R2602" s="2"/>
      <c r="S2602" s="2"/>
      <c r="T2602" s="2"/>
    </row>
    <row r="2603" spans="7:20" x14ac:dyDescent="0.2">
      <c r="G2603" s="2"/>
      <c r="H2603" s="35"/>
      <c r="I2603" s="2"/>
      <c r="J2603" s="2"/>
      <c r="K2603" s="8" t="str">
        <f>IFERROR(VLOOKUP(J2603,data[],2,FALSE),"")</f>
        <v/>
      </c>
      <c r="L2603" s="2"/>
      <c r="M2603" s="2"/>
      <c r="N2603" s="2"/>
      <c r="O2603" s="2"/>
      <c r="P2603" s="8" t="str">
        <f t="shared" si="60"/>
        <v/>
      </c>
      <c r="Q2603" s="2"/>
      <c r="R2603" s="2"/>
      <c r="S2603" s="2"/>
      <c r="T2603" s="2"/>
    </row>
    <row r="2604" spans="7:20" x14ac:dyDescent="0.2">
      <c r="G2604" s="2"/>
      <c r="H2604" s="35"/>
      <c r="I2604" s="2"/>
      <c r="J2604" s="2"/>
      <c r="K2604" s="8" t="str">
        <f>IFERROR(VLOOKUP(J2604,data[],2,FALSE),"")</f>
        <v/>
      </c>
      <c r="L2604" s="2"/>
      <c r="M2604" s="2"/>
      <c r="N2604" s="2"/>
      <c r="O2604" s="2"/>
      <c r="P2604" s="8" t="str">
        <f t="shared" si="60"/>
        <v/>
      </c>
      <c r="Q2604" s="2"/>
      <c r="R2604" s="2"/>
      <c r="S2604" s="2"/>
      <c r="T2604" s="2"/>
    </row>
    <row r="2605" spans="7:20" x14ac:dyDescent="0.2">
      <c r="G2605" s="2"/>
      <c r="H2605" s="35"/>
      <c r="I2605" s="2"/>
      <c r="J2605" s="2"/>
      <c r="K2605" s="8" t="str">
        <f>IFERROR(VLOOKUP(J2605,data[],2,FALSE),"")</f>
        <v/>
      </c>
      <c r="L2605" s="2"/>
      <c r="M2605" s="2"/>
      <c r="N2605" s="2"/>
      <c r="O2605" s="2"/>
      <c r="P2605" s="8" t="str">
        <f t="shared" si="60"/>
        <v/>
      </c>
      <c r="Q2605" s="2"/>
      <c r="R2605" s="2"/>
      <c r="S2605" s="2"/>
      <c r="T2605" s="2"/>
    </row>
    <row r="2606" spans="7:20" x14ac:dyDescent="0.2">
      <c r="G2606" s="2"/>
      <c r="H2606" s="35"/>
      <c r="I2606" s="2"/>
      <c r="J2606" s="2"/>
      <c r="K2606" s="8" t="str">
        <f>IFERROR(VLOOKUP(J2606,data[],2,FALSE),"")</f>
        <v/>
      </c>
      <c r="L2606" s="2"/>
      <c r="M2606" s="2"/>
      <c r="N2606" s="2"/>
      <c r="O2606" s="2"/>
      <c r="P2606" s="8" t="str">
        <f t="shared" si="60"/>
        <v/>
      </c>
      <c r="Q2606" s="2"/>
      <c r="R2606" s="2"/>
      <c r="S2606" s="2"/>
      <c r="T2606" s="2"/>
    </row>
    <row r="2607" spans="7:20" x14ac:dyDescent="0.2">
      <c r="G2607" s="2"/>
      <c r="H2607" s="35"/>
      <c r="I2607" s="2"/>
      <c r="J2607" s="2"/>
      <c r="K2607" s="8" t="str">
        <f>IFERROR(VLOOKUP(J2607,data[],2,FALSE),"")</f>
        <v/>
      </c>
      <c r="L2607" s="2"/>
      <c r="M2607" s="2"/>
      <c r="N2607" s="2"/>
      <c r="O2607" s="2"/>
      <c r="P2607" s="8" t="str">
        <f t="shared" si="60"/>
        <v/>
      </c>
      <c r="Q2607" s="2"/>
      <c r="R2607" s="2"/>
      <c r="S2607" s="2"/>
      <c r="T2607" s="2"/>
    </row>
    <row r="2608" spans="7:20" x14ac:dyDescent="0.2">
      <c r="G2608" s="2"/>
      <c r="H2608" s="35"/>
      <c r="I2608" s="2"/>
      <c r="J2608" s="2"/>
      <c r="K2608" s="8" t="str">
        <f>IFERROR(VLOOKUP(J2608,data[],2,FALSE),"")</f>
        <v/>
      </c>
      <c r="L2608" s="2"/>
      <c r="M2608" s="2"/>
      <c r="N2608" s="2"/>
      <c r="O2608" s="2"/>
      <c r="P2608" s="8" t="str">
        <f t="shared" si="60"/>
        <v/>
      </c>
      <c r="Q2608" s="2"/>
      <c r="R2608" s="2"/>
      <c r="S2608" s="2"/>
      <c r="T2608" s="2"/>
    </row>
    <row r="2609" spans="7:20" x14ac:dyDescent="0.2">
      <c r="G2609" s="2"/>
      <c r="H2609" s="35"/>
      <c r="I2609" s="2"/>
      <c r="J2609" s="2"/>
      <c r="K2609" s="8" t="str">
        <f>IFERROR(VLOOKUP(J2609,data[],2,FALSE),"")</f>
        <v/>
      </c>
      <c r="L2609" s="2"/>
      <c r="M2609" s="2"/>
      <c r="N2609" s="2"/>
      <c r="O2609" s="2"/>
      <c r="P2609" s="8" t="str">
        <f t="shared" si="60"/>
        <v/>
      </c>
      <c r="Q2609" s="2"/>
      <c r="R2609" s="2"/>
      <c r="S2609" s="2"/>
      <c r="T2609" s="2"/>
    </row>
    <row r="2610" spans="7:20" x14ac:dyDescent="0.2">
      <c r="G2610" s="2"/>
      <c r="H2610" s="35"/>
      <c r="I2610" s="2"/>
      <c r="J2610" s="2"/>
      <c r="K2610" s="8" t="str">
        <f>IFERROR(VLOOKUP(J2610,data[],2,FALSE),"")</f>
        <v/>
      </c>
      <c r="L2610" s="2"/>
      <c r="M2610" s="2"/>
      <c r="N2610" s="2"/>
      <c r="O2610" s="2"/>
      <c r="P2610" s="8" t="str">
        <f t="shared" si="60"/>
        <v/>
      </c>
      <c r="Q2610" s="2"/>
      <c r="R2610" s="2"/>
      <c r="S2610" s="2"/>
      <c r="T2610" s="2"/>
    </row>
    <row r="2611" spans="7:20" x14ac:dyDescent="0.2">
      <c r="G2611" s="2"/>
      <c r="H2611" s="35"/>
      <c r="I2611" s="2"/>
      <c r="J2611" s="2"/>
      <c r="K2611" s="8" t="str">
        <f>IFERROR(VLOOKUP(J2611,data[],2,FALSE),"")</f>
        <v/>
      </c>
      <c r="L2611" s="2"/>
      <c r="M2611" s="2"/>
      <c r="N2611" s="2"/>
      <c r="O2611" s="2"/>
      <c r="P2611" s="8" t="str">
        <f t="shared" si="60"/>
        <v/>
      </c>
      <c r="Q2611" s="2"/>
      <c r="R2611" s="2"/>
      <c r="S2611" s="2"/>
      <c r="T2611" s="2"/>
    </row>
    <row r="2612" spans="7:20" x14ac:dyDescent="0.2">
      <c r="G2612" s="2"/>
      <c r="H2612" s="35"/>
      <c r="I2612" s="2"/>
      <c r="J2612" s="2"/>
      <c r="K2612" s="8" t="str">
        <f>IFERROR(VLOOKUP(J2612,data[],2,FALSE),"")</f>
        <v/>
      </c>
      <c r="L2612" s="2"/>
      <c r="M2612" s="2"/>
      <c r="N2612" s="2"/>
      <c r="O2612" s="2"/>
      <c r="P2612" s="8" t="str">
        <f t="shared" si="60"/>
        <v/>
      </c>
      <c r="Q2612" s="2"/>
      <c r="R2612" s="2"/>
      <c r="S2612" s="2"/>
      <c r="T2612" s="2"/>
    </row>
    <row r="2613" spans="7:20" x14ac:dyDescent="0.2">
      <c r="G2613" s="2"/>
      <c r="H2613" s="35"/>
      <c r="I2613" s="2"/>
      <c r="J2613" s="2"/>
      <c r="K2613" s="8" t="str">
        <f>IFERROR(VLOOKUP(J2613,data[],2,FALSE),"")</f>
        <v/>
      </c>
      <c r="L2613" s="2"/>
      <c r="M2613" s="2"/>
      <c r="N2613" s="2"/>
      <c r="O2613" s="2"/>
      <c r="P2613" s="8" t="str">
        <f t="shared" si="60"/>
        <v/>
      </c>
      <c r="Q2613" s="2"/>
      <c r="R2613" s="2"/>
      <c r="S2613" s="2"/>
      <c r="T2613" s="2"/>
    </row>
    <row r="2614" spans="7:20" x14ac:dyDescent="0.2">
      <c r="G2614" s="2"/>
      <c r="H2614" s="35"/>
      <c r="I2614" s="2"/>
      <c r="J2614" s="2"/>
      <c r="K2614" s="8" t="str">
        <f>IFERROR(VLOOKUP(J2614,data[],2,FALSE),"")</f>
        <v/>
      </c>
      <c r="L2614" s="2"/>
      <c r="M2614" s="2"/>
      <c r="N2614" s="2"/>
      <c r="O2614" s="2"/>
      <c r="P2614" s="8" t="str">
        <f t="shared" si="60"/>
        <v/>
      </c>
      <c r="Q2614" s="2"/>
      <c r="R2614" s="2"/>
      <c r="S2614" s="2"/>
      <c r="T2614" s="2"/>
    </row>
    <row r="2615" spans="7:20" x14ac:dyDescent="0.2">
      <c r="G2615" s="2"/>
      <c r="H2615" s="35"/>
      <c r="I2615" s="2"/>
      <c r="J2615" s="2"/>
      <c r="K2615" s="8" t="str">
        <f>IFERROR(VLOOKUP(J2615,data[],2,FALSE),"")</f>
        <v/>
      </c>
      <c r="L2615" s="2"/>
      <c r="M2615" s="2"/>
      <c r="N2615" s="2"/>
      <c r="O2615" s="2"/>
      <c r="P2615" s="8" t="str">
        <f t="shared" si="60"/>
        <v/>
      </c>
      <c r="Q2615" s="2"/>
      <c r="R2615" s="2"/>
      <c r="S2615" s="2"/>
      <c r="T2615" s="2"/>
    </row>
    <row r="2616" spans="7:20" x14ac:dyDescent="0.2">
      <c r="G2616" s="2"/>
      <c r="H2616" s="35"/>
      <c r="I2616" s="2"/>
      <c r="J2616" s="2"/>
      <c r="K2616" s="8" t="str">
        <f>IFERROR(VLOOKUP(J2616,data[],2,FALSE),"")</f>
        <v/>
      </c>
      <c r="L2616" s="2"/>
      <c r="M2616" s="2"/>
      <c r="N2616" s="2"/>
      <c r="O2616" s="2"/>
      <c r="P2616" s="8" t="str">
        <f t="shared" si="60"/>
        <v/>
      </c>
      <c r="Q2616" s="2"/>
      <c r="R2616" s="2"/>
      <c r="S2616" s="2"/>
      <c r="T2616" s="2"/>
    </row>
    <row r="2617" spans="7:20" x14ac:dyDescent="0.2">
      <c r="G2617" s="2"/>
      <c r="H2617" s="35"/>
      <c r="I2617" s="2"/>
      <c r="J2617" s="2"/>
      <c r="K2617" s="8" t="str">
        <f>IFERROR(VLOOKUP(J2617,data[],2,FALSE),"")</f>
        <v/>
      </c>
      <c r="L2617" s="2"/>
      <c r="M2617" s="2"/>
      <c r="N2617" s="2"/>
      <c r="O2617" s="2"/>
      <c r="P2617" s="8" t="str">
        <f t="shared" si="60"/>
        <v/>
      </c>
      <c r="Q2617" s="2"/>
      <c r="R2617" s="2"/>
      <c r="S2617" s="2"/>
      <c r="T2617" s="2"/>
    </row>
    <row r="2618" spans="7:20" x14ac:dyDescent="0.2">
      <c r="G2618" s="2"/>
      <c r="H2618" s="35"/>
      <c r="I2618" s="2"/>
      <c r="J2618" s="2"/>
      <c r="K2618" s="8" t="str">
        <f>IFERROR(VLOOKUP(J2618,data[],2,FALSE),"")</f>
        <v/>
      </c>
      <c r="L2618" s="2"/>
      <c r="M2618" s="2"/>
      <c r="N2618" s="2"/>
      <c r="O2618" s="2"/>
      <c r="P2618" s="8" t="str">
        <f t="shared" si="60"/>
        <v/>
      </c>
      <c r="Q2618" s="2"/>
      <c r="R2618" s="2"/>
      <c r="S2618" s="2"/>
      <c r="T2618" s="2"/>
    </row>
    <row r="2619" spans="7:20" x14ac:dyDescent="0.2">
      <c r="G2619" s="2"/>
      <c r="H2619" s="35"/>
      <c r="I2619" s="2"/>
      <c r="J2619" s="2"/>
      <c r="K2619" s="8" t="str">
        <f>IFERROR(VLOOKUP(J2619,data[],2,FALSE),"")</f>
        <v/>
      </c>
      <c r="L2619" s="2"/>
      <c r="M2619" s="2"/>
      <c r="N2619" s="2"/>
      <c r="O2619" s="2"/>
      <c r="P2619" s="8" t="str">
        <f t="shared" si="60"/>
        <v/>
      </c>
      <c r="Q2619" s="2"/>
      <c r="R2619" s="2"/>
      <c r="S2619" s="2"/>
      <c r="T2619" s="2"/>
    </row>
    <row r="2620" spans="7:20" x14ac:dyDescent="0.2">
      <c r="G2620" s="2"/>
      <c r="H2620" s="35"/>
      <c r="I2620" s="2"/>
      <c r="J2620" s="2"/>
      <c r="K2620" s="8" t="str">
        <f>IFERROR(VLOOKUP(J2620,data[],2,FALSE),"")</f>
        <v/>
      </c>
      <c r="L2620" s="2"/>
      <c r="M2620" s="2"/>
      <c r="N2620" s="2"/>
      <c r="O2620" s="2"/>
      <c r="P2620" s="8" t="str">
        <f t="shared" si="60"/>
        <v/>
      </c>
      <c r="Q2620" s="2"/>
      <c r="R2620" s="2"/>
      <c r="S2620" s="2"/>
      <c r="T2620" s="2"/>
    </row>
    <row r="2621" spans="7:20" x14ac:dyDescent="0.2">
      <c r="G2621" s="2"/>
      <c r="H2621" s="35"/>
      <c r="I2621" s="2"/>
      <c r="J2621" s="2"/>
      <c r="K2621" s="8" t="str">
        <f>IFERROR(VLOOKUP(J2621,data[],2,FALSE),"")</f>
        <v/>
      </c>
      <c r="L2621" s="2"/>
      <c r="M2621" s="2"/>
      <c r="N2621" s="2"/>
      <c r="O2621" s="2"/>
      <c r="P2621" s="8" t="str">
        <f t="shared" si="60"/>
        <v/>
      </c>
      <c r="Q2621" s="2"/>
      <c r="R2621" s="2"/>
      <c r="S2621" s="2"/>
      <c r="T2621" s="2"/>
    </row>
    <row r="2622" spans="7:20" x14ac:dyDescent="0.2">
      <c r="G2622" s="2"/>
      <c r="H2622" s="35"/>
      <c r="I2622" s="2"/>
      <c r="J2622" s="2"/>
      <c r="K2622" s="8" t="str">
        <f>IFERROR(VLOOKUP(J2622,data[],2,FALSE),"")</f>
        <v/>
      </c>
      <c r="L2622" s="2"/>
      <c r="M2622" s="2"/>
      <c r="N2622" s="2"/>
      <c r="O2622" s="2"/>
      <c r="P2622" s="8" t="str">
        <f t="shared" si="60"/>
        <v/>
      </c>
      <c r="Q2622" s="2"/>
      <c r="R2622" s="2"/>
      <c r="S2622" s="2"/>
      <c r="T2622" s="2"/>
    </row>
    <row r="2623" spans="7:20" x14ac:dyDescent="0.2">
      <c r="G2623" s="2"/>
      <c r="H2623" s="35"/>
      <c r="I2623" s="2"/>
      <c r="J2623" s="2"/>
      <c r="K2623" s="8" t="str">
        <f>IFERROR(VLOOKUP(J2623,data[],2,FALSE),"")</f>
        <v/>
      </c>
      <c r="L2623" s="2"/>
      <c r="M2623" s="2"/>
      <c r="N2623" s="2"/>
      <c r="O2623" s="2"/>
      <c r="P2623" s="8" t="str">
        <f t="shared" si="60"/>
        <v/>
      </c>
      <c r="Q2623" s="2"/>
      <c r="R2623" s="2"/>
      <c r="S2623" s="2"/>
      <c r="T2623" s="2"/>
    </row>
    <row r="2624" spans="7:20" x14ac:dyDescent="0.2">
      <c r="G2624" s="2"/>
      <c r="H2624" s="35"/>
      <c r="I2624" s="2"/>
      <c r="J2624" s="2"/>
      <c r="K2624" s="8" t="str">
        <f>IFERROR(VLOOKUP(J2624,data[],2,FALSE),"")</f>
        <v/>
      </c>
      <c r="L2624" s="2"/>
      <c r="M2624" s="2"/>
      <c r="N2624" s="2"/>
      <c r="O2624" s="2"/>
      <c r="P2624" s="8" t="str">
        <f t="shared" si="60"/>
        <v/>
      </c>
      <c r="Q2624" s="2"/>
      <c r="R2624" s="2"/>
      <c r="S2624" s="2"/>
      <c r="T2624" s="2"/>
    </row>
    <row r="2625" spans="7:20" x14ac:dyDescent="0.2">
      <c r="G2625" s="2"/>
      <c r="H2625" s="35"/>
      <c r="I2625" s="2"/>
      <c r="J2625" s="2"/>
      <c r="K2625" s="8" t="str">
        <f>IFERROR(VLOOKUP(J2625,data[],2,FALSE),"")</f>
        <v/>
      </c>
      <c r="L2625" s="2"/>
      <c r="M2625" s="2"/>
      <c r="N2625" s="2"/>
      <c r="O2625" s="2"/>
      <c r="P2625" s="8" t="str">
        <f t="shared" si="60"/>
        <v/>
      </c>
      <c r="Q2625" s="2"/>
      <c r="R2625" s="2"/>
      <c r="S2625" s="2"/>
      <c r="T2625" s="2"/>
    </row>
    <row r="2626" spans="7:20" x14ac:dyDescent="0.2">
      <c r="G2626" s="2"/>
      <c r="H2626" s="35"/>
      <c r="I2626" s="2"/>
      <c r="J2626" s="2"/>
      <c r="K2626" s="8" t="str">
        <f>IFERROR(VLOOKUP(J2626,data[],2,FALSE),"")</f>
        <v/>
      </c>
      <c r="L2626" s="2"/>
      <c r="M2626" s="2"/>
      <c r="N2626" s="2"/>
      <c r="O2626" s="2"/>
      <c r="P2626" s="8" t="str">
        <f t="shared" si="60"/>
        <v/>
      </c>
      <c r="Q2626" s="2"/>
      <c r="R2626" s="2"/>
      <c r="S2626" s="2"/>
      <c r="T2626" s="2"/>
    </row>
    <row r="2627" spans="7:20" x14ac:dyDescent="0.2">
      <c r="G2627" s="2"/>
      <c r="H2627" s="35"/>
      <c r="I2627" s="2"/>
      <c r="J2627" s="2"/>
      <c r="K2627" s="8" t="str">
        <f>IFERROR(VLOOKUP(J2627,data[],2,FALSE),"")</f>
        <v/>
      </c>
      <c r="L2627" s="2"/>
      <c r="M2627" s="2"/>
      <c r="N2627" s="2"/>
      <c r="O2627" s="2"/>
      <c r="P2627" s="8" t="str">
        <f t="shared" si="60"/>
        <v/>
      </c>
      <c r="Q2627" s="2"/>
      <c r="R2627" s="2"/>
      <c r="S2627" s="2"/>
      <c r="T2627" s="2"/>
    </row>
    <row r="2628" spans="7:20" x14ac:dyDescent="0.2">
      <c r="G2628" s="2"/>
      <c r="H2628" s="35"/>
      <c r="I2628" s="2"/>
      <c r="J2628" s="2"/>
      <c r="K2628" s="8" t="str">
        <f>IFERROR(VLOOKUP(J2628,data[],2,FALSE),"")</f>
        <v/>
      </c>
      <c r="L2628" s="2"/>
      <c r="M2628" s="2"/>
      <c r="N2628" s="2"/>
      <c r="O2628" s="2"/>
      <c r="P2628" s="8" t="str">
        <f t="shared" ref="P2628:P2691" si="61">IF(J2628="","",SUM(L2628:N2628)*(O2628)+(Q2628-R2628))</f>
        <v/>
      </c>
      <c r="Q2628" s="2"/>
      <c r="R2628" s="2"/>
      <c r="S2628" s="2"/>
      <c r="T2628" s="2"/>
    </row>
    <row r="2629" spans="7:20" x14ac:dyDescent="0.2">
      <c r="G2629" s="2"/>
      <c r="H2629" s="35"/>
      <c r="I2629" s="2"/>
      <c r="J2629" s="2"/>
      <c r="K2629" s="8" t="str">
        <f>IFERROR(VLOOKUP(J2629,data[],2,FALSE),"")</f>
        <v/>
      </c>
      <c r="L2629" s="2"/>
      <c r="M2629" s="2"/>
      <c r="N2629" s="2"/>
      <c r="O2629" s="2"/>
      <c r="P2629" s="8" t="str">
        <f t="shared" si="61"/>
        <v/>
      </c>
      <c r="Q2629" s="2"/>
      <c r="R2629" s="2"/>
      <c r="S2629" s="2"/>
      <c r="T2629" s="2"/>
    </row>
    <row r="2630" spans="7:20" x14ac:dyDescent="0.2">
      <c r="G2630" s="2"/>
      <c r="H2630" s="35"/>
      <c r="I2630" s="2"/>
      <c r="J2630" s="2"/>
      <c r="K2630" s="8" t="str">
        <f>IFERROR(VLOOKUP(J2630,data[],2,FALSE),"")</f>
        <v/>
      </c>
      <c r="L2630" s="2"/>
      <c r="M2630" s="2"/>
      <c r="N2630" s="2"/>
      <c r="O2630" s="2"/>
      <c r="P2630" s="8" t="str">
        <f t="shared" si="61"/>
        <v/>
      </c>
      <c r="Q2630" s="2"/>
      <c r="R2630" s="2"/>
      <c r="S2630" s="2"/>
      <c r="T2630" s="2"/>
    </row>
    <row r="2631" spans="7:20" x14ac:dyDescent="0.2">
      <c r="G2631" s="2"/>
      <c r="H2631" s="35"/>
      <c r="I2631" s="2"/>
      <c r="J2631" s="2"/>
      <c r="K2631" s="8" t="str">
        <f>IFERROR(VLOOKUP(J2631,data[],2,FALSE),"")</f>
        <v/>
      </c>
      <c r="L2631" s="2"/>
      <c r="M2631" s="2"/>
      <c r="N2631" s="2"/>
      <c r="O2631" s="2"/>
      <c r="P2631" s="8" t="str">
        <f t="shared" si="61"/>
        <v/>
      </c>
      <c r="Q2631" s="2"/>
      <c r="R2631" s="2"/>
      <c r="S2631" s="2"/>
      <c r="T2631" s="2"/>
    </row>
    <row r="2632" spans="7:20" x14ac:dyDescent="0.2">
      <c r="G2632" s="2"/>
      <c r="H2632" s="35"/>
      <c r="I2632" s="2"/>
      <c r="J2632" s="2"/>
      <c r="K2632" s="8" t="str">
        <f>IFERROR(VLOOKUP(J2632,data[],2,FALSE),"")</f>
        <v/>
      </c>
      <c r="L2632" s="2"/>
      <c r="M2632" s="2"/>
      <c r="N2632" s="2"/>
      <c r="O2632" s="2"/>
      <c r="P2632" s="8" t="str">
        <f t="shared" si="61"/>
        <v/>
      </c>
      <c r="Q2632" s="2"/>
      <c r="R2632" s="2"/>
      <c r="S2632" s="2"/>
      <c r="T2632" s="2"/>
    </row>
    <row r="2633" spans="7:20" x14ac:dyDescent="0.2">
      <c r="G2633" s="2"/>
      <c r="H2633" s="35"/>
      <c r="I2633" s="2"/>
      <c r="J2633" s="2"/>
      <c r="K2633" s="8" t="str">
        <f>IFERROR(VLOOKUP(J2633,data[],2,FALSE),"")</f>
        <v/>
      </c>
      <c r="L2633" s="2"/>
      <c r="M2633" s="2"/>
      <c r="N2633" s="2"/>
      <c r="O2633" s="2"/>
      <c r="P2633" s="8" t="str">
        <f t="shared" si="61"/>
        <v/>
      </c>
      <c r="Q2633" s="2"/>
      <c r="R2633" s="2"/>
      <c r="S2633" s="2"/>
      <c r="T2633" s="2"/>
    </row>
    <row r="2634" spans="7:20" x14ac:dyDescent="0.2">
      <c r="G2634" s="2"/>
      <c r="H2634" s="35"/>
      <c r="I2634" s="2"/>
      <c r="J2634" s="2"/>
      <c r="K2634" s="8" t="str">
        <f>IFERROR(VLOOKUP(J2634,data[],2,FALSE),"")</f>
        <v/>
      </c>
      <c r="L2634" s="2"/>
      <c r="M2634" s="2"/>
      <c r="N2634" s="2"/>
      <c r="O2634" s="2"/>
      <c r="P2634" s="8" t="str">
        <f t="shared" si="61"/>
        <v/>
      </c>
      <c r="Q2634" s="2"/>
      <c r="R2634" s="2"/>
      <c r="S2634" s="2"/>
      <c r="T2634" s="2"/>
    </row>
    <row r="2635" spans="7:20" x14ac:dyDescent="0.2">
      <c r="G2635" s="2"/>
      <c r="H2635" s="35"/>
      <c r="I2635" s="2"/>
      <c r="J2635" s="2"/>
      <c r="K2635" s="8" t="str">
        <f>IFERROR(VLOOKUP(J2635,data[],2,FALSE),"")</f>
        <v/>
      </c>
      <c r="L2635" s="2"/>
      <c r="M2635" s="2"/>
      <c r="N2635" s="2"/>
      <c r="O2635" s="2"/>
      <c r="P2635" s="8" t="str">
        <f t="shared" si="61"/>
        <v/>
      </c>
      <c r="Q2635" s="2"/>
      <c r="R2635" s="2"/>
      <c r="S2635" s="2"/>
      <c r="T2635" s="2"/>
    </row>
    <row r="2636" spans="7:20" x14ac:dyDescent="0.2">
      <c r="G2636" s="2"/>
      <c r="H2636" s="35"/>
      <c r="I2636" s="2"/>
      <c r="J2636" s="2"/>
      <c r="K2636" s="8" t="str">
        <f>IFERROR(VLOOKUP(J2636,data[],2,FALSE),"")</f>
        <v/>
      </c>
      <c r="L2636" s="2"/>
      <c r="M2636" s="2"/>
      <c r="N2636" s="2"/>
      <c r="O2636" s="2"/>
      <c r="P2636" s="8" t="str">
        <f t="shared" si="61"/>
        <v/>
      </c>
      <c r="Q2636" s="2"/>
      <c r="R2636" s="2"/>
      <c r="S2636" s="2"/>
      <c r="T2636" s="2"/>
    </row>
    <row r="2637" spans="7:20" x14ac:dyDescent="0.2">
      <c r="G2637" s="2"/>
      <c r="H2637" s="35"/>
      <c r="I2637" s="2"/>
      <c r="J2637" s="2"/>
      <c r="K2637" s="8" t="str">
        <f>IFERROR(VLOOKUP(J2637,data[],2,FALSE),"")</f>
        <v/>
      </c>
      <c r="L2637" s="2"/>
      <c r="M2637" s="2"/>
      <c r="N2637" s="2"/>
      <c r="O2637" s="2"/>
      <c r="P2637" s="8" t="str">
        <f t="shared" si="61"/>
        <v/>
      </c>
      <c r="Q2637" s="2"/>
      <c r="R2637" s="2"/>
      <c r="S2637" s="2"/>
      <c r="T2637" s="2"/>
    </row>
    <row r="2638" spans="7:20" x14ac:dyDescent="0.2">
      <c r="G2638" s="2"/>
      <c r="H2638" s="35"/>
      <c r="I2638" s="2"/>
      <c r="J2638" s="2"/>
      <c r="K2638" s="8" t="str">
        <f>IFERROR(VLOOKUP(J2638,data[],2,FALSE),"")</f>
        <v/>
      </c>
      <c r="L2638" s="2"/>
      <c r="M2638" s="2"/>
      <c r="N2638" s="2"/>
      <c r="O2638" s="2"/>
      <c r="P2638" s="8" t="str">
        <f t="shared" si="61"/>
        <v/>
      </c>
      <c r="Q2638" s="2"/>
      <c r="R2638" s="2"/>
      <c r="S2638" s="2"/>
      <c r="T2638" s="2"/>
    </row>
    <row r="2639" spans="7:20" x14ac:dyDescent="0.2">
      <c r="G2639" s="2"/>
      <c r="H2639" s="35"/>
      <c r="I2639" s="2"/>
      <c r="J2639" s="2"/>
      <c r="K2639" s="8" t="str">
        <f>IFERROR(VLOOKUP(J2639,data[],2,FALSE),"")</f>
        <v/>
      </c>
      <c r="L2639" s="2"/>
      <c r="M2639" s="2"/>
      <c r="N2639" s="2"/>
      <c r="O2639" s="2"/>
      <c r="P2639" s="8" t="str">
        <f t="shared" si="61"/>
        <v/>
      </c>
      <c r="Q2639" s="2"/>
      <c r="R2639" s="2"/>
      <c r="S2639" s="2"/>
      <c r="T2639" s="2"/>
    </row>
    <row r="2640" spans="7:20" x14ac:dyDescent="0.2">
      <c r="G2640" s="2"/>
      <c r="H2640" s="35"/>
      <c r="I2640" s="2"/>
      <c r="J2640" s="2"/>
      <c r="K2640" s="8" t="str">
        <f>IFERROR(VLOOKUP(J2640,data[],2,FALSE),"")</f>
        <v/>
      </c>
      <c r="L2640" s="2"/>
      <c r="M2640" s="2"/>
      <c r="N2640" s="2"/>
      <c r="O2640" s="2"/>
      <c r="P2640" s="8" t="str">
        <f t="shared" si="61"/>
        <v/>
      </c>
      <c r="Q2640" s="2"/>
      <c r="R2640" s="2"/>
      <c r="S2640" s="2"/>
      <c r="T2640" s="2"/>
    </row>
    <row r="2641" spans="7:20" x14ac:dyDescent="0.2">
      <c r="G2641" s="2"/>
      <c r="H2641" s="35"/>
      <c r="I2641" s="2"/>
      <c r="J2641" s="2"/>
      <c r="K2641" s="8" t="str">
        <f>IFERROR(VLOOKUP(J2641,data[],2,FALSE),"")</f>
        <v/>
      </c>
      <c r="L2641" s="2"/>
      <c r="M2641" s="2"/>
      <c r="N2641" s="2"/>
      <c r="O2641" s="2"/>
      <c r="P2641" s="8" t="str">
        <f t="shared" si="61"/>
        <v/>
      </c>
      <c r="Q2641" s="2"/>
      <c r="R2641" s="2"/>
      <c r="S2641" s="2"/>
      <c r="T2641" s="2"/>
    </row>
    <row r="2642" spans="7:20" x14ac:dyDescent="0.2">
      <c r="G2642" s="2"/>
      <c r="H2642" s="35"/>
      <c r="I2642" s="2"/>
      <c r="J2642" s="2"/>
      <c r="K2642" s="8" t="str">
        <f>IFERROR(VLOOKUP(J2642,data[],2,FALSE),"")</f>
        <v/>
      </c>
      <c r="L2642" s="2"/>
      <c r="M2642" s="2"/>
      <c r="N2642" s="2"/>
      <c r="O2642" s="2"/>
      <c r="P2642" s="8" t="str">
        <f t="shared" si="61"/>
        <v/>
      </c>
      <c r="Q2642" s="2"/>
      <c r="R2642" s="2"/>
      <c r="S2642" s="2"/>
      <c r="T2642" s="2"/>
    </row>
    <row r="2643" spans="7:20" x14ac:dyDescent="0.2">
      <c r="G2643" s="2"/>
      <c r="H2643" s="35"/>
      <c r="I2643" s="2"/>
      <c r="J2643" s="2"/>
      <c r="K2643" s="8" t="str">
        <f>IFERROR(VLOOKUP(J2643,data[],2,FALSE),"")</f>
        <v/>
      </c>
      <c r="L2643" s="2"/>
      <c r="M2643" s="2"/>
      <c r="N2643" s="2"/>
      <c r="O2643" s="2"/>
      <c r="P2643" s="8" t="str">
        <f t="shared" si="61"/>
        <v/>
      </c>
      <c r="Q2643" s="2"/>
      <c r="R2643" s="2"/>
      <c r="S2643" s="2"/>
      <c r="T2643" s="2"/>
    </row>
    <row r="2644" spans="7:20" x14ac:dyDescent="0.2">
      <c r="G2644" s="2"/>
      <c r="H2644" s="35"/>
      <c r="I2644" s="2"/>
      <c r="J2644" s="2"/>
      <c r="K2644" s="8" t="str">
        <f>IFERROR(VLOOKUP(J2644,data[],2,FALSE),"")</f>
        <v/>
      </c>
      <c r="L2644" s="2"/>
      <c r="M2644" s="2"/>
      <c r="N2644" s="2"/>
      <c r="O2644" s="2"/>
      <c r="P2644" s="8" t="str">
        <f t="shared" si="61"/>
        <v/>
      </c>
      <c r="Q2644" s="2"/>
      <c r="R2644" s="2"/>
      <c r="S2644" s="2"/>
      <c r="T2644" s="2"/>
    </row>
    <row r="2645" spans="7:20" x14ac:dyDescent="0.2">
      <c r="G2645" s="2"/>
      <c r="H2645" s="35"/>
      <c r="I2645" s="2"/>
      <c r="J2645" s="2"/>
      <c r="K2645" s="8" t="str">
        <f>IFERROR(VLOOKUP(J2645,data[],2,FALSE),"")</f>
        <v/>
      </c>
      <c r="L2645" s="2"/>
      <c r="M2645" s="2"/>
      <c r="N2645" s="2"/>
      <c r="O2645" s="2"/>
      <c r="P2645" s="8" t="str">
        <f t="shared" si="61"/>
        <v/>
      </c>
      <c r="Q2645" s="2"/>
      <c r="R2645" s="2"/>
      <c r="S2645" s="2"/>
      <c r="T2645" s="2"/>
    </row>
    <row r="2646" spans="7:20" x14ac:dyDescent="0.2">
      <c r="G2646" s="2"/>
      <c r="H2646" s="35"/>
      <c r="I2646" s="2"/>
      <c r="J2646" s="2"/>
      <c r="K2646" s="8" t="str">
        <f>IFERROR(VLOOKUP(J2646,data[],2,FALSE),"")</f>
        <v/>
      </c>
      <c r="L2646" s="2"/>
      <c r="M2646" s="2"/>
      <c r="N2646" s="2"/>
      <c r="O2646" s="2"/>
      <c r="P2646" s="8" t="str">
        <f t="shared" si="61"/>
        <v/>
      </c>
      <c r="Q2646" s="2"/>
      <c r="R2646" s="2"/>
      <c r="S2646" s="2"/>
      <c r="T2646" s="2"/>
    </row>
    <row r="2647" spans="7:20" x14ac:dyDescent="0.2">
      <c r="G2647" s="2"/>
      <c r="H2647" s="35"/>
      <c r="I2647" s="2"/>
      <c r="J2647" s="2"/>
      <c r="K2647" s="8" t="str">
        <f>IFERROR(VLOOKUP(J2647,data[],2,FALSE),"")</f>
        <v/>
      </c>
      <c r="L2647" s="2"/>
      <c r="M2647" s="2"/>
      <c r="N2647" s="2"/>
      <c r="O2647" s="2"/>
      <c r="P2647" s="8" t="str">
        <f t="shared" si="61"/>
        <v/>
      </c>
      <c r="Q2647" s="2"/>
      <c r="R2647" s="2"/>
      <c r="S2647" s="2"/>
      <c r="T2647" s="2"/>
    </row>
    <row r="2648" spans="7:20" x14ac:dyDescent="0.2">
      <c r="G2648" s="2"/>
      <c r="H2648" s="35"/>
      <c r="I2648" s="2"/>
      <c r="J2648" s="2"/>
      <c r="K2648" s="8" t="str">
        <f>IFERROR(VLOOKUP(J2648,data[],2,FALSE),"")</f>
        <v/>
      </c>
      <c r="L2648" s="2"/>
      <c r="M2648" s="2"/>
      <c r="N2648" s="2"/>
      <c r="O2648" s="2"/>
      <c r="P2648" s="8" t="str">
        <f t="shared" si="61"/>
        <v/>
      </c>
      <c r="Q2648" s="2"/>
      <c r="R2648" s="2"/>
      <c r="S2648" s="2"/>
      <c r="T2648" s="2"/>
    </row>
    <row r="2649" spans="7:20" x14ac:dyDescent="0.2">
      <c r="G2649" s="2"/>
      <c r="H2649" s="35"/>
      <c r="I2649" s="2"/>
      <c r="J2649" s="2"/>
      <c r="K2649" s="8" t="str">
        <f>IFERROR(VLOOKUP(J2649,data[],2,FALSE),"")</f>
        <v/>
      </c>
      <c r="L2649" s="2"/>
      <c r="M2649" s="2"/>
      <c r="N2649" s="2"/>
      <c r="O2649" s="2"/>
      <c r="P2649" s="8" t="str">
        <f t="shared" si="61"/>
        <v/>
      </c>
      <c r="Q2649" s="2"/>
      <c r="R2649" s="2"/>
      <c r="S2649" s="2"/>
      <c r="T2649" s="2"/>
    </row>
    <row r="2650" spans="7:20" x14ac:dyDescent="0.2">
      <c r="G2650" s="2"/>
      <c r="H2650" s="35"/>
      <c r="I2650" s="2"/>
      <c r="J2650" s="2"/>
      <c r="K2650" s="8" t="str">
        <f>IFERROR(VLOOKUP(J2650,data[],2,FALSE),"")</f>
        <v/>
      </c>
      <c r="L2650" s="2"/>
      <c r="M2650" s="2"/>
      <c r="N2650" s="2"/>
      <c r="O2650" s="2"/>
      <c r="P2650" s="8" t="str">
        <f t="shared" si="61"/>
        <v/>
      </c>
      <c r="Q2650" s="2"/>
      <c r="R2650" s="2"/>
      <c r="S2650" s="2"/>
      <c r="T2650" s="2"/>
    </row>
    <row r="2651" spans="7:20" x14ac:dyDescent="0.2">
      <c r="G2651" s="2"/>
      <c r="H2651" s="35"/>
      <c r="I2651" s="2"/>
      <c r="J2651" s="2"/>
      <c r="K2651" s="8" t="str">
        <f>IFERROR(VLOOKUP(J2651,data[],2,FALSE),"")</f>
        <v/>
      </c>
      <c r="L2651" s="2"/>
      <c r="M2651" s="2"/>
      <c r="N2651" s="2"/>
      <c r="O2651" s="2"/>
      <c r="P2651" s="8" t="str">
        <f t="shared" si="61"/>
        <v/>
      </c>
      <c r="Q2651" s="2"/>
      <c r="R2651" s="2"/>
      <c r="S2651" s="2"/>
      <c r="T2651" s="2"/>
    </row>
    <row r="2652" spans="7:20" x14ac:dyDescent="0.2">
      <c r="G2652" s="2"/>
      <c r="H2652" s="35"/>
      <c r="I2652" s="2"/>
      <c r="J2652" s="2"/>
      <c r="K2652" s="8" t="str">
        <f>IFERROR(VLOOKUP(J2652,data[],2,FALSE),"")</f>
        <v/>
      </c>
      <c r="L2652" s="2"/>
      <c r="M2652" s="2"/>
      <c r="N2652" s="2"/>
      <c r="O2652" s="2"/>
      <c r="P2652" s="8" t="str">
        <f t="shared" si="61"/>
        <v/>
      </c>
      <c r="Q2652" s="2"/>
      <c r="R2652" s="2"/>
      <c r="S2652" s="2"/>
      <c r="T2652" s="2"/>
    </row>
    <row r="2653" spans="7:20" x14ac:dyDescent="0.2">
      <c r="G2653" s="2"/>
      <c r="H2653" s="35"/>
      <c r="I2653" s="2"/>
      <c r="J2653" s="2"/>
      <c r="K2653" s="8" t="str">
        <f>IFERROR(VLOOKUP(J2653,data[],2,FALSE),"")</f>
        <v/>
      </c>
      <c r="L2653" s="2"/>
      <c r="M2653" s="2"/>
      <c r="N2653" s="2"/>
      <c r="O2653" s="2"/>
      <c r="P2653" s="8" t="str">
        <f t="shared" si="61"/>
        <v/>
      </c>
      <c r="Q2653" s="2"/>
      <c r="R2653" s="2"/>
      <c r="S2653" s="2"/>
      <c r="T2653" s="2"/>
    </row>
    <row r="2654" spans="7:20" x14ac:dyDescent="0.2">
      <c r="G2654" s="2"/>
      <c r="H2654" s="35"/>
      <c r="I2654" s="2"/>
      <c r="J2654" s="2"/>
      <c r="K2654" s="8" t="str">
        <f>IFERROR(VLOOKUP(J2654,data[],2,FALSE),"")</f>
        <v/>
      </c>
      <c r="L2654" s="2"/>
      <c r="M2654" s="2"/>
      <c r="N2654" s="2"/>
      <c r="O2654" s="2"/>
      <c r="P2654" s="8" t="str">
        <f t="shared" si="61"/>
        <v/>
      </c>
      <c r="Q2654" s="2"/>
      <c r="R2654" s="2"/>
      <c r="S2654" s="2"/>
      <c r="T2654" s="2"/>
    </row>
    <row r="2655" spans="7:20" x14ac:dyDescent="0.2">
      <c r="G2655" s="2"/>
      <c r="H2655" s="35"/>
      <c r="I2655" s="2"/>
      <c r="J2655" s="2"/>
      <c r="K2655" s="8" t="str">
        <f>IFERROR(VLOOKUP(J2655,data[],2,FALSE),"")</f>
        <v/>
      </c>
      <c r="L2655" s="2"/>
      <c r="M2655" s="2"/>
      <c r="N2655" s="2"/>
      <c r="O2655" s="2"/>
      <c r="P2655" s="8" t="str">
        <f t="shared" si="61"/>
        <v/>
      </c>
      <c r="Q2655" s="2"/>
      <c r="R2655" s="2"/>
      <c r="S2655" s="2"/>
      <c r="T2655" s="2"/>
    </row>
    <row r="2656" spans="7:20" x14ac:dyDescent="0.2">
      <c r="G2656" s="2"/>
      <c r="H2656" s="35"/>
      <c r="I2656" s="2"/>
      <c r="J2656" s="2"/>
      <c r="K2656" s="8" t="str">
        <f>IFERROR(VLOOKUP(J2656,data[],2,FALSE),"")</f>
        <v/>
      </c>
      <c r="L2656" s="2"/>
      <c r="M2656" s="2"/>
      <c r="N2656" s="2"/>
      <c r="O2656" s="2"/>
      <c r="P2656" s="8" t="str">
        <f t="shared" si="61"/>
        <v/>
      </c>
      <c r="Q2656" s="2"/>
      <c r="R2656" s="2"/>
      <c r="S2656" s="2"/>
      <c r="T2656" s="2"/>
    </row>
    <row r="2657" spans="7:20" x14ac:dyDescent="0.2">
      <c r="G2657" s="2"/>
      <c r="H2657" s="35"/>
      <c r="I2657" s="2"/>
      <c r="J2657" s="2"/>
      <c r="K2657" s="8" t="str">
        <f>IFERROR(VLOOKUP(J2657,data[],2,FALSE),"")</f>
        <v/>
      </c>
      <c r="L2657" s="2"/>
      <c r="M2657" s="2"/>
      <c r="N2657" s="2"/>
      <c r="O2657" s="2"/>
      <c r="P2657" s="8" t="str">
        <f t="shared" si="61"/>
        <v/>
      </c>
      <c r="Q2657" s="2"/>
      <c r="R2657" s="2"/>
      <c r="S2657" s="2"/>
      <c r="T2657" s="2"/>
    </row>
    <row r="2658" spans="7:20" x14ac:dyDescent="0.2">
      <c r="G2658" s="2"/>
      <c r="H2658" s="35"/>
      <c r="I2658" s="2"/>
      <c r="J2658" s="2"/>
      <c r="K2658" s="8" t="str">
        <f>IFERROR(VLOOKUP(J2658,data[],2,FALSE),"")</f>
        <v/>
      </c>
      <c r="L2658" s="2"/>
      <c r="M2658" s="2"/>
      <c r="N2658" s="2"/>
      <c r="O2658" s="2"/>
      <c r="P2658" s="8" t="str">
        <f t="shared" si="61"/>
        <v/>
      </c>
      <c r="Q2658" s="2"/>
      <c r="R2658" s="2"/>
      <c r="S2658" s="2"/>
      <c r="T2658" s="2"/>
    </row>
    <row r="2659" spans="7:20" x14ac:dyDescent="0.2">
      <c r="G2659" s="2"/>
      <c r="H2659" s="35"/>
      <c r="I2659" s="2"/>
      <c r="J2659" s="2"/>
      <c r="K2659" s="8" t="str">
        <f>IFERROR(VLOOKUP(J2659,data[],2,FALSE),"")</f>
        <v/>
      </c>
      <c r="L2659" s="2"/>
      <c r="M2659" s="2"/>
      <c r="N2659" s="2"/>
      <c r="O2659" s="2"/>
      <c r="P2659" s="8" t="str">
        <f t="shared" si="61"/>
        <v/>
      </c>
      <c r="Q2659" s="2"/>
      <c r="R2659" s="2"/>
      <c r="S2659" s="2"/>
      <c r="T2659" s="2"/>
    </row>
    <row r="2660" spans="7:20" x14ac:dyDescent="0.2">
      <c r="G2660" s="2"/>
      <c r="H2660" s="35"/>
      <c r="I2660" s="2"/>
      <c r="J2660" s="2"/>
      <c r="K2660" s="8" t="str">
        <f>IFERROR(VLOOKUP(J2660,data[],2,FALSE),"")</f>
        <v/>
      </c>
      <c r="L2660" s="2"/>
      <c r="M2660" s="2"/>
      <c r="N2660" s="2"/>
      <c r="O2660" s="2"/>
      <c r="P2660" s="8" t="str">
        <f t="shared" si="61"/>
        <v/>
      </c>
      <c r="Q2660" s="2"/>
      <c r="R2660" s="2"/>
      <c r="S2660" s="2"/>
      <c r="T2660" s="2"/>
    </row>
    <row r="2661" spans="7:20" x14ac:dyDescent="0.2">
      <c r="G2661" s="2"/>
      <c r="H2661" s="35"/>
      <c r="I2661" s="2"/>
      <c r="J2661" s="2"/>
      <c r="K2661" s="8" t="str">
        <f>IFERROR(VLOOKUP(J2661,data[],2,FALSE),"")</f>
        <v/>
      </c>
      <c r="L2661" s="2"/>
      <c r="M2661" s="2"/>
      <c r="N2661" s="2"/>
      <c r="O2661" s="2"/>
      <c r="P2661" s="8" t="str">
        <f t="shared" si="61"/>
        <v/>
      </c>
      <c r="Q2661" s="2"/>
      <c r="R2661" s="2"/>
      <c r="S2661" s="2"/>
      <c r="T2661" s="2"/>
    </row>
    <row r="2662" spans="7:20" x14ac:dyDescent="0.2">
      <c r="G2662" s="2"/>
      <c r="H2662" s="35"/>
      <c r="I2662" s="2"/>
      <c r="J2662" s="2"/>
      <c r="K2662" s="8" t="str">
        <f>IFERROR(VLOOKUP(J2662,data[],2,FALSE),"")</f>
        <v/>
      </c>
      <c r="L2662" s="2"/>
      <c r="M2662" s="2"/>
      <c r="N2662" s="2"/>
      <c r="O2662" s="2"/>
      <c r="P2662" s="8" t="str">
        <f t="shared" si="61"/>
        <v/>
      </c>
      <c r="Q2662" s="2"/>
      <c r="R2662" s="2"/>
      <c r="S2662" s="2"/>
      <c r="T2662" s="2"/>
    </row>
    <row r="2663" spans="7:20" x14ac:dyDescent="0.2">
      <c r="G2663" s="2"/>
      <c r="H2663" s="35"/>
      <c r="I2663" s="2"/>
      <c r="J2663" s="2"/>
      <c r="K2663" s="8" t="str">
        <f>IFERROR(VLOOKUP(J2663,data[],2,FALSE),"")</f>
        <v/>
      </c>
      <c r="L2663" s="2"/>
      <c r="M2663" s="2"/>
      <c r="N2663" s="2"/>
      <c r="O2663" s="2"/>
      <c r="P2663" s="8" t="str">
        <f t="shared" si="61"/>
        <v/>
      </c>
      <c r="Q2663" s="2"/>
      <c r="R2663" s="2"/>
      <c r="S2663" s="2"/>
      <c r="T2663" s="2"/>
    </row>
    <row r="2664" spans="7:20" x14ac:dyDescent="0.2">
      <c r="G2664" s="2"/>
      <c r="H2664" s="35"/>
      <c r="I2664" s="2"/>
      <c r="J2664" s="2"/>
      <c r="K2664" s="8" t="str">
        <f>IFERROR(VLOOKUP(J2664,data[],2,FALSE),"")</f>
        <v/>
      </c>
      <c r="L2664" s="2"/>
      <c r="M2664" s="2"/>
      <c r="N2664" s="2"/>
      <c r="O2664" s="2"/>
      <c r="P2664" s="8" t="str">
        <f t="shared" si="61"/>
        <v/>
      </c>
      <c r="Q2664" s="2"/>
      <c r="R2664" s="2"/>
      <c r="S2664" s="2"/>
      <c r="T2664" s="2"/>
    </row>
    <row r="2665" spans="7:20" x14ac:dyDescent="0.2">
      <c r="G2665" s="2"/>
      <c r="H2665" s="35"/>
      <c r="I2665" s="2"/>
      <c r="J2665" s="2"/>
      <c r="K2665" s="8" t="str">
        <f>IFERROR(VLOOKUP(J2665,data[],2,FALSE),"")</f>
        <v/>
      </c>
      <c r="L2665" s="2"/>
      <c r="M2665" s="2"/>
      <c r="N2665" s="2"/>
      <c r="O2665" s="2"/>
      <c r="P2665" s="8" t="str">
        <f t="shared" si="61"/>
        <v/>
      </c>
      <c r="Q2665" s="2"/>
      <c r="R2665" s="2"/>
      <c r="S2665" s="2"/>
      <c r="T2665" s="2"/>
    </row>
    <row r="2666" spans="7:20" x14ac:dyDescent="0.2">
      <c r="G2666" s="2"/>
      <c r="H2666" s="35"/>
      <c r="I2666" s="2"/>
      <c r="J2666" s="2"/>
      <c r="K2666" s="8" t="str">
        <f>IFERROR(VLOOKUP(J2666,data[],2,FALSE),"")</f>
        <v/>
      </c>
      <c r="L2666" s="2"/>
      <c r="M2666" s="2"/>
      <c r="N2666" s="2"/>
      <c r="O2666" s="2"/>
      <c r="P2666" s="8" t="str">
        <f t="shared" si="61"/>
        <v/>
      </c>
      <c r="Q2666" s="2"/>
      <c r="R2666" s="2"/>
      <c r="S2666" s="2"/>
      <c r="T2666" s="2"/>
    </row>
    <row r="2667" spans="7:20" x14ac:dyDescent="0.2">
      <c r="G2667" s="2"/>
      <c r="H2667" s="35"/>
      <c r="I2667" s="2"/>
      <c r="J2667" s="2"/>
      <c r="K2667" s="8" t="str">
        <f>IFERROR(VLOOKUP(J2667,data[],2,FALSE),"")</f>
        <v/>
      </c>
      <c r="L2667" s="2"/>
      <c r="M2667" s="2"/>
      <c r="N2667" s="2"/>
      <c r="O2667" s="2"/>
      <c r="P2667" s="8" t="str">
        <f t="shared" si="61"/>
        <v/>
      </c>
      <c r="Q2667" s="2"/>
      <c r="R2667" s="2"/>
      <c r="S2667" s="2"/>
      <c r="T2667" s="2"/>
    </row>
    <row r="2668" spans="7:20" x14ac:dyDescent="0.2">
      <c r="G2668" s="2"/>
      <c r="H2668" s="35"/>
      <c r="I2668" s="2"/>
      <c r="J2668" s="2"/>
      <c r="K2668" s="8" t="str">
        <f>IFERROR(VLOOKUP(J2668,data[],2,FALSE),"")</f>
        <v/>
      </c>
      <c r="L2668" s="2"/>
      <c r="M2668" s="2"/>
      <c r="N2668" s="2"/>
      <c r="O2668" s="2"/>
      <c r="P2668" s="8" t="str">
        <f t="shared" si="61"/>
        <v/>
      </c>
      <c r="Q2668" s="2"/>
      <c r="R2668" s="2"/>
      <c r="S2668" s="2"/>
      <c r="T2668" s="2"/>
    </row>
    <row r="2669" spans="7:20" x14ac:dyDescent="0.2">
      <c r="G2669" s="2"/>
      <c r="H2669" s="35"/>
      <c r="I2669" s="2"/>
      <c r="J2669" s="2"/>
      <c r="K2669" s="8" t="str">
        <f>IFERROR(VLOOKUP(J2669,data[],2,FALSE),"")</f>
        <v/>
      </c>
      <c r="L2669" s="2"/>
      <c r="M2669" s="2"/>
      <c r="N2669" s="2"/>
      <c r="O2669" s="2"/>
      <c r="P2669" s="8" t="str">
        <f t="shared" si="61"/>
        <v/>
      </c>
      <c r="Q2669" s="2"/>
      <c r="R2669" s="2"/>
      <c r="S2669" s="2"/>
      <c r="T2669" s="2"/>
    </row>
    <row r="2670" spans="7:20" x14ac:dyDescent="0.2">
      <c r="G2670" s="2"/>
      <c r="H2670" s="35"/>
      <c r="I2670" s="2"/>
      <c r="J2670" s="2"/>
      <c r="K2670" s="8" t="str">
        <f>IFERROR(VLOOKUP(J2670,data[],2,FALSE),"")</f>
        <v/>
      </c>
      <c r="L2670" s="2"/>
      <c r="M2670" s="2"/>
      <c r="N2670" s="2"/>
      <c r="O2670" s="2"/>
      <c r="P2670" s="8" t="str">
        <f t="shared" si="61"/>
        <v/>
      </c>
      <c r="Q2670" s="2"/>
      <c r="R2670" s="2"/>
      <c r="S2670" s="2"/>
      <c r="T2670" s="2"/>
    </row>
    <row r="2671" spans="7:20" x14ac:dyDescent="0.2">
      <c r="G2671" s="2"/>
      <c r="H2671" s="35"/>
      <c r="I2671" s="2"/>
      <c r="J2671" s="2"/>
      <c r="K2671" s="8" t="str">
        <f>IFERROR(VLOOKUP(J2671,data[],2,FALSE),"")</f>
        <v/>
      </c>
      <c r="L2671" s="2"/>
      <c r="M2671" s="2"/>
      <c r="N2671" s="2"/>
      <c r="O2671" s="2"/>
      <c r="P2671" s="8" t="str">
        <f t="shared" si="61"/>
        <v/>
      </c>
      <c r="Q2671" s="2"/>
      <c r="R2671" s="2"/>
      <c r="S2671" s="2"/>
      <c r="T2671" s="2"/>
    </row>
    <row r="2672" spans="7:20" x14ac:dyDescent="0.2">
      <c r="G2672" s="2"/>
      <c r="H2672" s="35"/>
      <c r="I2672" s="2"/>
      <c r="J2672" s="2"/>
      <c r="K2672" s="8" t="str">
        <f>IFERROR(VLOOKUP(J2672,data[],2,FALSE),"")</f>
        <v/>
      </c>
      <c r="L2672" s="2"/>
      <c r="M2672" s="2"/>
      <c r="N2672" s="2"/>
      <c r="O2672" s="2"/>
      <c r="P2672" s="8" t="str">
        <f t="shared" si="61"/>
        <v/>
      </c>
      <c r="Q2672" s="2"/>
      <c r="R2672" s="2"/>
      <c r="S2672" s="2"/>
      <c r="T2672" s="2"/>
    </row>
    <row r="2673" spans="7:20" x14ac:dyDescent="0.2">
      <c r="G2673" s="2"/>
      <c r="H2673" s="35"/>
      <c r="I2673" s="2"/>
      <c r="J2673" s="2"/>
      <c r="K2673" s="8" t="str">
        <f>IFERROR(VLOOKUP(J2673,data[],2,FALSE),"")</f>
        <v/>
      </c>
      <c r="L2673" s="2"/>
      <c r="M2673" s="2"/>
      <c r="N2673" s="2"/>
      <c r="O2673" s="2"/>
      <c r="P2673" s="8" t="str">
        <f t="shared" si="61"/>
        <v/>
      </c>
      <c r="Q2673" s="2"/>
      <c r="R2673" s="2"/>
      <c r="S2673" s="2"/>
      <c r="T2673" s="2"/>
    </row>
    <row r="2674" spans="7:20" x14ac:dyDescent="0.2">
      <c r="G2674" s="2"/>
      <c r="H2674" s="35"/>
      <c r="I2674" s="2"/>
      <c r="J2674" s="2"/>
      <c r="K2674" s="8" t="str">
        <f>IFERROR(VLOOKUP(J2674,data[],2,FALSE),"")</f>
        <v/>
      </c>
      <c r="L2674" s="2"/>
      <c r="M2674" s="2"/>
      <c r="N2674" s="2"/>
      <c r="O2674" s="2"/>
      <c r="P2674" s="8" t="str">
        <f t="shared" si="61"/>
        <v/>
      </c>
      <c r="Q2674" s="2"/>
      <c r="R2674" s="2"/>
      <c r="S2674" s="2"/>
      <c r="T2674" s="2"/>
    </row>
    <row r="2675" spans="7:20" x14ac:dyDescent="0.2">
      <c r="G2675" s="2"/>
      <c r="H2675" s="35"/>
      <c r="I2675" s="2"/>
      <c r="J2675" s="2"/>
      <c r="K2675" s="8" t="str">
        <f>IFERROR(VLOOKUP(J2675,data[],2,FALSE),"")</f>
        <v/>
      </c>
      <c r="L2675" s="2"/>
      <c r="M2675" s="2"/>
      <c r="N2675" s="2"/>
      <c r="O2675" s="2"/>
      <c r="P2675" s="8" t="str">
        <f t="shared" si="61"/>
        <v/>
      </c>
      <c r="Q2675" s="2"/>
      <c r="R2675" s="2"/>
      <c r="S2675" s="2"/>
      <c r="T2675" s="2"/>
    </row>
    <row r="2676" spans="7:20" x14ac:dyDescent="0.2">
      <c r="G2676" s="2"/>
      <c r="H2676" s="35"/>
      <c r="I2676" s="2"/>
      <c r="J2676" s="2"/>
      <c r="K2676" s="8" t="str">
        <f>IFERROR(VLOOKUP(J2676,data[],2,FALSE),"")</f>
        <v/>
      </c>
      <c r="L2676" s="2"/>
      <c r="M2676" s="2"/>
      <c r="N2676" s="2"/>
      <c r="O2676" s="2"/>
      <c r="P2676" s="8" t="str">
        <f t="shared" si="61"/>
        <v/>
      </c>
      <c r="Q2676" s="2"/>
      <c r="R2676" s="2"/>
      <c r="S2676" s="2"/>
      <c r="T2676" s="2"/>
    </row>
    <row r="2677" spans="7:20" x14ac:dyDescent="0.2">
      <c r="G2677" s="2"/>
      <c r="H2677" s="35"/>
      <c r="I2677" s="2"/>
      <c r="J2677" s="2"/>
      <c r="K2677" s="8" t="str">
        <f>IFERROR(VLOOKUP(J2677,data[],2,FALSE),"")</f>
        <v/>
      </c>
      <c r="L2677" s="2"/>
      <c r="M2677" s="2"/>
      <c r="N2677" s="2"/>
      <c r="O2677" s="2"/>
      <c r="P2677" s="8" t="str">
        <f t="shared" si="61"/>
        <v/>
      </c>
      <c r="Q2677" s="2"/>
      <c r="R2677" s="2"/>
      <c r="S2677" s="2"/>
      <c r="T2677" s="2"/>
    </row>
    <row r="2678" spans="7:20" x14ac:dyDescent="0.2">
      <c r="G2678" s="2"/>
      <c r="H2678" s="35"/>
      <c r="I2678" s="2"/>
      <c r="J2678" s="2"/>
      <c r="K2678" s="8" t="str">
        <f>IFERROR(VLOOKUP(J2678,data[],2,FALSE),"")</f>
        <v/>
      </c>
      <c r="L2678" s="2"/>
      <c r="M2678" s="2"/>
      <c r="N2678" s="2"/>
      <c r="O2678" s="2"/>
      <c r="P2678" s="8" t="str">
        <f t="shared" si="61"/>
        <v/>
      </c>
      <c r="Q2678" s="2"/>
      <c r="R2678" s="2"/>
      <c r="S2678" s="2"/>
      <c r="T2678" s="2"/>
    </row>
    <row r="2679" spans="7:20" x14ac:dyDescent="0.2">
      <c r="G2679" s="2"/>
      <c r="H2679" s="35"/>
      <c r="I2679" s="2"/>
      <c r="J2679" s="2"/>
      <c r="K2679" s="8" t="str">
        <f>IFERROR(VLOOKUP(J2679,data[],2,FALSE),"")</f>
        <v/>
      </c>
      <c r="L2679" s="2"/>
      <c r="M2679" s="2"/>
      <c r="N2679" s="2"/>
      <c r="O2679" s="2"/>
      <c r="P2679" s="8" t="str">
        <f t="shared" si="61"/>
        <v/>
      </c>
      <c r="Q2679" s="2"/>
      <c r="R2679" s="2"/>
      <c r="S2679" s="2"/>
      <c r="T2679" s="2"/>
    </row>
    <row r="2680" spans="7:20" x14ac:dyDescent="0.2">
      <c r="G2680" s="2"/>
      <c r="H2680" s="35"/>
      <c r="I2680" s="2"/>
      <c r="J2680" s="2"/>
      <c r="K2680" s="8" t="str">
        <f>IFERROR(VLOOKUP(J2680,data[],2,FALSE),"")</f>
        <v/>
      </c>
      <c r="L2680" s="2"/>
      <c r="M2680" s="2"/>
      <c r="N2680" s="2"/>
      <c r="O2680" s="2"/>
      <c r="P2680" s="8" t="str">
        <f t="shared" si="61"/>
        <v/>
      </c>
      <c r="Q2680" s="2"/>
      <c r="R2680" s="2"/>
      <c r="S2680" s="2"/>
      <c r="T2680" s="2"/>
    </row>
    <row r="2681" spans="7:20" x14ac:dyDescent="0.2">
      <c r="G2681" s="2"/>
      <c r="H2681" s="35"/>
      <c r="I2681" s="2"/>
      <c r="J2681" s="2"/>
      <c r="K2681" s="8" t="str">
        <f>IFERROR(VLOOKUP(J2681,data[],2,FALSE),"")</f>
        <v/>
      </c>
      <c r="L2681" s="2"/>
      <c r="M2681" s="2"/>
      <c r="N2681" s="2"/>
      <c r="O2681" s="2"/>
      <c r="P2681" s="8" t="str">
        <f t="shared" si="61"/>
        <v/>
      </c>
      <c r="Q2681" s="2"/>
      <c r="R2681" s="2"/>
      <c r="S2681" s="2"/>
      <c r="T2681" s="2"/>
    </row>
    <row r="2682" spans="7:20" x14ac:dyDescent="0.2">
      <c r="G2682" s="2"/>
      <c r="H2682" s="35"/>
      <c r="I2682" s="2"/>
      <c r="J2682" s="2"/>
      <c r="K2682" s="8" t="str">
        <f>IFERROR(VLOOKUP(J2682,data[],2,FALSE),"")</f>
        <v/>
      </c>
      <c r="L2682" s="2"/>
      <c r="M2682" s="2"/>
      <c r="N2682" s="2"/>
      <c r="O2682" s="2"/>
      <c r="P2682" s="8" t="str">
        <f t="shared" si="61"/>
        <v/>
      </c>
      <c r="Q2682" s="2"/>
      <c r="R2682" s="2"/>
      <c r="S2682" s="2"/>
      <c r="T2682" s="2"/>
    </row>
    <row r="2683" spans="7:20" x14ac:dyDescent="0.2">
      <c r="G2683" s="2"/>
      <c r="H2683" s="35"/>
      <c r="I2683" s="2"/>
      <c r="J2683" s="2"/>
      <c r="K2683" s="8" t="str">
        <f>IFERROR(VLOOKUP(J2683,data[],2,FALSE),"")</f>
        <v/>
      </c>
      <c r="L2683" s="2"/>
      <c r="M2683" s="2"/>
      <c r="N2683" s="2"/>
      <c r="O2683" s="2"/>
      <c r="P2683" s="8" t="str">
        <f t="shared" si="61"/>
        <v/>
      </c>
      <c r="Q2683" s="2"/>
      <c r="R2683" s="2"/>
      <c r="S2683" s="2"/>
      <c r="T2683" s="2"/>
    </row>
    <row r="2684" spans="7:20" x14ac:dyDescent="0.2">
      <c r="G2684" s="2"/>
      <c r="H2684" s="35"/>
      <c r="I2684" s="2"/>
      <c r="J2684" s="2"/>
      <c r="K2684" s="8" t="str">
        <f>IFERROR(VLOOKUP(J2684,data[],2,FALSE),"")</f>
        <v/>
      </c>
      <c r="L2684" s="2"/>
      <c r="M2684" s="2"/>
      <c r="N2684" s="2"/>
      <c r="O2684" s="2"/>
      <c r="P2684" s="8" t="str">
        <f t="shared" si="61"/>
        <v/>
      </c>
      <c r="Q2684" s="2"/>
      <c r="R2684" s="2"/>
      <c r="S2684" s="2"/>
      <c r="T2684" s="2"/>
    </row>
    <row r="2685" spans="7:20" x14ac:dyDescent="0.2">
      <c r="G2685" s="2"/>
      <c r="H2685" s="35"/>
      <c r="I2685" s="2"/>
      <c r="J2685" s="2"/>
      <c r="K2685" s="8" t="str">
        <f>IFERROR(VLOOKUP(J2685,data[],2,FALSE),"")</f>
        <v/>
      </c>
      <c r="L2685" s="2"/>
      <c r="M2685" s="2"/>
      <c r="N2685" s="2"/>
      <c r="O2685" s="2"/>
      <c r="P2685" s="8" t="str">
        <f t="shared" si="61"/>
        <v/>
      </c>
      <c r="Q2685" s="2"/>
      <c r="R2685" s="2"/>
      <c r="S2685" s="2"/>
      <c r="T2685" s="2"/>
    </row>
    <row r="2686" spans="7:20" x14ac:dyDescent="0.2">
      <c r="G2686" s="2"/>
      <c r="H2686" s="35"/>
      <c r="I2686" s="2"/>
      <c r="J2686" s="2"/>
      <c r="K2686" s="8" t="str">
        <f>IFERROR(VLOOKUP(J2686,data[],2,FALSE),"")</f>
        <v/>
      </c>
      <c r="L2686" s="2"/>
      <c r="M2686" s="2"/>
      <c r="N2686" s="2"/>
      <c r="O2686" s="2"/>
      <c r="P2686" s="8" t="str">
        <f t="shared" si="61"/>
        <v/>
      </c>
      <c r="Q2686" s="2"/>
      <c r="R2686" s="2"/>
      <c r="S2686" s="2"/>
      <c r="T2686" s="2"/>
    </row>
    <row r="2687" spans="7:20" x14ac:dyDescent="0.2">
      <c r="G2687" s="2"/>
      <c r="H2687" s="35"/>
      <c r="I2687" s="2"/>
      <c r="J2687" s="2"/>
      <c r="K2687" s="8" t="str">
        <f>IFERROR(VLOOKUP(J2687,data[],2,FALSE),"")</f>
        <v/>
      </c>
      <c r="L2687" s="2"/>
      <c r="M2687" s="2"/>
      <c r="N2687" s="2"/>
      <c r="O2687" s="2"/>
      <c r="P2687" s="8" t="str">
        <f t="shared" si="61"/>
        <v/>
      </c>
      <c r="Q2687" s="2"/>
      <c r="R2687" s="2"/>
      <c r="S2687" s="2"/>
      <c r="T2687" s="2"/>
    </row>
    <row r="2688" spans="7:20" x14ac:dyDescent="0.2">
      <c r="G2688" s="2"/>
      <c r="H2688" s="35"/>
      <c r="I2688" s="2"/>
      <c r="J2688" s="2"/>
      <c r="K2688" s="8" t="str">
        <f>IFERROR(VLOOKUP(J2688,data[],2,FALSE),"")</f>
        <v/>
      </c>
      <c r="L2688" s="2"/>
      <c r="M2688" s="2"/>
      <c r="N2688" s="2"/>
      <c r="O2688" s="2"/>
      <c r="P2688" s="8" t="str">
        <f t="shared" si="61"/>
        <v/>
      </c>
      <c r="Q2688" s="2"/>
      <c r="R2688" s="2"/>
      <c r="S2688" s="2"/>
      <c r="T2688" s="2"/>
    </row>
    <row r="2689" spans="7:20" x14ac:dyDescent="0.2">
      <c r="G2689" s="2"/>
      <c r="H2689" s="35"/>
      <c r="I2689" s="2"/>
      <c r="J2689" s="2"/>
      <c r="K2689" s="8" t="str">
        <f>IFERROR(VLOOKUP(J2689,data[],2,FALSE),"")</f>
        <v/>
      </c>
      <c r="L2689" s="2"/>
      <c r="M2689" s="2"/>
      <c r="N2689" s="2"/>
      <c r="O2689" s="2"/>
      <c r="P2689" s="8" t="str">
        <f t="shared" si="61"/>
        <v/>
      </c>
      <c r="Q2689" s="2"/>
      <c r="R2689" s="2"/>
      <c r="S2689" s="2"/>
      <c r="T2689" s="2"/>
    </row>
    <row r="2690" spans="7:20" x14ac:dyDescent="0.2">
      <c r="G2690" s="2"/>
      <c r="H2690" s="35"/>
      <c r="I2690" s="2"/>
      <c r="J2690" s="2"/>
      <c r="K2690" s="8" t="str">
        <f>IFERROR(VLOOKUP(J2690,data[],2,FALSE),"")</f>
        <v/>
      </c>
      <c r="L2690" s="2"/>
      <c r="M2690" s="2"/>
      <c r="N2690" s="2"/>
      <c r="O2690" s="2"/>
      <c r="P2690" s="8" t="str">
        <f t="shared" si="61"/>
        <v/>
      </c>
      <c r="Q2690" s="2"/>
      <c r="R2690" s="2"/>
      <c r="S2690" s="2"/>
      <c r="T2690" s="2"/>
    </row>
    <row r="2691" spans="7:20" x14ac:dyDescent="0.2">
      <c r="G2691" s="2"/>
      <c r="H2691" s="35"/>
      <c r="I2691" s="2"/>
      <c r="J2691" s="2"/>
      <c r="K2691" s="8" t="str">
        <f>IFERROR(VLOOKUP(J2691,data[],2,FALSE),"")</f>
        <v/>
      </c>
      <c r="L2691" s="2"/>
      <c r="M2691" s="2"/>
      <c r="N2691" s="2"/>
      <c r="O2691" s="2"/>
      <c r="P2691" s="8" t="str">
        <f t="shared" si="61"/>
        <v/>
      </c>
      <c r="Q2691" s="2"/>
      <c r="R2691" s="2"/>
      <c r="S2691" s="2"/>
      <c r="T2691" s="2"/>
    </row>
    <row r="2692" spans="7:20" x14ac:dyDescent="0.2">
      <c r="G2692" s="2"/>
      <c r="H2692" s="35"/>
      <c r="I2692" s="2"/>
      <c r="J2692" s="2"/>
      <c r="K2692" s="8" t="str">
        <f>IFERROR(VLOOKUP(J2692,data[],2,FALSE),"")</f>
        <v/>
      </c>
      <c r="L2692" s="2"/>
      <c r="M2692" s="2"/>
      <c r="N2692" s="2"/>
      <c r="O2692" s="2"/>
      <c r="P2692" s="8" t="str">
        <f t="shared" ref="P2692:P2755" si="62">IF(J2692="","",SUM(L2692:N2692)*(O2692)+(Q2692-R2692))</f>
        <v/>
      </c>
      <c r="Q2692" s="2"/>
      <c r="R2692" s="2"/>
      <c r="S2692" s="2"/>
      <c r="T2692" s="2"/>
    </row>
    <row r="2693" spans="7:20" x14ac:dyDescent="0.2">
      <c r="G2693" s="2"/>
      <c r="H2693" s="35"/>
      <c r="I2693" s="2"/>
      <c r="J2693" s="2"/>
      <c r="K2693" s="8" t="str">
        <f>IFERROR(VLOOKUP(J2693,data[],2,FALSE),"")</f>
        <v/>
      </c>
      <c r="L2693" s="2"/>
      <c r="M2693" s="2"/>
      <c r="N2693" s="2"/>
      <c r="O2693" s="2"/>
      <c r="P2693" s="8" t="str">
        <f t="shared" si="62"/>
        <v/>
      </c>
      <c r="Q2693" s="2"/>
      <c r="R2693" s="2"/>
      <c r="S2693" s="2"/>
      <c r="T2693" s="2"/>
    </row>
    <row r="2694" spans="7:20" x14ac:dyDescent="0.2">
      <c r="G2694" s="2"/>
      <c r="H2694" s="35"/>
      <c r="I2694" s="2"/>
      <c r="J2694" s="2"/>
      <c r="K2694" s="8" t="str">
        <f>IFERROR(VLOOKUP(J2694,data[],2,FALSE),"")</f>
        <v/>
      </c>
      <c r="L2694" s="2"/>
      <c r="M2694" s="2"/>
      <c r="N2694" s="2"/>
      <c r="O2694" s="2"/>
      <c r="P2694" s="8" t="str">
        <f t="shared" si="62"/>
        <v/>
      </c>
      <c r="Q2694" s="2"/>
      <c r="R2694" s="2"/>
      <c r="S2694" s="2"/>
      <c r="T2694" s="2"/>
    </row>
    <row r="2695" spans="7:20" x14ac:dyDescent="0.2">
      <c r="G2695" s="2"/>
      <c r="H2695" s="35"/>
      <c r="I2695" s="2"/>
      <c r="J2695" s="2"/>
      <c r="K2695" s="8" t="str">
        <f>IFERROR(VLOOKUP(J2695,data[],2,FALSE),"")</f>
        <v/>
      </c>
      <c r="L2695" s="2"/>
      <c r="M2695" s="2"/>
      <c r="N2695" s="2"/>
      <c r="O2695" s="2"/>
      <c r="P2695" s="8" t="str">
        <f t="shared" si="62"/>
        <v/>
      </c>
      <c r="Q2695" s="2"/>
      <c r="R2695" s="2"/>
      <c r="S2695" s="2"/>
      <c r="T2695" s="2"/>
    </row>
    <row r="2696" spans="7:20" x14ac:dyDescent="0.2">
      <c r="G2696" s="2"/>
      <c r="H2696" s="35"/>
      <c r="I2696" s="2"/>
      <c r="J2696" s="2"/>
      <c r="K2696" s="8" t="str">
        <f>IFERROR(VLOOKUP(J2696,data[],2,FALSE),"")</f>
        <v/>
      </c>
      <c r="L2696" s="2"/>
      <c r="M2696" s="2"/>
      <c r="N2696" s="2"/>
      <c r="O2696" s="2"/>
      <c r="P2696" s="8" t="str">
        <f t="shared" si="62"/>
        <v/>
      </c>
      <c r="Q2696" s="2"/>
      <c r="R2696" s="2"/>
      <c r="S2696" s="2"/>
      <c r="T2696" s="2"/>
    </row>
    <row r="2697" spans="7:20" x14ac:dyDescent="0.2">
      <c r="G2697" s="2"/>
      <c r="H2697" s="35"/>
      <c r="I2697" s="2"/>
      <c r="J2697" s="2"/>
      <c r="K2697" s="8" t="str">
        <f>IFERROR(VLOOKUP(J2697,data[],2,FALSE),"")</f>
        <v/>
      </c>
      <c r="L2697" s="2"/>
      <c r="M2697" s="2"/>
      <c r="N2697" s="2"/>
      <c r="O2697" s="2"/>
      <c r="P2697" s="8" t="str">
        <f t="shared" si="62"/>
        <v/>
      </c>
      <c r="Q2697" s="2"/>
      <c r="R2697" s="2"/>
      <c r="S2697" s="2"/>
      <c r="T2697" s="2"/>
    </row>
    <row r="2698" spans="7:20" x14ac:dyDescent="0.2">
      <c r="G2698" s="2"/>
      <c r="H2698" s="35"/>
      <c r="I2698" s="2"/>
      <c r="J2698" s="2"/>
      <c r="K2698" s="8" t="str">
        <f>IFERROR(VLOOKUP(J2698,data[],2,FALSE),"")</f>
        <v/>
      </c>
      <c r="L2698" s="2"/>
      <c r="M2698" s="2"/>
      <c r="N2698" s="2"/>
      <c r="O2698" s="2"/>
      <c r="P2698" s="8" t="str">
        <f t="shared" si="62"/>
        <v/>
      </c>
      <c r="Q2698" s="2"/>
      <c r="R2698" s="2"/>
      <c r="S2698" s="2"/>
      <c r="T2698" s="2"/>
    </row>
    <row r="2699" spans="7:20" x14ac:dyDescent="0.2">
      <c r="G2699" s="2"/>
      <c r="H2699" s="35"/>
      <c r="I2699" s="2"/>
      <c r="J2699" s="2"/>
      <c r="K2699" s="8" t="str">
        <f>IFERROR(VLOOKUP(J2699,data[],2,FALSE),"")</f>
        <v/>
      </c>
      <c r="L2699" s="2"/>
      <c r="M2699" s="2"/>
      <c r="N2699" s="2"/>
      <c r="O2699" s="2"/>
      <c r="P2699" s="8" t="str">
        <f t="shared" si="62"/>
        <v/>
      </c>
      <c r="Q2699" s="2"/>
      <c r="R2699" s="2"/>
      <c r="S2699" s="2"/>
      <c r="T2699" s="2"/>
    </row>
    <row r="2700" spans="7:20" x14ac:dyDescent="0.2">
      <c r="G2700" s="2"/>
      <c r="H2700" s="35"/>
      <c r="I2700" s="2"/>
      <c r="J2700" s="2"/>
      <c r="K2700" s="8" t="str">
        <f>IFERROR(VLOOKUP(J2700,data[],2,FALSE),"")</f>
        <v/>
      </c>
      <c r="L2700" s="2"/>
      <c r="M2700" s="2"/>
      <c r="N2700" s="2"/>
      <c r="O2700" s="2"/>
      <c r="P2700" s="8" t="str">
        <f t="shared" si="62"/>
        <v/>
      </c>
      <c r="Q2700" s="2"/>
      <c r="R2700" s="2"/>
      <c r="S2700" s="2"/>
      <c r="T2700" s="2"/>
    </row>
    <row r="2701" spans="7:20" x14ac:dyDescent="0.2">
      <c r="G2701" s="2"/>
      <c r="H2701" s="35"/>
      <c r="I2701" s="2"/>
      <c r="J2701" s="2"/>
      <c r="K2701" s="8" t="str">
        <f>IFERROR(VLOOKUP(J2701,data[],2,FALSE),"")</f>
        <v/>
      </c>
      <c r="L2701" s="2"/>
      <c r="M2701" s="2"/>
      <c r="N2701" s="2"/>
      <c r="O2701" s="2"/>
      <c r="P2701" s="8" t="str">
        <f t="shared" si="62"/>
        <v/>
      </c>
      <c r="Q2701" s="2"/>
      <c r="R2701" s="2"/>
      <c r="S2701" s="2"/>
      <c r="T2701" s="2"/>
    </row>
    <row r="2702" spans="7:20" x14ac:dyDescent="0.2">
      <c r="G2702" s="2"/>
      <c r="H2702" s="35"/>
      <c r="I2702" s="2"/>
      <c r="J2702" s="2"/>
      <c r="K2702" s="8" t="str">
        <f>IFERROR(VLOOKUP(J2702,data[],2,FALSE),"")</f>
        <v/>
      </c>
      <c r="L2702" s="2"/>
      <c r="M2702" s="2"/>
      <c r="N2702" s="2"/>
      <c r="O2702" s="2"/>
      <c r="P2702" s="8" t="str">
        <f t="shared" si="62"/>
        <v/>
      </c>
      <c r="Q2702" s="2"/>
      <c r="R2702" s="2"/>
      <c r="S2702" s="2"/>
      <c r="T2702" s="2"/>
    </row>
    <row r="2703" spans="7:20" x14ac:dyDescent="0.2">
      <c r="G2703" s="2"/>
      <c r="H2703" s="35"/>
      <c r="I2703" s="2"/>
      <c r="J2703" s="2"/>
      <c r="K2703" s="8" t="str">
        <f>IFERROR(VLOOKUP(J2703,data[],2,FALSE),"")</f>
        <v/>
      </c>
      <c r="L2703" s="2"/>
      <c r="M2703" s="2"/>
      <c r="N2703" s="2"/>
      <c r="O2703" s="2"/>
      <c r="P2703" s="8" t="str">
        <f t="shared" si="62"/>
        <v/>
      </c>
      <c r="Q2703" s="2"/>
      <c r="R2703" s="2"/>
      <c r="S2703" s="2"/>
      <c r="T2703" s="2"/>
    </row>
    <row r="2704" spans="7:20" x14ac:dyDescent="0.2">
      <c r="G2704" s="2"/>
      <c r="H2704" s="35"/>
      <c r="I2704" s="2"/>
      <c r="J2704" s="2"/>
      <c r="K2704" s="8" t="str">
        <f>IFERROR(VLOOKUP(J2704,data[],2,FALSE),"")</f>
        <v/>
      </c>
      <c r="L2704" s="2"/>
      <c r="M2704" s="2"/>
      <c r="N2704" s="2"/>
      <c r="O2704" s="2"/>
      <c r="P2704" s="8" t="str">
        <f t="shared" si="62"/>
        <v/>
      </c>
      <c r="Q2704" s="2"/>
      <c r="R2704" s="2"/>
      <c r="S2704" s="2"/>
      <c r="T2704" s="2"/>
    </row>
    <row r="2705" spans="7:20" x14ac:dyDescent="0.2">
      <c r="G2705" s="2"/>
      <c r="H2705" s="35"/>
      <c r="I2705" s="2"/>
      <c r="J2705" s="2"/>
      <c r="K2705" s="8" t="str">
        <f>IFERROR(VLOOKUP(J2705,data[],2,FALSE),"")</f>
        <v/>
      </c>
      <c r="L2705" s="2"/>
      <c r="M2705" s="2"/>
      <c r="N2705" s="2"/>
      <c r="O2705" s="2"/>
      <c r="P2705" s="8" t="str">
        <f t="shared" si="62"/>
        <v/>
      </c>
      <c r="Q2705" s="2"/>
      <c r="R2705" s="2"/>
      <c r="S2705" s="2"/>
      <c r="T2705" s="2"/>
    </row>
    <row r="2706" spans="7:20" x14ac:dyDescent="0.2">
      <c r="G2706" s="2"/>
      <c r="H2706" s="35"/>
      <c r="I2706" s="2"/>
      <c r="J2706" s="2"/>
      <c r="K2706" s="8" t="str">
        <f>IFERROR(VLOOKUP(J2706,data[],2,FALSE),"")</f>
        <v/>
      </c>
      <c r="L2706" s="2"/>
      <c r="M2706" s="2"/>
      <c r="N2706" s="2"/>
      <c r="O2706" s="2"/>
      <c r="P2706" s="8" t="str">
        <f t="shared" si="62"/>
        <v/>
      </c>
      <c r="Q2706" s="2"/>
      <c r="R2706" s="2"/>
      <c r="S2706" s="2"/>
      <c r="T2706" s="2"/>
    </row>
    <row r="2707" spans="7:20" x14ac:dyDescent="0.2">
      <c r="G2707" s="2"/>
      <c r="H2707" s="35"/>
      <c r="I2707" s="2"/>
      <c r="J2707" s="2"/>
      <c r="K2707" s="8" t="str">
        <f>IFERROR(VLOOKUP(J2707,data[],2,FALSE),"")</f>
        <v/>
      </c>
      <c r="L2707" s="2"/>
      <c r="M2707" s="2"/>
      <c r="N2707" s="2"/>
      <c r="O2707" s="2"/>
      <c r="P2707" s="8" t="str">
        <f t="shared" si="62"/>
        <v/>
      </c>
      <c r="Q2707" s="2"/>
      <c r="R2707" s="2"/>
      <c r="S2707" s="2"/>
      <c r="T2707" s="2"/>
    </row>
    <row r="2708" spans="7:20" x14ac:dyDescent="0.2">
      <c r="G2708" s="2"/>
      <c r="H2708" s="35"/>
      <c r="I2708" s="2"/>
      <c r="J2708" s="2"/>
      <c r="K2708" s="8" t="str">
        <f>IFERROR(VLOOKUP(J2708,data[],2,FALSE),"")</f>
        <v/>
      </c>
      <c r="L2708" s="2"/>
      <c r="M2708" s="2"/>
      <c r="N2708" s="2"/>
      <c r="O2708" s="2"/>
      <c r="P2708" s="8" t="str">
        <f t="shared" si="62"/>
        <v/>
      </c>
      <c r="Q2708" s="2"/>
      <c r="R2708" s="2"/>
      <c r="S2708" s="2"/>
      <c r="T2708" s="2"/>
    </row>
    <row r="2709" spans="7:20" x14ac:dyDescent="0.2">
      <c r="G2709" s="2"/>
      <c r="H2709" s="35"/>
      <c r="I2709" s="2"/>
      <c r="J2709" s="2"/>
      <c r="K2709" s="8" t="str">
        <f>IFERROR(VLOOKUP(J2709,data[],2,FALSE),"")</f>
        <v/>
      </c>
      <c r="L2709" s="2"/>
      <c r="M2709" s="2"/>
      <c r="N2709" s="2"/>
      <c r="O2709" s="2"/>
      <c r="P2709" s="8" t="str">
        <f t="shared" si="62"/>
        <v/>
      </c>
      <c r="Q2709" s="2"/>
      <c r="R2709" s="2"/>
      <c r="S2709" s="2"/>
      <c r="T2709" s="2"/>
    </row>
    <row r="2710" spans="7:20" x14ac:dyDescent="0.2">
      <c r="G2710" s="2"/>
      <c r="H2710" s="35"/>
      <c r="I2710" s="2"/>
      <c r="J2710" s="2"/>
      <c r="K2710" s="8" t="str">
        <f>IFERROR(VLOOKUP(J2710,data[],2,FALSE),"")</f>
        <v/>
      </c>
      <c r="L2710" s="2"/>
      <c r="M2710" s="2"/>
      <c r="N2710" s="2"/>
      <c r="O2710" s="2"/>
      <c r="P2710" s="8" t="str">
        <f t="shared" si="62"/>
        <v/>
      </c>
      <c r="Q2710" s="2"/>
      <c r="R2710" s="2"/>
      <c r="S2710" s="2"/>
      <c r="T2710" s="2"/>
    </row>
    <row r="2711" spans="7:20" x14ac:dyDescent="0.2">
      <c r="G2711" s="2"/>
      <c r="H2711" s="35"/>
      <c r="I2711" s="2"/>
      <c r="J2711" s="2"/>
      <c r="K2711" s="8" t="str">
        <f>IFERROR(VLOOKUP(J2711,data[],2,FALSE),"")</f>
        <v/>
      </c>
      <c r="L2711" s="2"/>
      <c r="M2711" s="2"/>
      <c r="N2711" s="2"/>
      <c r="O2711" s="2"/>
      <c r="P2711" s="8" t="str">
        <f t="shared" si="62"/>
        <v/>
      </c>
      <c r="Q2711" s="2"/>
      <c r="R2711" s="2"/>
      <c r="S2711" s="2"/>
      <c r="T2711" s="2"/>
    </row>
    <row r="2712" spans="7:20" x14ac:dyDescent="0.2">
      <c r="G2712" s="2"/>
      <c r="H2712" s="35"/>
      <c r="I2712" s="2"/>
      <c r="J2712" s="2"/>
      <c r="K2712" s="8" t="str">
        <f>IFERROR(VLOOKUP(J2712,data[],2,FALSE),"")</f>
        <v/>
      </c>
      <c r="L2712" s="2"/>
      <c r="M2712" s="2"/>
      <c r="N2712" s="2"/>
      <c r="O2712" s="2"/>
      <c r="P2712" s="8" t="str">
        <f t="shared" si="62"/>
        <v/>
      </c>
      <c r="Q2712" s="2"/>
      <c r="R2712" s="2"/>
      <c r="S2712" s="2"/>
      <c r="T2712" s="2"/>
    </row>
    <row r="2713" spans="7:20" x14ac:dyDescent="0.2">
      <c r="G2713" s="2"/>
      <c r="H2713" s="35"/>
      <c r="I2713" s="2"/>
      <c r="J2713" s="2"/>
      <c r="K2713" s="8" t="str">
        <f>IFERROR(VLOOKUP(J2713,data[],2,FALSE),"")</f>
        <v/>
      </c>
      <c r="L2713" s="2"/>
      <c r="M2713" s="2"/>
      <c r="N2713" s="2"/>
      <c r="O2713" s="2"/>
      <c r="P2713" s="8" t="str">
        <f t="shared" si="62"/>
        <v/>
      </c>
      <c r="Q2713" s="2"/>
      <c r="R2713" s="2"/>
      <c r="S2713" s="2"/>
      <c r="T2713" s="2"/>
    </row>
    <row r="2714" spans="7:20" x14ac:dyDescent="0.2">
      <c r="G2714" s="2"/>
      <c r="H2714" s="35"/>
      <c r="I2714" s="2"/>
      <c r="J2714" s="2"/>
      <c r="K2714" s="8" t="str">
        <f>IFERROR(VLOOKUP(J2714,data[],2,FALSE),"")</f>
        <v/>
      </c>
      <c r="L2714" s="2"/>
      <c r="M2714" s="2"/>
      <c r="N2714" s="2"/>
      <c r="O2714" s="2"/>
      <c r="P2714" s="8" t="str">
        <f t="shared" si="62"/>
        <v/>
      </c>
      <c r="Q2714" s="2"/>
      <c r="R2714" s="2"/>
      <c r="S2714" s="2"/>
      <c r="T2714" s="2"/>
    </row>
    <row r="2715" spans="7:20" x14ac:dyDescent="0.2">
      <c r="G2715" s="2"/>
      <c r="H2715" s="35"/>
      <c r="I2715" s="2"/>
      <c r="J2715" s="2"/>
      <c r="K2715" s="8" t="str">
        <f>IFERROR(VLOOKUP(J2715,data[],2,FALSE),"")</f>
        <v/>
      </c>
      <c r="L2715" s="2"/>
      <c r="M2715" s="2"/>
      <c r="N2715" s="2"/>
      <c r="O2715" s="2"/>
      <c r="P2715" s="8" t="str">
        <f t="shared" si="62"/>
        <v/>
      </c>
      <c r="Q2715" s="2"/>
      <c r="R2715" s="2"/>
      <c r="S2715" s="2"/>
      <c r="T2715" s="2"/>
    </row>
    <row r="2716" spans="7:20" x14ac:dyDescent="0.2">
      <c r="G2716" s="2"/>
      <c r="H2716" s="35"/>
      <c r="I2716" s="2"/>
      <c r="J2716" s="2"/>
      <c r="K2716" s="8" t="str">
        <f>IFERROR(VLOOKUP(J2716,data[],2,FALSE),"")</f>
        <v/>
      </c>
      <c r="L2716" s="2"/>
      <c r="M2716" s="2"/>
      <c r="N2716" s="2"/>
      <c r="O2716" s="2"/>
      <c r="P2716" s="8" t="str">
        <f t="shared" si="62"/>
        <v/>
      </c>
      <c r="Q2716" s="2"/>
      <c r="R2716" s="2"/>
      <c r="S2716" s="2"/>
      <c r="T2716" s="2"/>
    </row>
    <row r="2717" spans="7:20" x14ac:dyDescent="0.2">
      <c r="G2717" s="2"/>
      <c r="H2717" s="35"/>
      <c r="I2717" s="2"/>
      <c r="J2717" s="2"/>
      <c r="K2717" s="8" t="str">
        <f>IFERROR(VLOOKUP(J2717,data[],2,FALSE),"")</f>
        <v/>
      </c>
      <c r="L2717" s="2"/>
      <c r="M2717" s="2"/>
      <c r="N2717" s="2"/>
      <c r="O2717" s="2"/>
      <c r="P2717" s="8" t="str">
        <f t="shared" si="62"/>
        <v/>
      </c>
      <c r="Q2717" s="2"/>
      <c r="R2717" s="2"/>
      <c r="S2717" s="2"/>
      <c r="T2717" s="2"/>
    </row>
    <row r="2718" spans="7:20" x14ac:dyDescent="0.2">
      <c r="G2718" s="2"/>
      <c r="H2718" s="35"/>
      <c r="I2718" s="2"/>
      <c r="J2718" s="2"/>
      <c r="K2718" s="8" t="str">
        <f>IFERROR(VLOOKUP(J2718,data[],2,FALSE),"")</f>
        <v/>
      </c>
      <c r="L2718" s="2"/>
      <c r="M2718" s="2"/>
      <c r="N2718" s="2"/>
      <c r="O2718" s="2"/>
      <c r="P2718" s="8" t="str">
        <f t="shared" si="62"/>
        <v/>
      </c>
      <c r="Q2718" s="2"/>
      <c r="R2718" s="2"/>
      <c r="S2718" s="2"/>
      <c r="T2718" s="2"/>
    </row>
    <row r="2719" spans="7:20" x14ac:dyDescent="0.2">
      <c r="G2719" s="2"/>
      <c r="H2719" s="35"/>
      <c r="I2719" s="2"/>
      <c r="J2719" s="2"/>
      <c r="K2719" s="8" t="str">
        <f>IFERROR(VLOOKUP(J2719,data[],2,FALSE),"")</f>
        <v/>
      </c>
      <c r="L2719" s="2"/>
      <c r="M2719" s="2"/>
      <c r="N2719" s="2"/>
      <c r="O2719" s="2"/>
      <c r="P2719" s="8" t="str">
        <f t="shared" si="62"/>
        <v/>
      </c>
      <c r="Q2719" s="2"/>
      <c r="R2719" s="2"/>
      <c r="S2719" s="2"/>
      <c r="T2719" s="2"/>
    </row>
    <row r="2720" spans="7:20" x14ac:dyDescent="0.2">
      <c r="G2720" s="2"/>
      <c r="H2720" s="35"/>
      <c r="I2720" s="2"/>
      <c r="J2720" s="2"/>
      <c r="K2720" s="8" t="str">
        <f>IFERROR(VLOOKUP(J2720,data[],2,FALSE),"")</f>
        <v/>
      </c>
      <c r="L2720" s="2"/>
      <c r="M2720" s="2"/>
      <c r="N2720" s="2"/>
      <c r="O2720" s="2"/>
      <c r="P2720" s="8" t="str">
        <f t="shared" si="62"/>
        <v/>
      </c>
      <c r="Q2720" s="2"/>
      <c r="R2720" s="2"/>
      <c r="S2720" s="2"/>
      <c r="T2720" s="2"/>
    </row>
    <row r="2721" spans="7:20" x14ac:dyDescent="0.2">
      <c r="G2721" s="2"/>
      <c r="H2721" s="35"/>
      <c r="I2721" s="2"/>
      <c r="J2721" s="2"/>
      <c r="K2721" s="8" t="str">
        <f>IFERROR(VLOOKUP(J2721,data[],2,FALSE),"")</f>
        <v/>
      </c>
      <c r="L2721" s="2"/>
      <c r="M2721" s="2"/>
      <c r="N2721" s="2"/>
      <c r="O2721" s="2"/>
      <c r="P2721" s="8" t="str">
        <f t="shared" si="62"/>
        <v/>
      </c>
      <c r="Q2721" s="2"/>
      <c r="R2721" s="2"/>
      <c r="S2721" s="2"/>
      <c r="T2721" s="2"/>
    </row>
    <row r="2722" spans="7:20" x14ac:dyDescent="0.2">
      <c r="G2722" s="2"/>
      <c r="H2722" s="35"/>
      <c r="I2722" s="2"/>
      <c r="J2722" s="2"/>
      <c r="K2722" s="8" t="str">
        <f>IFERROR(VLOOKUP(J2722,data[],2,FALSE),"")</f>
        <v/>
      </c>
      <c r="L2722" s="2"/>
      <c r="M2722" s="2"/>
      <c r="N2722" s="2"/>
      <c r="O2722" s="2"/>
      <c r="P2722" s="8" t="str">
        <f t="shared" si="62"/>
        <v/>
      </c>
      <c r="Q2722" s="2"/>
      <c r="R2722" s="2"/>
      <c r="S2722" s="2"/>
      <c r="T2722" s="2"/>
    </row>
    <row r="2723" spans="7:20" x14ac:dyDescent="0.2">
      <c r="G2723" s="2"/>
      <c r="H2723" s="35"/>
      <c r="I2723" s="2"/>
      <c r="J2723" s="2"/>
      <c r="K2723" s="8" t="str">
        <f>IFERROR(VLOOKUP(J2723,data[],2,FALSE),"")</f>
        <v/>
      </c>
      <c r="L2723" s="2"/>
      <c r="M2723" s="2"/>
      <c r="N2723" s="2"/>
      <c r="O2723" s="2"/>
      <c r="P2723" s="8" t="str">
        <f t="shared" si="62"/>
        <v/>
      </c>
      <c r="Q2723" s="2"/>
      <c r="R2723" s="2"/>
      <c r="S2723" s="2"/>
      <c r="T2723" s="2"/>
    </row>
    <row r="2724" spans="7:20" x14ac:dyDescent="0.2">
      <c r="G2724" s="2"/>
      <c r="H2724" s="35"/>
      <c r="I2724" s="2"/>
      <c r="J2724" s="2"/>
      <c r="K2724" s="8" t="str">
        <f>IFERROR(VLOOKUP(J2724,data[],2,FALSE),"")</f>
        <v/>
      </c>
      <c r="L2724" s="2"/>
      <c r="M2724" s="2"/>
      <c r="N2724" s="2"/>
      <c r="O2724" s="2"/>
      <c r="P2724" s="8" t="str">
        <f t="shared" si="62"/>
        <v/>
      </c>
      <c r="Q2724" s="2"/>
      <c r="R2724" s="2"/>
      <c r="S2724" s="2"/>
      <c r="T2724" s="2"/>
    </row>
    <row r="2725" spans="7:20" x14ac:dyDescent="0.2">
      <c r="G2725" s="2"/>
      <c r="H2725" s="35"/>
      <c r="I2725" s="2"/>
      <c r="J2725" s="2"/>
      <c r="K2725" s="8" t="str">
        <f>IFERROR(VLOOKUP(J2725,data[],2,FALSE),"")</f>
        <v/>
      </c>
      <c r="L2725" s="2"/>
      <c r="M2725" s="2"/>
      <c r="N2725" s="2"/>
      <c r="O2725" s="2"/>
      <c r="P2725" s="8" t="str">
        <f t="shared" si="62"/>
        <v/>
      </c>
      <c r="Q2725" s="2"/>
      <c r="R2725" s="2"/>
      <c r="S2725" s="2"/>
      <c r="T2725" s="2"/>
    </row>
    <row r="2726" spans="7:20" x14ac:dyDescent="0.2">
      <c r="G2726" s="2"/>
      <c r="H2726" s="35"/>
      <c r="I2726" s="2"/>
      <c r="J2726" s="2"/>
      <c r="K2726" s="8" t="str">
        <f>IFERROR(VLOOKUP(J2726,data[],2,FALSE),"")</f>
        <v/>
      </c>
      <c r="L2726" s="2"/>
      <c r="M2726" s="2"/>
      <c r="N2726" s="2"/>
      <c r="O2726" s="2"/>
      <c r="P2726" s="8" t="str">
        <f t="shared" si="62"/>
        <v/>
      </c>
      <c r="Q2726" s="2"/>
      <c r="R2726" s="2"/>
      <c r="S2726" s="2"/>
      <c r="T2726" s="2"/>
    </row>
    <row r="2727" spans="7:20" x14ac:dyDescent="0.2">
      <c r="G2727" s="2"/>
      <c r="H2727" s="35"/>
      <c r="I2727" s="2"/>
      <c r="J2727" s="2"/>
      <c r="K2727" s="8" t="str">
        <f>IFERROR(VLOOKUP(J2727,data[],2,FALSE),"")</f>
        <v/>
      </c>
      <c r="L2727" s="2"/>
      <c r="M2727" s="2"/>
      <c r="N2727" s="2"/>
      <c r="O2727" s="2"/>
      <c r="P2727" s="8" t="str">
        <f t="shared" si="62"/>
        <v/>
      </c>
      <c r="Q2727" s="2"/>
      <c r="R2727" s="2"/>
      <c r="S2727" s="2"/>
      <c r="T2727" s="2"/>
    </row>
    <row r="2728" spans="7:20" x14ac:dyDescent="0.2">
      <c r="G2728" s="2"/>
      <c r="H2728" s="35"/>
      <c r="I2728" s="2"/>
      <c r="J2728" s="2"/>
      <c r="K2728" s="8" t="str">
        <f>IFERROR(VLOOKUP(J2728,data[],2,FALSE),"")</f>
        <v/>
      </c>
      <c r="L2728" s="2"/>
      <c r="M2728" s="2"/>
      <c r="N2728" s="2"/>
      <c r="O2728" s="2"/>
      <c r="P2728" s="8" t="str">
        <f t="shared" si="62"/>
        <v/>
      </c>
      <c r="Q2728" s="2"/>
      <c r="R2728" s="2"/>
      <c r="S2728" s="2"/>
      <c r="T2728" s="2"/>
    </row>
    <row r="2729" spans="7:20" x14ac:dyDescent="0.2">
      <c r="G2729" s="2"/>
      <c r="H2729" s="35"/>
      <c r="I2729" s="2"/>
      <c r="J2729" s="2"/>
      <c r="K2729" s="8" t="str">
        <f>IFERROR(VLOOKUP(J2729,data[],2,FALSE),"")</f>
        <v/>
      </c>
      <c r="L2729" s="2"/>
      <c r="M2729" s="2"/>
      <c r="N2729" s="2"/>
      <c r="O2729" s="2"/>
      <c r="P2729" s="8" t="str">
        <f t="shared" si="62"/>
        <v/>
      </c>
      <c r="Q2729" s="2"/>
      <c r="R2729" s="2"/>
      <c r="S2729" s="2"/>
      <c r="T2729" s="2"/>
    </row>
    <row r="2730" spans="7:20" x14ac:dyDescent="0.2">
      <c r="G2730" s="2"/>
      <c r="H2730" s="35"/>
      <c r="I2730" s="2"/>
      <c r="J2730" s="2"/>
      <c r="K2730" s="8" t="str">
        <f>IFERROR(VLOOKUP(J2730,data[],2,FALSE),"")</f>
        <v/>
      </c>
      <c r="L2730" s="2"/>
      <c r="M2730" s="2"/>
      <c r="N2730" s="2"/>
      <c r="O2730" s="2"/>
      <c r="P2730" s="8" t="str">
        <f t="shared" si="62"/>
        <v/>
      </c>
      <c r="Q2730" s="2"/>
      <c r="R2730" s="2"/>
      <c r="S2730" s="2"/>
      <c r="T2730" s="2"/>
    </row>
    <row r="2731" spans="7:20" x14ac:dyDescent="0.2">
      <c r="G2731" s="2"/>
      <c r="H2731" s="35"/>
      <c r="I2731" s="2"/>
      <c r="J2731" s="2"/>
      <c r="K2731" s="8" t="str">
        <f>IFERROR(VLOOKUP(J2731,data[],2,FALSE),"")</f>
        <v/>
      </c>
      <c r="L2731" s="2"/>
      <c r="M2731" s="2"/>
      <c r="N2731" s="2"/>
      <c r="O2731" s="2"/>
      <c r="P2731" s="8" t="str">
        <f t="shared" si="62"/>
        <v/>
      </c>
      <c r="Q2731" s="2"/>
      <c r="R2731" s="2"/>
      <c r="S2731" s="2"/>
      <c r="T2731" s="2"/>
    </row>
    <row r="2732" spans="7:20" x14ac:dyDescent="0.2">
      <c r="G2732" s="2"/>
      <c r="H2732" s="35"/>
      <c r="I2732" s="2"/>
      <c r="J2732" s="2"/>
      <c r="K2732" s="8" t="str">
        <f>IFERROR(VLOOKUP(J2732,data[],2,FALSE),"")</f>
        <v/>
      </c>
      <c r="L2732" s="2"/>
      <c r="M2732" s="2"/>
      <c r="N2732" s="2"/>
      <c r="O2732" s="2"/>
      <c r="P2732" s="8" t="str">
        <f t="shared" si="62"/>
        <v/>
      </c>
      <c r="Q2732" s="2"/>
      <c r="R2732" s="2"/>
      <c r="S2732" s="2"/>
      <c r="T2732" s="2"/>
    </row>
    <row r="2733" spans="7:20" x14ac:dyDescent="0.2">
      <c r="G2733" s="2"/>
      <c r="H2733" s="35"/>
      <c r="I2733" s="2"/>
      <c r="J2733" s="2"/>
      <c r="K2733" s="8" t="str">
        <f>IFERROR(VLOOKUP(J2733,data[],2,FALSE),"")</f>
        <v/>
      </c>
      <c r="L2733" s="2"/>
      <c r="M2733" s="2"/>
      <c r="N2733" s="2"/>
      <c r="O2733" s="2"/>
      <c r="P2733" s="8" t="str">
        <f t="shared" si="62"/>
        <v/>
      </c>
      <c r="Q2733" s="2"/>
      <c r="R2733" s="2"/>
      <c r="S2733" s="2"/>
      <c r="T2733" s="2"/>
    </row>
    <row r="2734" spans="7:20" x14ac:dyDescent="0.2">
      <c r="G2734" s="2"/>
      <c r="H2734" s="35"/>
      <c r="I2734" s="2"/>
      <c r="J2734" s="2"/>
      <c r="K2734" s="8" t="str">
        <f>IFERROR(VLOOKUP(J2734,data[],2,FALSE),"")</f>
        <v/>
      </c>
      <c r="L2734" s="2"/>
      <c r="M2734" s="2"/>
      <c r="N2734" s="2"/>
      <c r="O2734" s="2"/>
      <c r="P2734" s="8" t="str">
        <f t="shared" si="62"/>
        <v/>
      </c>
      <c r="Q2734" s="2"/>
      <c r="R2734" s="2"/>
      <c r="S2734" s="2"/>
      <c r="T2734" s="2"/>
    </row>
    <row r="2735" spans="7:20" x14ac:dyDescent="0.2">
      <c r="G2735" s="2"/>
      <c r="H2735" s="35"/>
      <c r="I2735" s="2"/>
      <c r="J2735" s="2"/>
      <c r="K2735" s="8" t="str">
        <f>IFERROR(VLOOKUP(J2735,data[],2,FALSE),"")</f>
        <v/>
      </c>
      <c r="L2735" s="2"/>
      <c r="M2735" s="2"/>
      <c r="N2735" s="2"/>
      <c r="O2735" s="2"/>
      <c r="P2735" s="8" t="str">
        <f t="shared" si="62"/>
        <v/>
      </c>
      <c r="Q2735" s="2"/>
      <c r="R2735" s="2"/>
      <c r="S2735" s="2"/>
      <c r="T2735" s="2"/>
    </row>
    <row r="2736" spans="7:20" x14ac:dyDescent="0.2">
      <c r="G2736" s="2"/>
      <c r="H2736" s="35"/>
      <c r="I2736" s="2"/>
      <c r="J2736" s="2"/>
      <c r="K2736" s="8" t="str">
        <f>IFERROR(VLOOKUP(J2736,data[],2,FALSE),"")</f>
        <v/>
      </c>
      <c r="L2736" s="2"/>
      <c r="M2736" s="2"/>
      <c r="N2736" s="2"/>
      <c r="O2736" s="2"/>
      <c r="P2736" s="8" t="str">
        <f t="shared" si="62"/>
        <v/>
      </c>
      <c r="Q2736" s="2"/>
      <c r="R2736" s="2"/>
      <c r="S2736" s="2"/>
      <c r="T2736" s="2"/>
    </row>
    <row r="2737" spans="7:20" x14ac:dyDescent="0.2">
      <c r="G2737" s="2"/>
      <c r="H2737" s="35"/>
      <c r="I2737" s="2"/>
      <c r="J2737" s="2"/>
      <c r="K2737" s="8" t="str">
        <f>IFERROR(VLOOKUP(J2737,data[],2,FALSE),"")</f>
        <v/>
      </c>
      <c r="L2737" s="2"/>
      <c r="M2737" s="2"/>
      <c r="N2737" s="2"/>
      <c r="O2737" s="2"/>
      <c r="P2737" s="8" t="str">
        <f t="shared" si="62"/>
        <v/>
      </c>
      <c r="Q2737" s="2"/>
      <c r="R2737" s="2"/>
      <c r="S2737" s="2"/>
      <c r="T2737" s="2"/>
    </row>
    <row r="2738" spans="7:20" x14ac:dyDescent="0.2">
      <c r="G2738" s="2"/>
      <c r="H2738" s="35"/>
      <c r="I2738" s="2"/>
      <c r="J2738" s="2"/>
      <c r="K2738" s="8" t="str">
        <f>IFERROR(VLOOKUP(J2738,data[],2,FALSE),"")</f>
        <v/>
      </c>
      <c r="L2738" s="2"/>
      <c r="M2738" s="2"/>
      <c r="N2738" s="2"/>
      <c r="O2738" s="2"/>
      <c r="P2738" s="8" t="str">
        <f t="shared" si="62"/>
        <v/>
      </c>
      <c r="Q2738" s="2"/>
      <c r="R2738" s="2"/>
      <c r="S2738" s="2"/>
      <c r="T2738" s="2"/>
    </row>
    <row r="2739" spans="7:20" x14ac:dyDescent="0.2">
      <c r="G2739" s="2"/>
      <c r="H2739" s="35"/>
      <c r="I2739" s="2"/>
      <c r="J2739" s="2"/>
      <c r="K2739" s="8" t="str">
        <f>IFERROR(VLOOKUP(J2739,data[],2,FALSE),"")</f>
        <v/>
      </c>
      <c r="L2739" s="2"/>
      <c r="M2739" s="2"/>
      <c r="N2739" s="2"/>
      <c r="O2739" s="2"/>
      <c r="P2739" s="8" t="str">
        <f t="shared" si="62"/>
        <v/>
      </c>
      <c r="Q2739" s="2"/>
      <c r="R2739" s="2"/>
      <c r="S2739" s="2"/>
      <c r="T2739" s="2"/>
    </row>
    <row r="2740" spans="7:20" x14ac:dyDescent="0.2">
      <c r="G2740" s="2"/>
      <c r="H2740" s="35"/>
      <c r="I2740" s="2"/>
      <c r="J2740" s="2"/>
      <c r="K2740" s="8" t="str">
        <f>IFERROR(VLOOKUP(J2740,data[],2,FALSE),"")</f>
        <v/>
      </c>
      <c r="L2740" s="2"/>
      <c r="M2740" s="2"/>
      <c r="N2740" s="2"/>
      <c r="O2740" s="2"/>
      <c r="P2740" s="8" t="str">
        <f t="shared" si="62"/>
        <v/>
      </c>
      <c r="Q2740" s="2"/>
      <c r="R2740" s="2"/>
      <c r="S2740" s="2"/>
      <c r="T2740" s="2"/>
    </row>
    <row r="2741" spans="7:20" x14ac:dyDescent="0.2">
      <c r="G2741" s="2"/>
      <c r="H2741" s="35"/>
      <c r="I2741" s="2"/>
      <c r="J2741" s="2"/>
      <c r="K2741" s="8" t="str">
        <f>IFERROR(VLOOKUP(J2741,data[],2,FALSE),"")</f>
        <v/>
      </c>
      <c r="L2741" s="2"/>
      <c r="M2741" s="2"/>
      <c r="N2741" s="2"/>
      <c r="O2741" s="2"/>
      <c r="P2741" s="8" t="str">
        <f t="shared" si="62"/>
        <v/>
      </c>
      <c r="Q2741" s="2"/>
      <c r="R2741" s="2"/>
      <c r="S2741" s="2"/>
      <c r="T2741" s="2"/>
    </row>
    <row r="2742" spans="7:20" x14ac:dyDescent="0.2">
      <c r="G2742" s="2"/>
      <c r="H2742" s="35"/>
      <c r="I2742" s="2"/>
      <c r="J2742" s="2"/>
      <c r="K2742" s="8" t="str">
        <f>IFERROR(VLOOKUP(J2742,data[],2,FALSE),"")</f>
        <v/>
      </c>
      <c r="L2742" s="2"/>
      <c r="M2742" s="2"/>
      <c r="N2742" s="2"/>
      <c r="O2742" s="2"/>
      <c r="P2742" s="8" t="str">
        <f t="shared" si="62"/>
        <v/>
      </c>
      <c r="Q2742" s="2"/>
      <c r="R2742" s="2"/>
      <c r="S2742" s="2"/>
      <c r="T2742" s="2"/>
    </row>
    <row r="2743" spans="7:20" x14ac:dyDescent="0.2">
      <c r="G2743" s="2"/>
      <c r="H2743" s="35"/>
      <c r="I2743" s="2"/>
      <c r="J2743" s="2"/>
      <c r="K2743" s="8" t="str">
        <f>IFERROR(VLOOKUP(J2743,data[],2,FALSE),"")</f>
        <v/>
      </c>
      <c r="L2743" s="2"/>
      <c r="M2743" s="2"/>
      <c r="N2743" s="2"/>
      <c r="O2743" s="2"/>
      <c r="P2743" s="8" t="str">
        <f t="shared" si="62"/>
        <v/>
      </c>
      <c r="Q2743" s="2"/>
      <c r="R2743" s="2"/>
      <c r="S2743" s="2"/>
      <c r="T2743" s="2"/>
    </row>
    <row r="2744" spans="7:20" x14ac:dyDescent="0.2">
      <c r="G2744" s="2"/>
      <c r="H2744" s="35"/>
      <c r="I2744" s="2"/>
      <c r="J2744" s="2"/>
      <c r="K2744" s="8" t="str">
        <f>IFERROR(VLOOKUP(J2744,data[],2,FALSE),"")</f>
        <v/>
      </c>
      <c r="L2744" s="2"/>
      <c r="M2744" s="2"/>
      <c r="N2744" s="2"/>
      <c r="O2744" s="2"/>
      <c r="P2744" s="8" t="str">
        <f t="shared" si="62"/>
        <v/>
      </c>
      <c r="Q2744" s="2"/>
      <c r="R2744" s="2"/>
      <c r="S2744" s="2"/>
      <c r="T2744" s="2"/>
    </row>
    <row r="2745" spans="7:20" x14ac:dyDescent="0.2">
      <c r="G2745" s="2"/>
      <c r="H2745" s="35"/>
      <c r="I2745" s="2"/>
      <c r="J2745" s="2"/>
      <c r="K2745" s="8" t="str">
        <f>IFERROR(VLOOKUP(J2745,data[],2,FALSE),"")</f>
        <v/>
      </c>
      <c r="L2745" s="2"/>
      <c r="M2745" s="2"/>
      <c r="N2745" s="2"/>
      <c r="O2745" s="2"/>
      <c r="P2745" s="8" t="str">
        <f t="shared" si="62"/>
        <v/>
      </c>
      <c r="Q2745" s="2"/>
      <c r="R2745" s="2"/>
      <c r="S2745" s="2"/>
      <c r="T2745" s="2"/>
    </row>
    <row r="2746" spans="7:20" x14ac:dyDescent="0.2">
      <c r="G2746" s="2"/>
      <c r="H2746" s="35"/>
      <c r="I2746" s="2"/>
      <c r="J2746" s="2"/>
      <c r="K2746" s="8" t="str">
        <f>IFERROR(VLOOKUP(J2746,data[],2,FALSE),"")</f>
        <v/>
      </c>
      <c r="L2746" s="2"/>
      <c r="M2746" s="2"/>
      <c r="N2746" s="2"/>
      <c r="O2746" s="2"/>
      <c r="P2746" s="8" t="str">
        <f t="shared" si="62"/>
        <v/>
      </c>
      <c r="Q2746" s="2"/>
      <c r="R2746" s="2"/>
      <c r="S2746" s="2"/>
      <c r="T2746" s="2"/>
    </row>
    <row r="2747" spans="7:20" x14ac:dyDescent="0.2">
      <c r="G2747" s="2"/>
      <c r="H2747" s="35"/>
      <c r="I2747" s="2"/>
      <c r="J2747" s="2"/>
      <c r="K2747" s="8" t="str">
        <f>IFERROR(VLOOKUP(J2747,data[],2,FALSE),"")</f>
        <v/>
      </c>
      <c r="L2747" s="2"/>
      <c r="M2747" s="2"/>
      <c r="N2747" s="2"/>
      <c r="O2747" s="2"/>
      <c r="P2747" s="8" t="str">
        <f t="shared" si="62"/>
        <v/>
      </c>
      <c r="Q2747" s="2"/>
      <c r="R2747" s="2"/>
      <c r="S2747" s="2"/>
      <c r="T2747" s="2"/>
    </row>
    <row r="2748" spans="7:20" x14ac:dyDescent="0.2">
      <c r="G2748" s="2"/>
      <c r="H2748" s="35"/>
      <c r="I2748" s="2"/>
      <c r="J2748" s="2"/>
      <c r="K2748" s="8" t="str">
        <f>IFERROR(VLOOKUP(J2748,data[],2,FALSE),"")</f>
        <v/>
      </c>
      <c r="L2748" s="2"/>
      <c r="M2748" s="2"/>
      <c r="N2748" s="2"/>
      <c r="O2748" s="2"/>
      <c r="P2748" s="8" t="str">
        <f t="shared" si="62"/>
        <v/>
      </c>
      <c r="Q2748" s="2"/>
      <c r="R2748" s="2"/>
      <c r="S2748" s="2"/>
      <c r="T2748" s="2"/>
    </row>
    <row r="2749" spans="7:20" x14ac:dyDescent="0.2">
      <c r="G2749" s="2"/>
      <c r="H2749" s="35"/>
      <c r="I2749" s="2"/>
      <c r="J2749" s="2"/>
      <c r="K2749" s="8" t="str">
        <f>IFERROR(VLOOKUP(J2749,data[],2,FALSE),"")</f>
        <v/>
      </c>
      <c r="L2749" s="2"/>
      <c r="M2749" s="2"/>
      <c r="N2749" s="2"/>
      <c r="O2749" s="2"/>
      <c r="P2749" s="8" t="str">
        <f t="shared" si="62"/>
        <v/>
      </c>
      <c r="Q2749" s="2"/>
      <c r="R2749" s="2"/>
      <c r="S2749" s="2"/>
      <c r="T2749" s="2"/>
    </row>
    <row r="2750" spans="7:20" x14ac:dyDescent="0.2">
      <c r="G2750" s="2"/>
      <c r="H2750" s="35"/>
      <c r="I2750" s="2"/>
      <c r="J2750" s="2"/>
      <c r="K2750" s="8" t="str">
        <f>IFERROR(VLOOKUP(J2750,data[],2,FALSE),"")</f>
        <v/>
      </c>
      <c r="L2750" s="2"/>
      <c r="M2750" s="2"/>
      <c r="N2750" s="2"/>
      <c r="O2750" s="2"/>
      <c r="P2750" s="8" t="str">
        <f t="shared" si="62"/>
        <v/>
      </c>
      <c r="Q2750" s="2"/>
      <c r="R2750" s="2"/>
      <c r="S2750" s="2"/>
      <c r="T2750" s="2"/>
    </row>
    <row r="2751" spans="7:20" x14ac:dyDescent="0.2">
      <c r="G2751" s="2"/>
      <c r="H2751" s="35"/>
      <c r="I2751" s="2"/>
      <c r="J2751" s="2"/>
      <c r="K2751" s="8" t="str">
        <f>IFERROR(VLOOKUP(J2751,data[],2,FALSE),"")</f>
        <v/>
      </c>
      <c r="L2751" s="2"/>
      <c r="M2751" s="2"/>
      <c r="N2751" s="2"/>
      <c r="O2751" s="2"/>
      <c r="P2751" s="8" t="str">
        <f t="shared" si="62"/>
        <v/>
      </c>
      <c r="Q2751" s="2"/>
      <c r="R2751" s="2"/>
      <c r="S2751" s="2"/>
      <c r="T2751" s="2"/>
    </row>
    <row r="2752" spans="7:20" x14ac:dyDescent="0.2">
      <c r="G2752" s="2"/>
      <c r="H2752" s="35"/>
      <c r="I2752" s="2"/>
      <c r="J2752" s="2"/>
      <c r="K2752" s="8" t="str">
        <f>IFERROR(VLOOKUP(J2752,data[],2,FALSE),"")</f>
        <v/>
      </c>
      <c r="L2752" s="2"/>
      <c r="M2752" s="2"/>
      <c r="N2752" s="2"/>
      <c r="O2752" s="2"/>
      <c r="P2752" s="8" t="str">
        <f t="shared" si="62"/>
        <v/>
      </c>
      <c r="Q2752" s="2"/>
      <c r="R2752" s="2"/>
      <c r="S2752" s="2"/>
      <c r="T2752" s="2"/>
    </row>
    <row r="2753" spans="7:20" x14ac:dyDescent="0.2">
      <c r="G2753" s="2"/>
      <c r="H2753" s="35"/>
      <c r="I2753" s="2"/>
      <c r="J2753" s="2"/>
      <c r="K2753" s="8" t="str">
        <f>IFERROR(VLOOKUP(J2753,data[],2,FALSE),"")</f>
        <v/>
      </c>
      <c r="L2753" s="2"/>
      <c r="M2753" s="2"/>
      <c r="N2753" s="2"/>
      <c r="O2753" s="2"/>
      <c r="P2753" s="8" t="str">
        <f t="shared" si="62"/>
        <v/>
      </c>
      <c r="Q2753" s="2"/>
      <c r="R2753" s="2"/>
      <c r="S2753" s="2"/>
      <c r="T2753" s="2"/>
    </row>
    <row r="2754" spans="7:20" x14ac:dyDescent="0.2">
      <c r="G2754" s="2"/>
      <c r="H2754" s="35"/>
      <c r="I2754" s="2"/>
      <c r="J2754" s="2"/>
      <c r="K2754" s="8" t="str">
        <f>IFERROR(VLOOKUP(J2754,data[],2,FALSE),"")</f>
        <v/>
      </c>
      <c r="L2754" s="2"/>
      <c r="M2754" s="2"/>
      <c r="N2754" s="2"/>
      <c r="O2754" s="2"/>
      <c r="P2754" s="8" t="str">
        <f t="shared" si="62"/>
        <v/>
      </c>
      <c r="Q2754" s="2"/>
      <c r="R2754" s="2"/>
      <c r="S2754" s="2"/>
      <c r="T2754" s="2"/>
    </row>
    <row r="2755" spans="7:20" x14ac:dyDescent="0.2">
      <c r="G2755" s="2"/>
      <c r="H2755" s="35"/>
      <c r="I2755" s="2"/>
      <c r="J2755" s="2"/>
      <c r="K2755" s="8" t="str">
        <f>IFERROR(VLOOKUP(J2755,data[],2,FALSE),"")</f>
        <v/>
      </c>
      <c r="L2755" s="2"/>
      <c r="M2755" s="2"/>
      <c r="N2755" s="2"/>
      <c r="O2755" s="2"/>
      <c r="P2755" s="8" t="str">
        <f t="shared" si="62"/>
        <v/>
      </c>
      <c r="Q2755" s="2"/>
      <c r="R2755" s="2"/>
      <c r="S2755" s="2"/>
      <c r="T2755" s="2"/>
    </row>
    <row r="2756" spans="7:20" x14ac:dyDescent="0.2">
      <c r="G2756" s="2"/>
      <c r="H2756" s="35"/>
      <c r="I2756" s="2"/>
      <c r="J2756" s="2"/>
      <c r="K2756" s="8" t="str">
        <f>IFERROR(VLOOKUP(J2756,data[],2,FALSE),"")</f>
        <v/>
      </c>
      <c r="L2756" s="2"/>
      <c r="M2756" s="2"/>
      <c r="N2756" s="2"/>
      <c r="O2756" s="2"/>
      <c r="P2756" s="8" t="str">
        <f t="shared" ref="P2756:P2819" si="63">IF(J2756="","",SUM(L2756:N2756)*(O2756)+(Q2756-R2756))</f>
        <v/>
      </c>
      <c r="Q2756" s="2"/>
      <c r="R2756" s="2"/>
      <c r="S2756" s="2"/>
      <c r="T2756" s="2"/>
    </row>
    <row r="2757" spans="7:20" x14ac:dyDescent="0.2">
      <c r="G2757" s="2"/>
      <c r="H2757" s="35"/>
      <c r="I2757" s="2"/>
      <c r="J2757" s="2"/>
      <c r="K2757" s="8" t="str">
        <f>IFERROR(VLOOKUP(J2757,data[],2,FALSE),"")</f>
        <v/>
      </c>
      <c r="L2757" s="2"/>
      <c r="M2757" s="2"/>
      <c r="N2757" s="2"/>
      <c r="O2757" s="2"/>
      <c r="P2757" s="8" t="str">
        <f t="shared" si="63"/>
        <v/>
      </c>
      <c r="Q2757" s="2"/>
      <c r="R2757" s="2"/>
      <c r="S2757" s="2"/>
      <c r="T2757" s="2"/>
    </row>
    <row r="2758" spans="7:20" x14ac:dyDescent="0.2">
      <c r="G2758" s="2"/>
      <c r="H2758" s="35"/>
      <c r="I2758" s="2"/>
      <c r="J2758" s="2"/>
      <c r="K2758" s="8" t="str">
        <f>IFERROR(VLOOKUP(J2758,data[],2,FALSE),"")</f>
        <v/>
      </c>
      <c r="L2758" s="2"/>
      <c r="M2758" s="2"/>
      <c r="N2758" s="2"/>
      <c r="O2758" s="2"/>
      <c r="P2758" s="8" t="str">
        <f t="shared" si="63"/>
        <v/>
      </c>
      <c r="Q2758" s="2"/>
      <c r="R2758" s="2"/>
      <c r="S2758" s="2"/>
      <c r="T2758" s="2"/>
    </row>
    <row r="2759" spans="7:20" x14ac:dyDescent="0.2">
      <c r="G2759" s="2"/>
      <c r="H2759" s="35"/>
      <c r="I2759" s="2"/>
      <c r="J2759" s="2"/>
      <c r="K2759" s="8" t="str">
        <f>IFERROR(VLOOKUP(J2759,data[],2,FALSE),"")</f>
        <v/>
      </c>
      <c r="L2759" s="2"/>
      <c r="M2759" s="2"/>
      <c r="N2759" s="2"/>
      <c r="O2759" s="2"/>
      <c r="P2759" s="8" t="str">
        <f t="shared" si="63"/>
        <v/>
      </c>
      <c r="Q2759" s="2"/>
      <c r="R2759" s="2"/>
      <c r="S2759" s="2"/>
      <c r="T2759" s="2"/>
    </row>
    <row r="2760" spans="7:20" x14ac:dyDescent="0.2">
      <c r="G2760" s="2"/>
      <c r="H2760" s="35"/>
      <c r="I2760" s="2"/>
      <c r="J2760" s="2"/>
      <c r="K2760" s="8" t="str">
        <f>IFERROR(VLOOKUP(J2760,data[],2,FALSE),"")</f>
        <v/>
      </c>
      <c r="L2760" s="2"/>
      <c r="M2760" s="2"/>
      <c r="N2760" s="2"/>
      <c r="O2760" s="2"/>
      <c r="P2760" s="8" t="str">
        <f t="shared" si="63"/>
        <v/>
      </c>
      <c r="Q2760" s="2"/>
      <c r="R2760" s="2"/>
      <c r="S2760" s="2"/>
      <c r="T2760" s="2"/>
    </row>
    <row r="2761" spans="7:20" x14ac:dyDescent="0.2">
      <c r="G2761" s="2"/>
      <c r="H2761" s="35"/>
      <c r="I2761" s="2"/>
      <c r="J2761" s="2"/>
      <c r="K2761" s="8" t="str">
        <f>IFERROR(VLOOKUP(J2761,data[],2,FALSE),"")</f>
        <v/>
      </c>
      <c r="L2761" s="2"/>
      <c r="M2761" s="2"/>
      <c r="N2761" s="2"/>
      <c r="O2761" s="2"/>
      <c r="P2761" s="8" t="str">
        <f t="shared" si="63"/>
        <v/>
      </c>
      <c r="Q2761" s="2"/>
      <c r="R2761" s="2"/>
      <c r="S2761" s="2"/>
      <c r="T2761" s="2"/>
    </row>
    <row r="2762" spans="7:20" x14ac:dyDescent="0.2">
      <c r="G2762" s="2"/>
      <c r="H2762" s="35"/>
      <c r="I2762" s="2"/>
      <c r="J2762" s="2"/>
      <c r="K2762" s="8" t="str">
        <f>IFERROR(VLOOKUP(J2762,data[],2,FALSE),"")</f>
        <v/>
      </c>
      <c r="L2762" s="2"/>
      <c r="M2762" s="2"/>
      <c r="N2762" s="2"/>
      <c r="O2762" s="2"/>
      <c r="P2762" s="8" t="str">
        <f t="shared" si="63"/>
        <v/>
      </c>
      <c r="Q2762" s="2"/>
      <c r="R2762" s="2"/>
      <c r="S2762" s="2"/>
      <c r="T2762" s="2"/>
    </row>
    <row r="2763" spans="7:20" x14ac:dyDescent="0.2">
      <c r="G2763" s="2"/>
      <c r="H2763" s="35"/>
      <c r="I2763" s="2"/>
      <c r="J2763" s="2"/>
      <c r="K2763" s="8" t="str">
        <f>IFERROR(VLOOKUP(J2763,data[],2,FALSE),"")</f>
        <v/>
      </c>
      <c r="L2763" s="2"/>
      <c r="M2763" s="2"/>
      <c r="N2763" s="2"/>
      <c r="O2763" s="2"/>
      <c r="P2763" s="8" t="str">
        <f t="shared" si="63"/>
        <v/>
      </c>
      <c r="Q2763" s="2"/>
      <c r="R2763" s="2"/>
      <c r="S2763" s="2"/>
      <c r="T2763" s="2"/>
    </row>
    <row r="2764" spans="7:20" x14ac:dyDescent="0.2">
      <c r="G2764" s="2"/>
      <c r="H2764" s="35"/>
      <c r="I2764" s="2"/>
      <c r="J2764" s="2"/>
      <c r="K2764" s="8" t="str">
        <f>IFERROR(VLOOKUP(J2764,data[],2,FALSE),"")</f>
        <v/>
      </c>
      <c r="L2764" s="2"/>
      <c r="M2764" s="2"/>
      <c r="N2764" s="2"/>
      <c r="O2764" s="2"/>
      <c r="P2764" s="8" t="str">
        <f t="shared" si="63"/>
        <v/>
      </c>
      <c r="Q2764" s="2"/>
      <c r="R2764" s="2"/>
      <c r="S2764" s="2"/>
      <c r="T2764" s="2"/>
    </row>
    <row r="2765" spans="7:20" x14ac:dyDescent="0.2">
      <c r="G2765" s="2"/>
      <c r="H2765" s="35"/>
      <c r="I2765" s="2"/>
      <c r="J2765" s="2"/>
      <c r="K2765" s="8" t="str">
        <f>IFERROR(VLOOKUP(J2765,data[],2,FALSE),"")</f>
        <v/>
      </c>
      <c r="L2765" s="2"/>
      <c r="M2765" s="2"/>
      <c r="N2765" s="2"/>
      <c r="O2765" s="2"/>
      <c r="P2765" s="8" t="str">
        <f t="shared" si="63"/>
        <v/>
      </c>
      <c r="Q2765" s="2"/>
      <c r="R2765" s="2"/>
      <c r="S2765" s="2"/>
      <c r="T2765" s="2"/>
    </row>
    <row r="2766" spans="7:20" x14ac:dyDescent="0.2">
      <c r="G2766" s="2"/>
      <c r="H2766" s="35"/>
      <c r="I2766" s="2"/>
      <c r="J2766" s="2"/>
      <c r="K2766" s="8" t="str">
        <f>IFERROR(VLOOKUP(J2766,data[],2,FALSE),"")</f>
        <v/>
      </c>
      <c r="L2766" s="2"/>
      <c r="M2766" s="2"/>
      <c r="N2766" s="2"/>
      <c r="O2766" s="2"/>
      <c r="P2766" s="8" t="str">
        <f t="shared" si="63"/>
        <v/>
      </c>
      <c r="Q2766" s="2"/>
      <c r="R2766" s="2"/>
      <c r="S2766" s="2"/>
      <c r="T2766" s="2"/>
    </row>
    <row r="2767" spans="7:20" x14ac:dyDescent="0.2">
      <c r="G2767" s="2"/>
      <c r="H2767" s="35"/>
      <c r="I2767" s="2"/>
      <c r="J2767" s="2"/>
      <c r="K2767" s="8" t="str">
        <f>IFERROR(VLOOKUP(J2767,data[],2,FALSE),"")</f>
        <v/>
      </c>
      <c r="L2767" s="2"/>
      <c r="M2767" s="2"/>
      <c r="N2767" s="2"/>
      <c r="O2767" s="2"/>
      <c r="P2767" s="8" t="str">
        <f t="shared" si="63"/>
        <v/>
      </c>
      <c r="Q2767" s="2"/>
      <c r="R2767" s="2"/>
      <c r="S2767" s="2"/>
      <c r="T2767" s="2"/>
    </row>
    <row r="2768" spans="7:20" x14ac:dyDescent="0.2">
      <c r="G2768" s="2"/>
      <c r="H2768" s="35"/>
      <c r="I2768" s="2"/>
      <c r="J2768" s="2"/>
      <c r="K2768" s="8" t="str">
        <f>IFERROR(VLOOKUP(J2768,data[],2,FALSE),"")</f>
        <v/>
      </c>
      <c r="L2768" s="2"/>
      <c r="M2768" s="2"/>
      <c r="N2768" s="2"/>
      <c r="O2768" s="2"/>
      <c r="P2768" s="8" t="str">
        <f t="shared" si="63"/>
        <v/>
      </c>
      <c r="Q2768" s="2"/>
      <c r="R2768" s="2"/>
      <c r="S2768" s="2"/>
      <c r="T2768" s="2"/>
    </row>
    <row r="2769" spans="7:20" x14ac:dyDescent="0.2">
      <c r="G2769" s="2"/>
      <c r="H2769" s="35"/>
      <c r="I2769" s="2"/>
      <c r="J2769" s="2"/>
      <c r="K2769" s="8" t="str">
        <f>IFERROR(VLOOKUP(J2769,data[],2,FALSE),"")</f>
        <v/>
      </c>
      <c r="L2769" s="2"/>
      <c r="M2769" s="2"/>
      <c r="N2769" s="2"/>
      <c r="O2769" s="2"/>
      <c r="P2769" s="8" t="str">
        <f t="shared" si="63"/>
        <v/>
      </c>
      <c r="Q2769" s="2"/>
      <c r="R2769" s="2"/>
      <c r="S2769" s="2"/>
      <c r="T2769" s="2"/>
    </row>
    <row r="2770" spans="7:20" x14ac:dyDescent="0.2">
      <c r="G2770" s="2"/>
      <c r="H2770" s="35"/>
      <c r="I2770" s="2"/>
      <c r="J2770" s="2"/>
      <c r="K2770" s="8" t="str">
        <f>IFERROR(VLOOKUP(J2770,data[],2,FALSE),"")</f>
        <v/>
      </c>
      <c r="L2770" s="2"/>
      <c r="M2770" s="2"/>
      <c r="N2770" s="2"/>
      <c r="O2770" s="2"/>
      <c r="P2770" s="8" t="str">
        <f t="shared" si="63"/>
        <v/>
      </c>
      <c r="Q2770" s="2"/>
      <c r="R2770" s="2"/>
      <c r="S2770" s="2"/>
      <c r="T2770" s="2"/>
    </row>
    <row r="2771" spans="7:20" x14ac:dyDescent="0.2">
      <c r="G2771" s="2"/>
      <c r="H2771" s="35"/>
      <c r="I2771" s="2"/>
      <c r="J2771" s="2"/>
      <c r="K2771" s="8" t="str">
        <f>IFERROR(VLOOKUP(J2771,data[],2,FALSE),"")</f>
        <v/>
      </c>
      <c r="L2771" s="2"/>
      <c r="M2771" s="2"/>
      <c r="N2771" s="2"/>
      <c r="O2771" s="2"/>
      <c r="P2771" s="8" t="str">
        <f t="shared" si="63"/>
        <v/>
      </c>
      <c r="Q2771" s="2"/>
      <c r="R2771" s="2"/>
      <c r="S2771" s="2"/>
      <c r="T2771" s="2"/>
    </row>
    <row r="2772" spans="7:20" x14ac:dyDescent="0.2">
      <c r="G2772" s="2"/>
      <c r="H2772" s="35"/>
      <c r="I2772" s="2"/>
      <c r="J2772" s="2"/>
      <c r="K2772" s="8" t="str">
        <f>IFERROR(VLOOKUP(J2772,data[],2,FALSE),"")</f>
        <v/>
      </c>
      <c r="L2772" s="2"/>
      <c r="M2772" s="2"/>
      <c r="N2772" s="2"/>
      <c r="O2772" s="2"/>
      <c r="P2772" s="8" t="str">
        <f t="shared" si="63"/>
        <v/>
      </c>
      <c r="Q2772" s="2"/>
      <c r="R2772" s="2"/>
      <c r="S2772" s="2"/>
      <c r="T2772" s="2"/>
    </row>
    <row r="2773" spans="7:20" x14ac:dyDescent="0.2">
      <c r="G2773" s="2"/>
      <c r="H2773" s="35"/>
      <c r="I2773" s="2"/>
      <c r="J2773" s="2"/>
      <c r="K2773" s="8" t="str">
        <f>IFERROR(VLOOKUP(J2773,data[],2,FALSE),"")</f>
        <v/>
      </c>
      <c r="L2773" s="2"/>
      <c r="M2773" s="2"/>
      <c r="N2773" s="2"/>
      <c r="O2773" s="2"/>
      <c r="P2773" s="8" t="str">
        <f t="shared" si="63"/>
        <v/>
      </c>
      <c r="Q2773" s="2"/>
      <c r="R2773" s="2"/>
      <c r="S2773" s="2"/>
      <c r="T2773" s="2"/>
    </row>
    <row r="2774" spans="7:20" x14ac:dyDescent="0.2">
      <c r="G2774" s="2"/>
      <c r="H2774" s="35"/>
      <c r="I2774" s="2"/>
      <c r="J2774" s="2"/>
      <c r="K2774" s="8" t="str">
        <f>IFERROR(VLOOKUP(J2774,data[],2,FALSE),"")</f>
        <v/>
      </c>
      <c r="L2774" s="2"/>
      <c r="M2774" s="2"/>
      <c r="N2774" s="2"/>
      <c r="O2774" s="2"/>
      <c r="P2774" s="8" t="str">
        <f t="shared" si="63"/>
        <v/>
      </c>
      <c r="Q2774" s="2"/>
      <c r="R2774" s="2"/>
      <c r="S2774" s="2"/>
      <c r="T2774" s="2"/>
    </row>
    <row r="2775" spans="7:20" x14ac:dyDescent="0.2">
      <c r="G2775" s="2"/>
      <c r="H2775" s="35"/>
      <c r="I2775" s="2"/>
      <c r="J2775" s="2"/>
      <c r="K2775" s="8" t="str">
        <f>IFERROR(VLOOKUP(J2775,data[],2,FALSE),"")</f>
        <v/>
      </c>
      <c r="L2775" s="2"/>
      <c r="M2775" s="2"/>
      <c r="N2775" s="2"/>
      <c r="O2775" s="2"/>
      <c r="P2775" s="8" t="str">
        <f t="shared" si="63"/>
        <v/>
      </c>
      <c r="Q2775" s="2"/>
      <c r="R2775" s="2"/>
      <c r="S2775" s="2"/>
      <c r="T2775" s="2"/>
    </row>
    <row r="2776" spans="7:20" x14ac:dyDescent="0.2">
      <c r="G2776" s="2"/>
      <c r="H2776" s="35"/>
      <c r="I2776" s="2"/>
      <c r="J2776" s="2"/>
      <c r="K2776" s="8" t="str">
        <f>IFERROR(VLOOKUP(J2776,data[],2,FALSE),"")</f>
        <v/>
      </c>
      <c r="L2776" s="2"/>
      <c r="M2776" s="2"/>
      <c r="N2776" s="2"/>
      <c r="O2776" s="2"/>
      <c r="P2776" s="8" t="str">
        <f t="shared" si="63"/>
        <v/>
      </c>
      <c r="Q2776" s="2"/>
      <c r="R2776" s="2"/>
      <c r="S2776" s="2"/>
      <c r="T2776" s="2"/>
    </row>
    <row r="2777" spans="7:20" x14ac:dyDescent="0.2">
      <c r="G2777" s="2"/>
      <c r="H2777" s="35"/>
      <c r="I2777" s="2"/>
      <c r="J2777" s="2"/>
      <c r="K2777" s="8" t="str">
        <f>IFERROR(VLOOKUP(J2777,data[],2,FALSE),"")</f>
        <v/>
      </c>
      <c r="L2777" s="2"/>
      <c r="M2777" s="2"/>
      <c r="N2777" s="2"/>
      <c r="O2777" s="2"/>
      <c r="P2777" s="8" t="str">
        <f t="shared" si="63"/>
        <v/>
      </c>
      <c r="Q2777" s="2"/>
      <c r="R2777" s="2"/>
      <c r="S2777" s="2"/>
      <c r="T2777" s="2"/>
    </row>
    <row r="2778" spans="7:20" x14ac:dyDescent="0.2">
      <c r="G2778" s="2"/>
      <c r="H2778" s="35"/>
      <c r="I2778" s="2"/>
      <c r="J2778" s="2"/>
      <c r="K2778" s="8" t="str">
        <f>IFERROR(VLOOKUP(J2778,data[],2,FALSE),"")</f>
        <v/>
      </c>
      <c r="L2778" s="2"/>
      <c r="M2778" s="2"/>
      <c r="N2778" s="2"/>
      <c r="O2778" s="2"/>
      <c r="P2778" s="8" t="str">
        <f t="shared" si="63"/>
        <v/>
      </c>
      <c r="Q2778" s="2"/>
      <c r="R2778" s="2"/>
      <c r="S2778" s="2"/>
      <c r="T2778" s="2"/>
    </row>
    <row r="2779" spans="7:20" x14ac:dyDescent="0.2">
      <c r="G2779" s="2"/>
      <c r="H2779" s="35"/>
      <c r="I2779" s="2"/>
      <c r="J2779" s="2"/>
      <c r="K2779" s="8" t="str">
        <f>IFERROR(VLOOKUP(J2779,data[],2,FALSE),"")</f>
        <v/>
      </c>
      <c r="L2779" s="2"/>
      <c r="M2779" s="2"/>
      <c r="N2779" s="2"/>
      <c r="O2779" s="2"/>
      <c r="P2779" s="8" t="str">
        <f t="shared" si="63"/>
        <v/>
      </c>
      <c r="Q2779" s="2"/>
      <c r="R2779" s="2"/>
      <c r="S2779" s="2"/>
      <c r="T2779" s="2"/>
    </row>
    <row r="2780" spans="7:20" x14ac:dyDescent="0.2">
      <c r="G2780" s="2"/>
      <c r="H2780" s="35"/>
      <c r="I2780" s="2"/>
      <c r="J2780" s="2"/>
      <c r="K2780" s="8" t="str">
        <f>IFERROR(VLOOKUP(J2780,data[],2,FALSE),"")</f>
        <v/>
      </c>
      <c r="L2780" s="2"/>
      <c r="M2780" s="2"/>
      <c r="N2780" s="2"/>
      <c r="O2780" s="2"/>
      <c r="P2780" s="8" t="str">
        <f t="shared" si="63"/>
        <v/>
      </c>
      <c r="Q2780" s="2"/>
      <c r="R2780" s="2"/>
      <c r="S2780" s="2"/>
      <c r="T2780" s="2"/>
    </row>
    <row r="2781" spans="7:20" x14ac:dyDescent="0.2">
      <c r="G2781" s="2"/>
      <c r="H2781" s="35"/>
      <c r="I2781" s="2"/>
      <c r="J2781" s="2"/>
      <c r="K2781" s="8" t="str">
        <f>IFERROR(VLOOKUP(J2781,data[],2,FALSE),"")</f>
        <v/>
      </c>
      <c r="L2781" s="2"/>
      <c r="M2781" s="2"/>
      <c r="N2781" s="2"/>
      <c r="O2781" s="2"/>
      <c r="P2781" s="8" t="str">
        <f t="shared" si="63"/>
        <v/>
      </c>
      <c r="Q2781" s="2"/>
      <c r="R2781" s="2"/>
      <c r="S2781" s="2"/>
      <c r="T2781" s="2"/>
    </row>
    <row r="2782" spans="7:20" x14ac:dyDescent="0.2">
      <c r="G2782" s="2"/>
      <c r="H2782" s="35"/>
      <c r="I2782" s="2"/>
      <c r="J2782" s="2"/>
      <c r="K2782" s="8" t="str">
        <f>IFERROR(VLOOKUP(J2782,data[],2,FALSE),"")</f>
        <v/>
      </c>
      <c r="L2782" s="2"/>
      <c r="M2782" s="2"/>
      <c r="N2782" s="2"/>
      <c r="O2782" s="2"/>
      <c r="P2782" s="8" t="str">
        <f t="shared" si="63"/>
        <v/>
      </c>
      <c r="Q2782" s="2"/>
      <c r="R2782" s="2"/>
      <c r="S2782" s="2"/>
      <c r="T2782" s="2"/>
    </row>
    <row r="2783" spans="7:20" x14ac:dyDescent="0.2">
      <c r="G2783" s="2"/>
      <c r="H2783" s="35"/>
      <c r="I2783" s="2"/>
      <c r="J2783" s="2"/>
      <c r="K2783" s="8" t="str">
        <f>IFERROR(VLOOKUP(J2783,data[],2,FALSE),"")</f>
        <v/>
      </c>
      <c r="L2783" s="2"/>
      <c r="M2783" s="2"/>
      <c r="N2783" s="2"/>
      <c r="O2783" s="2"/>
      <c r="P2783" s="8" t="str">
        <f t="shared" si="63"/>
        <v/>
      </c>
      <c r="Q2783" s="2"/>
      <c r="R2783" s="2"/>
      <c r="S2783" s="2"/>
      <c r="T2783" s="2"/>
    </row>
    <row r="2784" spans="7:20" x14ac:dyDescent="0.2">
      <c r="G2784" s="2"/>
      <c r="H2784" s="35"/>
      <c r="I2784" s="2"/>
      <c r="J2784" s="2"/>
      <c r="K2784" s="8" t="str">
        <f>IFERROR(VLOOKUP(J2784,data[],2,FALSE),"")</f>
        <v/>
      </c>
      <c r="L2784" s="2"/>
      <c r="M2784" s="2"/>
      <c r="N2784" s="2"/>
      <c r="O2784" s="2"/>
      <c r="P2784" s="8" t="str">
        <f t="shared" si="63"/>
        <v/>
      </c>
      <c r="Q2784" s="2"/>
      <c r="R2784" s="2"/>
      <c r="S2784" s="2"/>
      <c r="T2784" s="2"/>
    </row>
    <row r="2785" spans="7:20" x14ac:dyDescent="0.2">
      <c r="G2785" s="2"/>
      <c r="H2785" s="35"/>
      <c r="I2785" s="2"/>
      <c r="J2785" s="2"/>
      <c r="K2785" s="8" t="str">
        <f>IFERROR(VLOOKUP(J2785,data[],2,FALSE),"")</f>
        <v/>
      </c>
      <c r="L2785" s="2"/>
      <c r="M2785" s="2"/>
      <c r="N2785" s="2"/>
      <c r="O2785" s="2"/>
      <c r="P2785" s="8" t="str">
        <f t="shared" si="63"/>
        <v/>
      </c>
      <c r="Q2785" s="2"/>
      <c r="R2785" s="2"/>
      <c r="S2785" s="2"/>
      <c r="T2785" s="2"/>
    </row>
    <row r="2786" spans="7:20" x14ac:dyDescent="0.2">
      <c r="G2786" s="2"/>
      <c r="H2786" s="35"/>
      <c r="I2786" s="2"/>
      <c r="J2786" s="2"/>
      <c r="K2786" s="8" t="str">
        <f>IFERROR(VLOOKUP(J2786,data[],2,FALSE),"")</f>
        <v/>
      </c>
      <c r="L2786" s="2"/>
      <c r="M2786" s="2"/>
      <c r="N2786" s="2"/>
      <c r="O2786" s="2"/>
      <c r="P2786" s="8" t="str">
        <f t="shared" si="63"/>
        <v/>
      </c>
      <c r="Q2786" s="2"/>
      <c r="R2786" s="2"/>
      <c r="S2786" s="2"/>
      <c r="T2786" s="2"/>
    </row>
    <row r="2787" spans="7:20" x14ac:dyDescent="0.2">
      <c r="G2787" s="2"/>
      <c r="H2787" s="35"/>
      <c r="I2787" s="2"/>
      <c r="J2787" s="2"/>
      <c r="K2787" s="8" t="str">
        <f>IFERROR(VLOOKUP(J2787,data[],2,FALSE),"")</f>
        <v/>
      </c>
      <c r="L2787" s="2"/>
      <c r="M2787" s="2"/>
      <c r="N2787" s="2"/>
      <c r="O2787" s="2"/>
      <c r="P2787" s="8" t="str">
        <f t="shared" si="63"/>
        <v/>
      </c>
      <c r="Q2787" s="2"/>
      <c r="R2787" s="2"/>
      <c r="S2787" s="2"/>
      <c r="T2787" s="2"/>
    </row>
    <row r="2788" spans="7:20" x14ac:dyDescent="0.2">
      <c r="G2788" s="2"/>
      <c r="H2788" s="35"/>
      <c r="I2788" s="2"/>
      <c r="J2788" s="2"/>
      <c r="K2788" s="8" t="str">
        <f>IFERROR(VLOOKUP(J2788,data[],2,FALSE),"")</f>
        <v/>
      </c>
      <c r="L2788" s="2"/>
      <c r="M2788" s="2"/>
      <c r="N2788" s="2"/>
      <c r="O2788" s="2"/>
      <c r="P2788" s="8" t="str">
        <f t="shared" si="63"/>
        <v/>
      </c>
      <c r="Q2788" s="2"/>
      <c r="R2788" s="2"/>
      <c r="S2788" s="2"/>
      <c r="T2788" s="2"/>
    </row>
    <row r="2789" spans="7:20" x14ac:dyDescent="0.2">
      <c r="G2789" s="2"/>
      <c r="H2789" s="35"/>
      <c r="I2789" s="2"/>
      <c r="J2789" s="2"/>
      <c r="K2789" s="8" t="str">
        <f>IFERROR(VLOOKUP(J2789,data[],2,FALSE),"")</f>
        <v/>
      </c>
      <c r="L2789" s="2"/>
      <c r="M2789" s="2"/>
      <c r="N2789" s="2"/>
      <c r="O2789" s="2"/>
      <c r="P2789" s="8" t="str">
        <f t="shared" si="63"/>
        <v/>
      </c>
      <c r="Q2789" s="2"/>
      <c r="R2789" s="2"/>
      <c r="S2789" s="2"/>
      <c r="T2789" s="2"/>
    </row>
    <row r="2790" spans="7:20" x14ac:dyDescent="0.2">
      <c r="G2790" s="2"/>
      <c r="H2790" s="35"/>
      <c r="I2790" s="2"/>
      <c r="J2790" s="2"/>
      <c r="K2790" s="8" t="str">
        <f>IFERROR(VLOOKUP(J2790,data[],2,FALSE),"")</f>
        <v/>
      </c>
      <c r="L2790" s="2"/>
      <c r="M2790" s="2"/>
      <c r="N2790" s="2"/>
      <c r="O2790" s="2"/>
      <c r="P2790" s="8" t="str">
        <f t="shared" si="63"/>
        <v/>
      </c>
      <c r="Q2790" s="2"/>
      <c r="R2790" s="2"/>
      <c r="S2790" s="2"/>
      <c r="T2790" s="2"/>
    </row>
    <row r="2791" spans="7:20" x14ac:dyDescent="0.2">
      <c r="G2791" s="2"/>
      <c r="H2791" s="35"/>
      <c r="I2791" s="2"/>
      <c r="J2791" s="2"/>
      <c r="K2791" s="8" t="str">
        <f>IFERROR(VLOOKUP(J2791,data[],2,FALSE),"")</f>
        <v/>
      </c>
      <c r="L2791" s="2"/>
      <c r="M2791" s="2"/>
      <c r="N2791" s="2"/>
      <c r="O2791" s="2"/>
      <c r="P2791" s="8" t="str">
        <f t="shared" si="63"/>
        <v/>
      </c>
      <c r="Q2791" s="2"/>
      <c r="R2791" s="2"/>
      <c r="S2791" s="2"/>
      <c r="T2791" s="2"/>
    </row>
    <row r="2792" spans="7:20" x14ac:dyDescent="0.2">
      <c r="G2792" s="2"/>
      <c r="H2792" s="35"/>
      <c r="I2792" s="2"/>
      <c r="J2792" s="2"/>
      <c r="K2792" s="8" t="str">
        <f>IFERROR(VLOOKUP(J2792,data[],2,FALSE),"")</f>
        <v/>
      </c>
      <c r="L2792" s="2"/>
      <c r="M2792" s="2"/>
      <c r="N2792" s="2"/>
      <c r="O2792" s="2"/>
      <c r="P2792" s="8" t="str">
        <f t="shared" si="63"/>
        <v/>
      </c>
      <c r="Q2792" s="2"/>
      <c r="R2792" s="2"/>
      <c r="S2792" s="2"/>
      <c r="T2792" s="2"/>
    </row>
    <row r="2793" spans="7:20" x14ac:dyDescent="0.2">
      <c r="G2793" s="2"/>
      <c r="H2793" s="35"/>
      <c r="I2793" s="2"/>
      <c r="J2793" s="2"/>
      <c r="K2793" s="8" t="str">
        <f>IFERROR(VLOOKUP(J2793,data[],2,FALSE),"")</f>
        <v/>
      </c>
      <c r="L2793" s="2"/>
      <c r="M2793" s="2"/>
      <c r="N2793" s="2"/>
      <c r="O2793" s="2"/>
      <c r="P2793" s="8" t="str">
        <f t="shared" si="63"/>
        <v/>
      </c>
      <c r="Q2793" s="2"/>
      <c r="R2793" s="2"/>
      <c r="S2793" s="2"/>
      <c r="T2793" s="2"/>
    </row>
    <row r="2794" spans="7:20" x14ac:dyDescent="0.2">
      <c r="G2794" s="2"/>
      <c r="H2794" s="35"/>
      <c r="I2794" s="2"/>
      <c r="J2794" s="2"/>
      <c r="K2794" s="8" t="str">
        <f>IFERROR(VLOOKUP(J2794,data[],2,FALSE),"")</f>
        <v/>
      </c>
      <c r="L2794" s="2"/>
      <c r="M2794" s="2"/>
      <c r="N2794" s="2"/>
      <c r="O2794" s="2"/>
      <c r="P2794" s="8" t="str">
        <f t="shared" si="63"/>
        <v/>
      </c>
      <c r="Q2794" s="2"/>
      <c r="R2794" s="2"/>
      <c r="S2794" s="2"/>
      <c r="T2794" s="2"/>
    </row>
    <row r="2795" spans="7:20" x14ac:dyDescent="0.2">
      <c r="G2795" s="2"/>
      <c r="H2795" s="35"/>
      <c r="I2795" s="2"/>
      <c r="J2795" s="2"/>
      <c r="K2795" s="8" t="str">
        <f>IFERROR(VLOOKUP(J2795,data[],2,FALSE),"")</f>
        <v/>
      </c>
      <c r="L2795" s="2"/>
      <c r="M2795" s="2"/>
      <c r="N2795" s="2"/>
      <c r="O2795" s="2"/>
      <c r="P2795" s="8" t="str">
        <f t="shared" si="63"/>
        <v/>
      </c>
      <c r="Q2795" s="2"/>
      <c r="R2795" s="2"/>
      <c r="S2795" s="2"/>
      <c r="T2795" s="2"/>
    </row>
    <row r="2796" spans="7:20" x14ac:dyDescent="0.2">
      <c r="G2796" s="2"/>
      <c r="H2796" s="35"/>
      <c r="I2796" s="2"/>
      <c r="J2796" s="2"/>
      <c r="K2796" s="8" t="str">
        <f>IFERROR(VLOOKUP(J2796,data[],2,FALSE),"")</f>
        <v/>
      </c>
      <c r="L2796" s="2"/>
      <c r="M2796" s="2"/>
      <c r="N2796" s="2"/>
      <c r="O2796" s="2"/>
      <c r="P2796" s="8" t="str">
        <f t="shared" si="63"/>
        <v/>
      </c>
      <c r="Q2796" s="2"/>
      <c r="R2796" s="2"/>
      <c r="S2796" s="2"/>
      <c r="T2796" s="2"/>
    </row>
    <row r="2797" spans="7:20" x14ac:dyDescent="0.2">
      <c r="G2797" s="2"/>
      <c r="H2797" s="35"/>
      <c r="I2797" s="2"/>
      <c r="J2797" s="2"/>
      <c r="K2797" s="8" t="str">
        <f>IFERROR(VLOOKUP(J2797,data[],2,FALSE),"")</f>
        <v/>
      </c>
      <c r="L2797" s="2"/>
      <c r="M2797" s="2"/>
      <c r="N2797" s="2"/>
      <c r="O2797" s="2"/>
      <c r="P2797" s="8" t="str">
        <f t="shared" si="63"/>
        <v/>
      </c>
      <c r="Q2797" s="2"/>
      <c r="R2797" s="2"/>
      <c r="S2797" s="2"/>
      <c r="T2797" s="2"/>
    </row>
    <row r="2798" spans="7:20" x14ac:dyDescent="0.2">
      <c r="G2798" s="2"/>
      <c r="H2798" s="35"/>
      <c r="I2798" s="2"/>
      <c r="J2798" s="2"/>
      <c r="K2798" s="8" t="str">
        <f>IFERROR(VLOOKUP(J2798,data[],2,FALSE),"")</f>
        <v/>
      </c>
      <c r="L2798" s="2"/>
      <c r="M2798" s="2"/>
      <c r="N2798" s="2"/>
      <c r="O2798" s="2"/>
      <c r="P2798" s="8" t="str">
        <f t="shared" si="63"/>
        <v/>
      </c>
      <c r="Q2798" s="2"/>
      <c r="R2798" s="2"/>
      <c r="S2798" s="2"/>
      <c r="T2798" s="2"/>
    </row>
    <row r="2799" spans="7:20" x14ac:dyDescent="0.2">
      <c r="G2799" s="2"/>
      <c r="H2799" s="35"/>
      <c r="I2799" s="2"/>
      <c r="J2799" s="2"/>
      <c r="K2799" s="8" t="str">
        <f>IFERROR(VLOOKUP(J2799,data[],2,FALSE),"")</f>
        <v/>
      </c>
      <c r="L2799" s="2"/>
      <c r="M2799" s="2"/>
      <c r="N2799" s="2"/>
      <c r="O2799" s="2"/>
      <c r="P2799" s="8" t="str">
        <f t="shared" si="63"/>
        <v/>
      </c>
      <c r="Q2799" s="2"/>
      <c r="R2799" s="2"/>
      <c r="S2799" s="2"/>
      <c r="T2799" s="2"/>
    </row>
    <row r="2800" spans="7:20" x14ac:dyDescent="0.2">
      <c r="G2800" s="2"/>
      <c r="H2800" s="35"/>
      <c r="I2800" s="2"/>
      <c r="J2800" s="2"/>
      <c r="K2800" s="8" t="str">
        <f>IFERROR(VLOOKUP(J2800,data[],2,FALSE),"")</f>
        <v/>
      </c>
      <c r="L2800" s="2"/>
      <c r="M2800" s="2"/>
      <c r="N2800" s="2"/>
      <c r="O2800" s="2"/>
      <c r="P2800" s="8" t="str">
        <f t="shared" si="63"/>
        <v/>
      </c>
      <c r="Q2800" s="2"/>
      <c r="R2800" s="2"/>
      <c r="S2800" s="2"/>
      <c r="T2800" s="2"/>
    </row>
    <row r="2801" spans="7:20" x14ac:dyDescent="0.2">
      <c r="G2801" s="2"/>
      <c r="H2801" s="35"/>
      <c r="I2801" s="2"/>
      <c r="J2801" s="2"/>
      <c r="K2801" s="8" t="str">
        <f>IFERROR(VLOOKUP(J2801,data[],2,FALSE),"")</f>
        <v/>
      </c>
      <c r="L2801" s="2"/>
      <c r="M2801" s="2"/>
      <c r="N2801" s="2"/>
      <c r="O2801" s="2"/>
      <c r="P2801" s="8" t="str">
        <f t="shared" si="63"/>
        <v/>
      </c>
      <c r="Q2801" s="2"/>
      <c r="R2801" s="2"/>
      <c r="S2801" s="2"/>
      <c r="T2801" s="2"/>
    </row>
    <row r="2802" spans="7:20" x14ac:dyDescent="0.2">
      <c r="G2802" s="2"/>
      <c r="H2802" s="35"/>
      <c r="I2802" s="2"/>
      <c r="J2802" s="2"/>
      <c r="K2802" s="8" t="str">
        <f>IFERROR(VLOOKUP(J2802,data[],2,FALSE),"")</f>
        <v/>
      </c>
      <c r="L2802" s="2"/>
      <c r="M2802" s="2"/>
      <c r="N2802" s="2"/>
      <c r="O2802" s="2"/>
      <c r="P2802" s="8" t="str">
        <f t="shared" si="63"/>
        <v/>
      </c>
      <c r="Q2802" s="2"/>
      <c r="R2802" s="2"/>
      <c r="S2802" s="2"/>
      <c r="T2802" s="2"/>
    </row>
    <row r="2803" spans="7:20" x14ac:dyDescent="0.2">
      <c r="G2803" s="2"/>
      <c r="H2803" s="35"/>
      <c r="I2803" s="2"/>
      <c r="J2803" s="2"/>
      <c r="K2803" s="8" t="str">
        <f>IFERROR(VLOOKUP(J2803,data[],2,FALSE),"")</f>
        <v/>
      </c>
      <c r="L2803" s="2"/>
      <c r="M2803" s="2"/>
      <c r="N2803" s="2"/>
      <c r="O2803" s="2"/>
      <c r="P2803" s="8" t="str">
        <f t="shared" si="63"/>
        <v/>
      </c>
      <c r="Q2803" s="2"/>
      <c r="R2803" s="2"/>
      <c r="S2803" s="2"/>
      <c r="T2803" s="2"/>
    </row>
    <row r="2804" spans="7:20" x14ac:dyDescent="0.2">
      <c r="G2804" s="2"/>
      <c r="H2804" s="35"/>
      <c r="I2804" s="2"/>
      <c r="J2804" s="2"/>
      <c r="K2804" s="8" t="str">
        <f>IFERROR(VLOOKUP(J2804,data[],2,FALSE),"")</f>
        <v/>
      </c>
      <c r="L2804" s="2"/>
      <c r="M2804" s="2"/>
      <c r="N2804" s="2"/>
      <c r="O2804" s="2"/>
      <c r="P2804" s="8" t="str">
        <f t="shared" si="63"/>
        <v/>
      </c>
      <c r="Q2804" s="2"/>
      <c r="R2804" s="2"/>
      <c r="S2804" s="2"/>
      <c r="T2804" s="2"/>
    </row>
    <row r="2805" spans="7:20" x14ac:dyDescent="0.2">
      <c r="G2805" s="2"/>
      <c r="H2805" s="35"/>
      <c r="I2805" s="2"/>
      <c r="J2805" s="2"/>
      <c r="K2805" s="8" t="str">
        <f>IFERROR(VLOOKUP(J2805,data[],2,FALSE),"")</f>
        <v/>
      </c>
      <c r="L2805" s="2"/>
      <c r="M2805" s="2"/>
      <c r="N2805" s="2"/>
      <c r="O2805" s="2"/>
      <c r="P2805" s="8" t="str">
        <f t="shared" si="63"/>
        <v/>
      </c>
      <c r="Q2805" s="2"/>
      <c r="R2805" s="2"/>
      <c r="S2805" s="2"/>
      <c r="T2805" s="2"/>
    </row>
    <row r="2806" spans="7:20" x14ac:dyDescent="0.2">
      <c r="G2806" s="2"/>
      <c r="H2806" s="35"/>
      <c r="I2806" s="2"/>
      <c r="J2806" s="2"/>
      <c r="K2806" s="8" t="str">
        <f>IFERROR(VLOOKUP(J2806,data[],2,FALSE),"")</f>
        <v/>
      </c>
      <c r="L2806" s="2"/>
      <c r="M2806" s="2"/>
      <c r="N2806" s="2"/>
      <c r="O2806" s="2"/>
      <c r="P2806" s="8" t="str">
        <f t="shared" si="63"/>
        <v/>
      </c>
      <c r="Q2806" s="2"/>
      <c r="R2806" s="2"/>
      <c r="S2806" s="2"/>
      <c r="T2806" s="2"/>
    </row>
    <row r="2807" spans="7:20" x14ac:dyDescent="0.2">
      <c r="G2807" s="2"/>
      <c r="H2807" s="35"/>
      <c r="I2807" s="2"/>
      <c r="J2807" s="2"/>
      <c r="K2807" s="8" t="str">
        <f>IFERROR(VLOOKUP(J2807,data[],2,FALSE),"")</f>
        <v/>
      </c>
      <c r="L2807" s="2"/>
      <c r="M2807" s="2"/>
      <c r="N2807" s="2"/>
      <c r="O2807" s="2"/>
      <c r="P2807" s="8" t="str">
        <f t="shared" si="63"/>
        <v/>
      </c>
      <c r="Q2807" s="2"/>
      <c r="R2807" s="2"/>
      <c r="S2807" s="2"/>
      <c r="T2807" s="2"/>
    </row>
    <row r="2808" spans="7:20" x14ac:dyDescent="0.2">
      <c r="G2808" s="2"/>
      <c r="H2808" s="35"/>
      <c r="I2808" s="2"/>
      <c r="J2808" s="2"/>
      <c r="K2808" s="8" t="str">
        <f>IFERROR(VLOOKUP(J2808,data[],2,FALSE),"")</f>
        <v/>
      </c>
      <c r="L2808" s="2"/>
      <c r="M2808" s="2"/>
      <c r="N2808" s="2"/>
      <c r="O2808" s="2"/>
      <c r="P2808" s="8" t="str">
        <f t="shared" si="63"/>
        <v/>
      </c>
      <c r="Q2808" s="2"/>
      <c r="R2808" s="2"/>
      <c r="S2808" s="2"/>
      <c r="T2808" s="2"/>
    </row>
    <row r="2809" spans="7:20" x14ac:dyDescent="0.2">
      <c r="G2809" s="2"/>
      <c r="H2809" s="35"/>
      <c r="I2809" s="2"/>
      <c r="J2809" s="2"/>
      <c r="K2809" s="8" t="str">
        <f>IFERROR(VLOOKUP(J2809,data[],2,FALSE),"")</f>
        <v/>
      </c>
      <c r="L2809" s="2"/>
      <c r="M2809" s="2"/>
      <c r="N2809" s="2"/>
      <c r="O2809" s="2"/>
      <c r="P2809" s="8" t="str">
        <f t="shared" si="63"/>
        <v/>
      </c>
      <c r="Q2809" s="2"/>
      <c r="R2809" s="2"/>
      <c r="S2809" s="2"/>
      <c r="T2809" s="2"/>
    </row>
    <row r="2810" spans="7:20" x14ac:dyDescent="0.2">
      <c r="G2810" s="2"/>
      <c r="H2810" s="35"/>
      <c r="I2810" s="2"/>
      <c r="J2810" s="2"/>
      <c r="K2810" s="8" t="str">
        <f>IFERROR(VLOOKUP(J2810,data[],2,FALSE),"")</f>
        <v/>
      </c>
      <c r="L2810" s="2"/>
      <c r="M2810" s="2"/>
      <c r="N2810" s="2"/>
      <c r="O2810" s="2"/>
      <c r="P2810" s="8" t="str">
        <f t="shared" si="63"/>
        <v/>
      </c>
      <c r="Q2810" s="2"/>
      <c r="R2810" s="2"/>
      <c r="S2810" s="2"/>
      <c r="T2810" s="2"/>
    </row>
    <row r="2811" spans="7:20" x14ac:dyDescent="0.2">
      <c r="G2811" s="2"/>
      <c r="H2811" s="35"/>
      <c r="I2811" s="2"/>
      <c r="J2811" s="2"/>
      <c r="K2811" s="8" t="str">
        <f>IFERROR(VLOOKUP(J2811,data[],2,FALSE),"")</f>
        <v/>
      </c>
      <c r="L2811" s="2"/>
      <c r="M2811" s="2"/>
      <c r="N2811" s="2"/>
      <c r="O2811" s="2"/>
      <c r="P2811" s="8" t="str">
        <f t="shared" si="63"/>
        <v/>
      </c>
      <c r="Q2811" s="2"/>
      <c r="R2811" s="2"/>
      <c r="S2811" s="2"/>
      <c r="T2811" s="2"/>
    </row>
    <row r="2812" spans="7:20" x14ac:dyDescent="0.2">
      <c r="G2812" s="2"/>
      <c r="H2812" s="35"/>
      <c r="I2812" s="2"/>
      <c r="J2812" s="2"/>
      <c r="K2812" s="8" t="str">
        <f>IFERROR(VLOOKUP(J2812,data[],2,FALSE),"")</f>
        <v/>
      </c>
      <c r="L2812" s="2"/>
      <c r="M2812" s="2"/>
      <c r="N2812" s="2"/>
      <c r="O2812" s="2"/>
      <c r="P2812" s="8" t="str">
        <f t="shared" si="63"/>
        <v/>
      </c>
      <c r="Q2812" s="2"/>
      <c r="R2812" s="2"/>
      <c r="S2812" s="2"/>
      <c r="T2812" s="2"/>
    </row>
    <row r="2813" spans="7:20" x14ac:dyDescent="0.2">
      <c r="G2813" s="2"/>
      <c r="H2813" s="35"/>
      <c r="I2813" s="2"/>
      <c r="J2813" s="2"/>
      <c r="K2813" s="8" t="str">
        <f>IFERROR(VLOOKUP(J2813,data[],2,FALSE),"")</f>
        <v/>
      </c>
      <c r="L2813" s="2"/>
      <c r="M2813" s="2"/>
      <c r="N2813" s="2"/>
      <c r="O2813" s="2"/>
      <c r="P2813" s="8" t="str">
        <f t="shared" si="63"/>
        <v/>
      </c>
      <c r="Q2813" s="2"/>
      <c r="R2813" s="2"/>
      <c r="S2813" s="2"/>
      <c r="T2813" s="2"/>
    </row>
    <row r="2814" spans="7:20" x14ac:dyDescent="0.2">
      <c r="G2814" s="2"/>
      <c r="H2814" s="35"/>
      <c r="I2814" s="2"/>
      <c r="J2814" s="2"/>
      <c r="K2814" s="8" t="str">
        <f>IFERROR(VLOOKUP(J2814,data[],2,FALSE),"")</f>
        <v/>
      </c>
      <c r="L2814" s="2"/>
      <c r="M2814" s="2"/>
      <c r="N2814" s="2"/>
      <c r="O2814" s="2"/>
      <c r="P2814" s="8" t="str">
        <f t="shared" si="63"/>
        <v/>
      </c>
      <c r="Q2814" s="2"/>
      <c r="R2814" s="2"/>
      <c r="S2814" s="2"/>
      <c r="T2814" s="2"/>
    </row>
    <row r="2815" spans="7:20" x14ac:dyDescent="0.2">
      <c r="G2815" s="2"/>
      <c r="H2815" s="35"/>
      <c r="I2815" s="2"/>
      <c r="J2815" s="2"/>
      <c r="K2815" s="8" t="str">
        <f>IFERROR(VLOOKUP(J2815,data[],2,FALSE),"")</f>
        <v/>
      </c>
      <c r="L2815" s="2"/>
      <c r="M2815" s="2"/>
      <c r="N2815" s="2"/>
      <c r="O2815" s="2"/>
      <c r="P2815" s="8" t="str">
        <f t="shared" si="63"/>
        <v/>
      </c>
      <c r="Q2815" s="2"/>
      <c r="R2815" s="2"/>
      <c r="S2815" s="2"/>
      <c r="T2815" s="2"/>
    </row>
    <row r="2816" spans="7:20" x14ac:dyDescent="0.2">
      <c r="G2816" s="2"/>
      <c r="H2816" s="35"/>
      <c r="I2816" s="2"/>
      <c r="J2816" s="2"/>
      <c r="K2816" s="8" t="str">
        <f>IFERROR(VLOOKUP(J2816,data[],2,FALSE),"")</f>
        <v/>
      </c>
      <c r="L2816" s="2"/>
      <c r="M2816" s="2"/>
      <c r="N2816" s="2"/>
      <c r="O2816" s="2"/>
      <c r="P2816" s="8" t="str">
        <f t="shared" si="63"/>
        <v/>
      </c>
      <c r="Q2816" s="2"/>
      <c r="R2816" s="2"/>
      <c r="S2816" s="2"/>
      <c r="T2816" s="2"/>
    </row>
    <row r="2817" spans="7:20" x14ac:dyDescent="0.2">
      <c r="G2817" s="2"/>
      <c r="H2817" s="35"/>
      <c r="I2817" s="2"/>
      <c r="J2817" s="2"/>
      <c r="K2817" s="8" t="str">
        <f>IFERROR(VLOOKUP(J2817,data[],2,FALSE),"")</f>
        <v/>
      </c>
      <c r="L2817" s="2"/>
      <c r="M2817" s="2"/>
      <c r="N2817" s="2"/>
      <c r="O2817" s="2"/>
      <c r="P2817" s="8" t="str">
        <f t="shared" si="63"/>
        <v/>
      </c>
      <c r="Q2817" s="2"/>
      <c r="R2817" s="2"/>
      <c r="S2817" s="2"/>
      <c r="T2817" s="2"/>
    </row>
    <row r="2818" spans="7:20" x14ac:dyDescent="0.2">
      <c r="G2818" s="2"/>
      <c r="H2818" s="35"/>
      <c r="I2818" s="2"/>
      <c r="J2818" s="2"/>
      <c r="K2818" s="8" t="str">
        <f>IFERROR(VLOOKUP(J2818,data[],2,FALSE),"")</f>
        <v/>
      </c>
      <c r="L2818" s="2"/>
      <c r="M2818" s="2"/>
      <c r="N2818" s="2"/>
      <c r="O2818" s="2"/>
      <c r="P2818" s="8" t="str">
        <f t="shared" si="63"/>
        <v/>
      </c>
      <c r="Q2818" s="2"/>
      <c r="R2818" s="2"/>
      <c r="S2818" s="2"/>
      <c r="T2818" s="2"/>
    </row>
    <row r="2819" spans="7:20" x14ac:dyDescent="0.2">
      <c r="G2819" s="2"/>
      <c r="H2819" s="35"/>
      <c r="I2819" s="2"/>
      <c r="J2819" s="2"/>
      <c r="K2819" s="8" t="str">
        <f>IFERROR(VLOOKUP(J2819,data[],2,FALSE),"")</f>
        <v/>
      </c>
      <c r="L2819" s="2"/>
      <c r="M2819" s="2"/>
      <c r="N2819" s="2"/>
      <c r="O2819" s="2"/>
      <c r="P2819" s="8" t="str">
        <f t="shared" si="63"/>
        <v/>
      </c>
      <c r="Q2819" s="2"/>
      <c r="R2819" s="2"/>
      <c r="S2819" s="2"/>
      <c r="T2819" s="2"/>
    </row>
    <row r="2820" spans="7:20" x14ac:dyDescent="0.2">
      <c r="G2820" s="2"/>
      <c r="H2820" s="35"/>
      <c r="I2820" s="2"/>
      <c r="J2820" s="2"/>
      <c r="K2820" s="8" t="str">
        <f>IFERROR(VLOOKUP(J2820,data[],2,FALSE),"")</f>
        <v/>
      </c>
      <c r="L2820" s="2"/>
      <c r="M2820" s="2"/>
      <c r="N2820" s="2"/>
      <c r="O2820" s="2"/>
      <c r="P2820" s="8" t="str">
        <f t="shared" ref="P2820:P2883" si="64">IF(J2820="","",SUM(L2820:N2820)*(O2820)+(Q2820-R2820))</f>
        <v/>
      </c>
      <c r="Q2820" s="2"/>
      <c r="R2820" s="2"/>
      <c r="S2820" s="2"/>
      <c r="T2820" s="2"/>
    </row>
    <row r="2821" spans="7:20" x14ac:dyDescent="0.2">
      <c r="G2821" s="2"/>
      <c r="H2821" s="35"/>
      <c r="I2821" s="2"/>
      <c r="J2821" s="2"/>
      <c r="K2821" s="8" t="str">
        <f>IFERROR(VLOOKUP(J2821,data[],2,FALSE),"")</f>
        <v/>
      </c>
      <c r="L2821" s="2"/>
      <c r="M2821" s="2"/>
      <c r="N2821" s="2"/>
      <c r="O2821" s="2"/>
      <c r="P2821" s="8" t="str">
        <f t="shared" si="64"/>
        <v/>
      </c>
      <c r="Q2821" s="2"/>
      <c r="R2821" s="2"/>
      <c r="S2821" s="2"/>
      <c r="T2821" s="2"/>
    </row>
    <row r="2822" spans="7:20" x14ac:dyDescent="0.2">
      <c r="G2822" s="2"/>
      <c r="H2822" s="35"/>
      <c r="I2822" s="2"/>
      <c r="J2822" s="2"/>
      <c r="K2822" s="8" t="str">
        <f>IFERROR(VLOOKUP(J2822,data[],2,FALSE),"")</f>
        <v/>
      </c>
      <c r="L2822" s="2"/>
      <c r="M2822" s="2"/>
      <c r="N2822" s="2"/>
      <c r="O2822" s="2"/>
      <c r="P2822" s="8" t="str">
        <f t="shared" si="64"/>
        <v/>
      </c>
      <c r="Q2822" s="2"/>
      <c r="R2822" s="2"/>
      <c r="S2822" s="2"/>
      <c r="T2822" s="2"/>
    </row>
    <row r="2823" spans="7:20" x14ac:dyDescent="0.2">
      <c r="G2823" s="2"/>
      <c r="H2823" s="35"/>
      <c r="I2823" s="2"/>
      <c r="J2823" s="2"/>
      <c r="K2823" s="8" t="str">
        <f>IFERROR(VLOOKUP(J2823,data[],2,FALSE),"")</f>
        <v/>
      </c>
      <c r="L2823" s="2"/>
      <c r="M2823" s="2"/>
      <c r="N2823" s="2"/>
      <c r="O2823" s="2"/>
      <c r="P2823" s="8" t="str">
        <f t="shared" si="64"/>
        <v/>
      </c>
      <c r="Q2823" s="2"/>
      <c r="R2823" s="2"/>
      <c r="S2823" s="2"/>
      <c r="T2823" s="2"/>
    </row>
    <row r="2824" spans="7:20" x14ac:dyDescent="0.2">
      <c r="G2824" s="2"/>
      <c r="H2824" s="35"/>
      <c r="I2824" s="2"/>
      <c r="J2824" s="2"/>
      <c r="K2824" s="8" t="str">
        <f>IFERROR(VLOOKUP(J2824,data[],2,FALSE),"")</f>
        <v/>
      </c>
      <c r="L2824" s="2"/>
      <c r="M2824" s="2"/>
      <c r="N2824" s="2"/>
      <c r="O2824" s="2"/>
      <c r="P2824" s="8" t="str">
        <f t="shared" si="64"/>
        <v/>
      </c>
      <c r="Q2824" s="2"/>
      <c r="R2824" s="2"/>
      <c r="S2824" s="2"/>
      <c r="T2824" s="2"/>
    </row>
    <row r="2825" spans="7:20" x14ac:dyDescent="0.2">
      <c r="G2825" s="2"/>
      <c r="H2825" s="35"/>
      <c r="I2825" s="2"/>
      <c r="J2825" s="2"/>
      <c r="K2825" s="8" t="str">
        <f>IFERROR(VLOOKUP(J2825,data[],2,FALSE),"")</f>
        <v/>
      </c>
      <c r="L2825" s="2"/>
      <c r="M2825" s="2"/>
      <c r="N2825" s="2"/>
      <c r="O2825" s="2"/>
      <c r="P2825" s="8" t="str">
        <f t="shared" si="64"/>
        <v/>
      </c>
      <c r="Q2825" s="2"/>
      <c r="R2825" s="2"/>
      <c r="S2825" s="2"/>
      <c r="T2825" s="2"/>
    </row>
    <row r="2826" spans="7:20" x14ac:dyDescent="0.2">
      <c r="G2826" s="2"/>
      <c r="H2826" s="35"/>
      <c r="I2826" s="2"/>
      <c r="J2826" s="2"/>
      <c r="K2826" s="8" t="str">
        <f>IFERROR(VLOOKUP(J2826,data[],2,FALSE),"")</f>
        <v/>
      </c>
      <c r="L2826" s="2"/>
      <c r="M2826" s="2"/>
      <c r="N2826" s="2"/>
      <c r="O2826" s="2"/>
      <c r="P2826" s="8" t="str">
        <f t="shared" si="64"/>
        <v/>
      </c>
      <c r="Q2826" s="2"/>
      <c r="R2826" s="2"/>
      <c r="S2826" s="2"/>
      <c r="T2826" s="2"/>
    </row>
    <row r="2827" spans="7:20" x14ac:dyDescent="0.2">
      <c r="G2827" s="2"/>
      <c r="H2827" s="35"/>
      <c r="I2827" s="2"/>
      <c r="J2827" s="2"/>
      <c r="K2827" s="8" t="str">
        <f>IFERROR(VLOOKUP(J2827,data[],2,FALSE),"")</f>
        <v/>
      </c>
      <c r="L2827" s="2"/>
      <c r="M2827" s="2"/>
      <c r="N2827" s="2"/>
      <c r="O2827" s="2"/>
      <c r="P2827" s="8" t="str">
        <f t="shared" si="64"/>
        <v/>
      </c>
      <c r="Q2827" s="2"/>
      <c r="R2827" s="2"/>
      <c r="S2827" s="2"/>
      <c r="T2827" s="2"/>
    </row>
    <row r="2828" spans="7:20" x14ac:dyDescent="0.2">
      <c r="G2828" s="2"/>
      <c r="H2828" s="35"/>
      <c r="I2828" s="2"/>
      <c r="J2828" s="2"/>
      <c r="K2828" s="8" t="str">
        <f>IFERROR(VLOOKUP(J2828,data[],2,FALSE),"")</f>
        <v/>
      </c>
      <c r="L2828" s="2"/>
      <c r="M2828" s="2"/>
      <c r="N2828" s="2"/>
      <c r="O2828" s="2"/>
      <c r="P2828" s="8" t="str">
        <f t="shared" si="64"/>
        <v/>
      </c>
      <c r="Q2828" s="2"/>
      <c r="R2828" s="2"/>
      <c r="S2828" s="2"/>
      <c r="T2828" s="2"/>
    </row>
    <row r="2829" spans="7:20" x14ac:dyDescent="0.2">
      <c r="G2829" s="2"/>
      <c r="H2829" s="35"/>
      <c r="I2829" s="2"/>
      <c r="J2829" s="2"/>
      <c r="K2829" s="8" t="str">
        <f>IFERROR(VLOOKUP(J2829,data[],2,FALSE),"")</f>
        <v/>
      </c>
      <c r="L2829" s="2"/>
      <c r="M2829" s="2"/>
      <c r="N2829" s="2"/>
      <c r="O2829" s="2"/>
      <c r="P2829" s="8" t="str">
        <f t="shared" si="64"/>
        <v/>
      </c>
      <c r="Q2829" s="2"/>
      <c r="R2829" s="2"/>
      <c r="S2829" s="2"/>
      <c r="T2829" s="2"/>
    </row>
    <row r="2830" spans="7:20" x14ac:dyDescent="0.2">
      <c r="G2830" s="2"/>
      <c r="H2830" s="35"/>
      <c r="I2830" s="2"/>
      <c r="J2830" s="2"/>
      <c r="K2830" s="8" t="str">
        <f>IFERROR(VLOOKUP(J2830,data[],2,FALSE),"")</f>
        <v/>
      </c>
      <c r="L2830" s="2"/>
      <c r="M2830" s="2"/>
      <c r="N2830" s="2"/>
      <c r="O2830" s="2"/>
      <c r="P2830" s="8" t="str">
        <f t="shared" si="64"/>
        <v/>
      </c>
      <c r="Q2830" s="2"/>
      <c r="R2830" s="2"/>
      <c r="S2830" s="2"/>
      <c r="T2830" s="2"/>
    </row>
    <row r="2831" spans="7:20" x14ac:dyDescent="0.2">
      <c r="G2831" s="2"/>
      <c r="H2831" s="35"/>
      <c r="I2831" s="2"/>
      <c r="J2831" s="2"/>
      <c r="K2831" s="8" t="str">
        <f>IFERROR(VLOOKUP(J2831,data[],2,FALSE),"")</f>
        <v/>
      </c>
      <c r="L2831" s="2"/>
      <c r="M2831" s="2"/>
      <c r="N2831" s="2"/>
      <c r="O2831" s="2"/>
      <c r="P2831" s="8" t="str">
        <f t="shared" si="64"/>
        <v/>
      </c>
      <c r="Q2831" s="2"/>
      <c r="R2831" s="2"/>
      <c r="S2831" s="2"/>
      <c r="T2831" s="2"/>
    </row>
    <row r="2832" spans="7:20" x14ac:dyDescent="0.2">
      <c r="G2832" s="2"/>
      <c r="H2832" s="35"/>
      <c r="I2832" s="2"/>
      <c r="J2832" s="2"/>
      <c r="K2832" s="8" t="str">
        <f>IFERROR(VLOOKUP(J2832,data[],2,FALSE),"")</f>
        <v/>
      </c>
      <c r="L2832" s="2"/>
      <c r="M2832" s="2"/>
      <c r="N2832" s="2"/>
      <c r="O2832" s="2"/>
      <c r="P2832" s="8" t="str">
        <f t="shared" si="64"/>
        <v/>
      </c>
      <c r="Q2832" s="2"/>
      <c r="R2832" s="2"/>
      <c r="S2832" s="2"/>
      <c r="T2832" s="2"/>
    </row>
    <row r="2833" spans="7:20" x14ac:dyDescent="0.2">
      <c r="G2833" s="2"/>
      <c r="H2833" s="35"/>
      <c r="I2833" s="2"/>
      <c r="J2833" s="2"/>
      <c r="K2833" s="8" t="str">
        <f>IFERROR(VLOOKUP(J2833,data[],2,FALSE),"")</f>
        <v/>
      </c>
      <c r="L2833" s="2"/>
      <c r="M2833" s="2"/>
      <c r="N2833" s="2"/>
      <c r="O2833" s="2"/>
      <c r="P2833" s="8" t="str">
        <f t="shared" si="64"/>
        <v/>
      </c>
      <c r="Q2833" s="2"/>
      <c r="R2833" s="2"/>
      <c r="S2833" s="2"/>
      <c r="T2833" s="2"/>
    </row>
    <row r="2834" spans="7:20" x14ac:dyDescent="0.2">
      <c r="G2834" s="2"/>
      <c r="H2834" s="35"/>
      <c r="I2834" s="2"/>
      <c r="J2834" s="2"/>
      <c r="K2834" s="8" t="str">
        <f>IFERROR(VLOOKUP(J2834,data[],2,FALSE),"")</f>
        <v/>
      </c>
      <c r="L2834" s="2"/>
      <c r="M2834" s="2"/>
      <c r="N2834" s="2"/>
      <c r="O2834" s="2"/>
      <c r="P2834" s="8" t="str">
        <f t="shared" si="64"/>
        <v/>
      </c>
      <c r="Q2834" s="2"/>
      <c r="R2834" s="2"/>
      <c r="S2834" s="2"/>
      <c r="T2834" s="2"/>
    </row>
    <row r="2835" spans="7:20" x14ac:dyDescent="0.2">
      <c r="G2835" s="2"/>
      <c r="H2835" s="35"/>
      <c r="I2835" s="2"/>
      <c r="J2835" s="2"/>
      <c r="K2835" s="8" t="str">
        <f>IFERROR(VLOOKUP(J2835,data[],2,FALSE),"")</f>
        <v/>
      </c>
      <c r="L2835" s="2"/>
      <c r="M2835" s="2"/>
      <c r="N2835" s="2"/>
      <c r="O2835" s="2"/>
      <c r="P2835" s="8" t="str">
        <f t="shared" si="64"/>
        <v/>
      </c>
      <c r="Q2835" s="2"/>
      <c r="R2835" s="2"/>
      <c r="S2835" s="2"/>
      <c r="T2835" s="2"/>
    </row>
    <row r="2836" spans="7:20" x14ac:dyDescent="0.2">
      <c r="G2836" s="2"/>
      <c r="H2836" s="35"/>
      <c r="I2836" s="2"/>
      <c r="J2836" s="2"/>
      <c r="K2836" s="8" t="str">
        <f>IFERROR(VLOOKUP(J2836,data[],2,FALSE),"")</f>
        <v/>
      </c>
      <c r="L2836" s="2"/>
      <c r="M2836" s="2"/>
      <c r="N2836" s="2"/>
      <c r="O2836" s="2"/>
      <c r="P2836" s="8" t="str">
        <f t="shared" si="64"/>
        <v/>
      </c>
      <c r="Q2836" s="2"/>
      <c r="R2836" s="2"/>
      <c r="S2836" s="2"/>
      <c r="T2836" s="2"/>
    </row>
    <row r="2837" spans="7:20" x14ac:dyDescent="0.2">
      <c r="G2837" s="2"/>
      <c r="H2837" s="35"/>
      <c r="I2837" s="2"/>
      <c r="J2837" s="2"/>
      <c r="K2837" s="8" t="str">
        <f>IFERROR(VLOOKUP(J2837,data[],2,FALSE),"")</f>
        <v/>
      </c>
      <c r="L2837" s="2"/>
      <c r="M2837" s="2"/>
      <c r="N2837" s="2"/>
      <c r="O2837" s="2"/>
      <c r="P2837" s="8" t="str">
        <f t="shared" si="64"/>
        <v/>
      </c>
      <c r="Q2837" s="2"/>
      <c r="R2837" s="2"/>
      <c r="S2837" s="2"/>
      <c r="T2837" s="2"/>
    </row>
    <row r="2838" spans="7:20" x14ac:dyDescent="0.2">
      <c r="G2838" s="2"/>
      <c r="H2838" s="35"/>
      <c r="I2838" s="2"/>
      <c r="J2838" s="2"/>
      <c r="K2838" s="8" t="str">
        <f>IFERROR(VLOOKUP(J2838,data[],2,FALSE),"")</f>
        <v/>
      </c>
      <c r="L2838" s="2"/>
      <c r="M2838" s="2"/>
      <c r="N2838" s="2"/>
      <c r="O2838" s="2"/>
      <c r="P2838" s="8" t="str">
        <f t="shared" si="64"/>
        <v/>
      </c>
      <c r="Q2838" s="2"/>
      <c r="R2838" s="2"/>
      <c r="S2838" s="2"/>
      <c r="T2838" s="2"/>
    </row>
    <row r="2839" spans="7:20" x14ac:dyDescent="0.2">
      <c r="G2839" s="2"/>
      <c r="H2839" s="35"/>
      <c r="I2839" s="2"/>
      <c r="J2839" s="2"/>
      <c r="K2839" s="8" t="str">
        <f>IFERROR(VLOOKUP(J2839,data[],2,FALSE),"")</f>
        <v/>
      </c>
      <c r="L2839" s="2"/>
      <c r="M2839" s="2"/>
      <c r="N2839" s="2"/>
      <c r="O2839" s="2"/>
      <c r="P2839" s="8" t="str">
        <f t="shared" si="64"/>
        <v/>
      </c>
      <c r="Q2839" s="2"/>
      <c r="R2839" s="2"/>
      <c r="S2839" s="2"/>
      <c r="T2839" s="2"/>
    </row>
    <row r="2840" spans="7:20" x14ac:dyDescent="0.2">
      <c r="G2840" s="2"/>
      <c r="H2840" s="35"/>
      <c r="I2840" s="2"/>
      <c r="J2840" s="2"/>
      <c r="K2840" s="8" t="str">
        <f>IFERROR(VLOOKUP(J2840,data[],2,FALSE),"")</f>
        <v/>
      </c>
      <c r="L2840" s="2"/>
      <c r="M2840" s="2"/>
      <c r="N2840" s="2"/>
      <c r="O2840" s="2"/>
      <c r="P2840" s="8" t="str">
        <f t="shared" si="64"/>
        <v/>
      </c>
      <c r="Q2840" s="2"/>
      <c r="R2840" s="2"/>
      <c r="S2840" s="2"/>
      <c r="T2840" s="2"/>
    </row>
    <row r="2841" spans="7:20" x14ac:dyDescent="0.2">
      <c r="G2841" s="2"/>
      <c r="H2841" s="35"/>
      <c r="I2841" s="2"/>
      <c r="J2841" s="2"/>
      <c r="K2841" s="8" t="str">
        <f>IFERROR(VLOOKUP(J2841,data[],2,FALSE),"")</f>
        <v/>
      </c>
      <c r="L2841" s="2"/>
      <c r="M2841" s="2"/>
      <c r="N2841" s="2"/>
      <c r="O2841" s="2"/>
      <c r="P2841" s="8" t="str">
        <f t="shared" si="64"/>
        <v/>
      </c>
      <c r="Q2841" s="2"/>
      <c r="R2841" s="2"/>
      <c r="S2841" s="2"/>
      <c r="T2841" s="2"/>
    </row>
    <row r="2842" spans="7:20" x14ac:dyDescent="0.2">
      <c r="G2842" s="2"/>
      <c r="H2842" s="35"/>
      <c r="I2842" s="2"/>
      <c r="J2842" s="2"/>
      <c r="K2842" s="8" t="str">
        <f>IFERROR(VLOOKUP(J2842,data[],2,FALSE),"")</f>
        <v/>
      </c>
      <c r="L2842" s="2"/>
      <c r="M2842" s="2"/>
      <c r="N2842" s="2"/>
      <c r="O2842" s="2"/>
      <c r="P2842" s="8" t="str">
        <f t="shared" si="64"/>
        <v/>
      </c>
      <c r="Q2842" s="2"/>
      <c r="R2842" s="2"/>
      <c r="S2842" s="2"/>
      <c r="T2842" s="2"/>
    </row>
    <row r="2843" spans="7:20" x14ac:dyDescent="0.2">
      <c r="G2843" s="2"/>
      <c r="H2843" s="35"/>
      <c r="I2843" s="2"/>
      <c r="J2843" s="2"/>
      <c r="K2843" s="8" t="str">
        <f>IFERROR(VLOOKUP(J2843,data[],2,FALSE),"")</f>
        <v/>
      </c>
      <c r="L2843" s="2"/>
      <c r="M2843" s="2"/>
      <c r="N2843" s="2"/>
      <c r="O2843" s="2"/>
      <c r="P2843" s="8" t="str">
        <f t="shared" si="64"/>
        <v/>
      </c>
      <c r="Q2843" s="2"/>
      <c r="R2843" s="2"/>
      <c r="S2843" s="2"/>
      <c r="T2843" s="2"/>
    </row>
    <row r="2844" spans="7:20" x14ac:dyDescent="0.2">
      <c r="G2844" s="2"/>
      <c r="H2844" s="35"/>
      <c r="I2844" s="2"/>
      <c r="J2844" s="2"/>
      <c r="K2844" s="8" t="str">
        <f>IFERROR(VLOOKUP(J2844,data[],2,FALSE),"")</f>
        <v/>
      </c>
      <c r="L2844" s="2"/>
      <c r="M2844" s="2"/>
      <c r="N2844" s="2"/>
      <c r="O2844" s="2"/>
      <c r="P2844" s="8" t="str">
        <f t="shared" si="64"/>
        <v/>
      </c>
      <c r="Q2844" s="2"/>
      <c r="R2844" s="2"/>
      <c r="S2844" s="2"/>
      <c r="T2844" s="2"/>
    </row>
    <row r="2845" spans="7:20" x14ac:dyDescent="0.2">
      <c r="G2845" s="2"/>
      <c r="H2845" s="35"/>
      <c r="I2845" s="2"/>
      <c r="J2845" s="2"/>
      <c r="K2845" s="8" t="str">
        <f>IFERROR(VLOOKUP(J2845,data[],2,FALSE),"")</f>
        <v/>
      </c>
      <c r="L2845" s="2"/>
      <c r="M2845" s="2"/>
      <c r="N2845" s="2"/>
      <c r="O2845" s="2"/>
      <c r="P2845" s="8" t="str">
        <f t="shared" si="64"/>
        <v/>
      </c>
      <c r="Q2845" s="2"/>
      <c r="R2845" s="2"/>
      <c r="S2845" s="2"/>
      <c r="T2845" s="2"/>
    </row>
    <row r="2846" spans="7:20" x14ac:dyDescent="0.2">
      <c r="G2846" s="2"/>
      <c r="H2846" s="35"/>
      <c r="I2846" s="2"/>
      <c r="J2846" s="2"/>
      <c r="K2846" s="8" t="str">
        <f>IFERROR(VLOOKUP(J2846,data[],2,FALSE),"")</f>
        <v/>
      </c>
      <c r="L2846" s="2"/>
      <c r="M2846" s="2"/>
      <c r="N2846" s="2"/>
      <c r="O2846" s="2"/>
      <c r="P2846" s="8" t="str">
        <f t="shared" si="64"/>
        <v/>
      </c>
      <c r="Q2846" s="2"/>
      <c r="R2846" s="2"/>
      <c r="S2846" s="2"/>
      <c r="T2846" s="2"/>
    </row>
    <row r="2847" spans="7:20" x14ac:dyDescent="0.2">
      <c r="G2847" s="2"/>
      <c r="H2847" s="35"/>
      <c r="I2847" s="2"/>
      <c r="J2847" s="2"/>
      <c r="K2847" s="8" t="str">
        <f>IFERROR(VLOOKUP(J2847,data[],2,FALSE),"")</f>
        <v/>
      </c>
      <c r="L2847" s="2"/>
      <c r="M2847" s="2"/>
      <c r="N2847" s="2"/>
      <c r="O2847" s="2"/>
      <c r="P2847" s="8" t="str">
        <f t="shared" si="64"/>
        <v/>
      </c>
      <c r="Q2847" s="2"/>
      <c r="R2847" s="2"/>
      <c r="S2847" s="2"/>
      <c r="T2847" s="2"/>
    </row>
    <row r="2848" spans="7:20" x14ac:dyDescent="0.2">
      <c r="G2848" s="2"/>
      <c r="H2848" s="35"/>
      <c r="I2848" s="2"/>
      <c r="J2848" s="2"/>
      <c r="K2848" s="8" t="str">
        <f>IFERROR(VLOOKUP(J2848,data[],2,FALSE),"")</f>
        <v/>
      </c>
      <c r="L2848" s="2"/>
      <c r="M2848" s="2"/>
      <c r="N2848" s="2"/>
      <c r="O2848" s="2"/>
      <c r="P2848" s="8" t="str">
        <f t="shared" si="64"/>
        <v/>
      </c>
      <c r="Q2848" s="2"/>
      <c r="R2848" s="2"/>
      <c r="S2848" s="2"/>
      <c r="T2848" s="2"/>
    </row>
    <row r="2849" spans="7:20" x14ac:dyDescent="0.2">
      <c r="G2849" s="2"/>
      <c r="H2849" s="35"/>
      <c r="I2849" s="2"/>
      <c r="J2849" s="2"/>
      <c r="K2849" s="8" t="str">
        <f>IFERROR(VLOOKUP(J2849,data[],2,FALSE),"")</f>
        <v/>
      </c>
      <c r="L2849" s="2"/>
      <c r="M2849" s="2"/>
      <c r="N2849" s="2"/>
      <c r="O2849" s="2"/>
      <c r="P2849" s="8" t="str">
        <f t="shared" si="64"/>
        <v/>
      </c>
      <c r="Q2849" s="2"/>
      <c r="R2849" s="2"/>
      <c r="S2849" s="2"/>
      <c r="T2849" s="2"/>
    </row>
    <row r="2850" spans="7:20" x14ac:dyDescent="0.2">
      <c r="G2850" s="2"/>
      <c r="H2850" s="35"/>
      <c r="I2850" s="2"/>
      <c r="J2850" s="2"/>
      <c r="K2850" s="8" t="str">
        <f>IFERROR(VLOOKUP(J2850,data[],2,FALSE),"")</f>
        <v/>
      </c>
      <c r="L2850" s="2"/>
      <c r="M2850" s="2"/>
      <c r="N2850" s="2"/>
      <c r="O2850" s="2"/>
      <c r="P2850" s="8" t="str">
        <f t="shared" si="64"/>
        <v/>
      </c>
      <c r="Q2850" s="2"/>
      <c r="R2850" s="2"/>
      <c r="S2850" s="2"/>
      <c r="T2850" s="2"/>
    </row>
    <row r="2851" spans="7:20" x14ac:dyDescent="0.2">
      <c r="G2851" s="2"/>
      <c r="H2851" s="35"/>
      <c r="I2851" s="2"/>
      <c r="J2851" s="2"/>
      <c r="K2851" s="8" t="str">
        <f>IFERROR(VLOOKUP(J2851,data[],2,FALSE),"")</f>
        <v/>
      </c>
      <c r="L2851" s="2"/>
      <c r="M2851" s="2"/>
      <c r="N2851" s="2"/>
      <c r="O2851" s="2"/>
      <c r="P2851" s="8" t="str">
        <f t="shared" si="64"/>
        <v/>
      </c>
      <c r="Q2851" s="2"/>
      <c r="R2851" s="2"/>
      <c r="S2851" s="2"/>
      <c r="T2851" s="2"/>
    </row>
    <row r="2852" spans="7:20" x14ac:dyDescent="0.2">
      <c r="G2852" s="2"/>
      <c r="H2852" s="35"/>
      <c r="I2852" s="2"/>
      <c r="J2852" s="2"/>
      <c r="K2852" s="8" t="str">
        <f>IFERROR(VLOOKUP(J2852,data[],2,FALSE),"")</f>
        <v/>
      </c>
      <c r="L2852" s="2"/>
      <c r="M2852" s="2"/>
      <c r="N2852" s="2"/>
      <c r="O2852" s="2"/>
      <c r="P2852" s="8" t="str">
        <f t="shared" si="64"/>
        <v/>
      </c>
      <c r="Q2852" s="2"/>
      <c r="R2852" s="2"/>
      <c r="S2852" s="2"/>
      <c r="T2852" s="2"/>
    </row>
    <row r="2853" spans="7:20" x14ac:dyDescent="0.2">
      <c r="G2853" s="2"/>
      <c r="H2853" s="35"/>
      <c r="I2853" s="2"/>
      <c r="J2853" s="2"/>
      <c r="K2853" s="8" t="str">
        <f>IFERROR(VLOOKUP(J2853,data[],2,FALSE),"")</f>
        <v/>
      </c>
      <c r="L2853" s="2"/>
      <c r="M2853" s="2"/>
      <c r="N2853" s="2"/>
      <c r="O2853" s="2"/>
      <c r="P2853" s="8" t="str">
        <f t="shared" si="64"/>
        <v/>
      </c>
      <c r="Q2853" s="2"/>
      <c r="R2853" s="2"/>
      <c r="S2853" s="2"/>
      <c r="T2853" s="2"/>
    </row>
    <row r="2854" spans="7:20" x14ac:dyDescent="0.2">
      <c r="G2854" s="2"/>
      <c r="H2854" s="35"/>
      <c r="I2854" s="2"/>
      <c r="J2854" s="2"/>
      <c r="K2854" s="8" t="str">
        <f>IFERROR(VLOOKUP(J2854,data[],2,FALSE),"")</f>
        <v/>
      </c>
      <c r="L2854" s="2"/>
      <c r="M2854" s="2"/>
      <c r="N2854" s="2"/>
      <c r="O2854" s="2"/>
      <c r="P2854" s="8" t="str">
        <f t="shared" si="64"/>
        <v/>
      </c>
      <c r="Q2854" s="2"/>
      <c r="R2854" s="2"/>
      <c r="S2854" s="2"/>
      <c r="T2854" s="2"/>
    </row>
    <row r="2855" spans="7:20" x14ac:dyDescent="0.2">
      <c r="G2855" s="2"/>
      <c r="H2855" s="35"/>
      <c r="I2855" s="2"/>
      <c r="J2855" s="2"/>
      <c r="K2855" s="8" t="str">
        <f>IFERROR(VLOOKUP(J2855,data[],2,FALSE),"")</f>
        <v/>
      </c>
      <c r="L2855" s="2"/>
      <c r="M2855" s="2"/>
      <c r="N2855" s="2"/>
      <c r="O2855" s="2"/>
      <c r="P2855" s="8" t="str">
        <f t="shared" si="64"/>
        <v/>
      </c>
      <c r="Q2855" s="2"/>
      <c r="R2855" s="2"/>
      <c r="S2855" s="2"/>
      <c r="T2855" s="2"/>
    </row>
    <row r="2856" spans="7:20" x14ac:dyDescent="0.2">
      <c r="G2856" s="2"/>
      <c r="H2856" s="35"/>
      <c r="I2856" s="2"/>
      <c r="J2856" s="2"/>
      <c r="K2856" s="8" t="str">
        <f>IFERROR(VLOOKUP(J2856,data[],2,FALSE),"")</f>
        <v/>
      </c>
      <c r="L2856" s="2"/>
      <c r="M2856" s="2"/>
      <c r="N2856" s="2"/>
      <c r="O2856" s="2"/>
      <c r="P2856" s="8" t="str">
        <f t="shared" si="64"/>
        <v/>
      </c>
      <c r="Q2856" s="2"/>
      <c r="R2856" s="2"/>
      <c r="S2856" s="2"/>
      <c r="T2856" s="2"/>
    </row>
    <row r="2857" spans="7:20" x14ac:dyDescent="0.2">
      <c r="G2857" s="2"/>
      <c r="H2857" s="35"/>
      <c r="I2857" s="2"/>
      <c r="J2857" s="2"/>
      <c r="K2857" s="8" t="str">
        <f>IFERROR(VLOOKUP(J2857,data[],2,FALSE),"")</f>
        <v/>
      </c>
      <c r="L2857" s="2"/>
      <c r="M2857" s="2"/>
      <c r="N2857" s="2"/>
      <c r="O2857" s="2"/>
      <c r="P2857" s="8" t="str">
        <f t="shared" si="64"/>
        <v/>
      </c>
      <c r="Q2857" s="2"/>
      <c r="R2857" s="2"/>
      <c r="S2857" s="2"/>
      <c r="T2857" s="2"/>
    </row>
    <row r="2858" spans="7:20" x14ac:dyDescent="0.2">
      <c r="G2858" s="2"/>
      <c r="H2858" s="35"/>
      <c r="I2858" s="2"/>
      <c r="J2858" s="2"/>
      <c r="K2858" s="8" t="str">
        <f>IFERROR(VLOOKUP(J2858,data[],2,FALSE),"")</f>
        <v/>
      </c>
      <c r="L2858" s="2"/>
      <c r="M2858" s="2"/>
      <c r="N2858" s="2"/>
      <c r="O2858" s="2"/>
      <c r="P2858" s="8" t="str">
        <f t="shared" si="64"/>
        <v/>
      </c>
      <c r="Q2858" s="2"/>
      <c r="R2858" s="2"/>
      <c r="S2858" s="2"/>
      <c r="T2858" s="2"/>
    </row>
    <row r="2859" spans="7:20" x14ac:dyDescent="0.2">
      <c r="G2859" s="2"/>
      <c r="H2859" s="35"/>
      <c r="I2859" s="2"/>
      <c r="J2859" s="2"/>
      <c r="K2859" s="8" t="str">
        <f>IFERROR(VLOOKUP(J2859,data[],2,FALSE),"")</f>
        <v/>
      </c>
      <c r="L2859" s="2"/>
      <c r="M2859" s="2"/>
      <c r="N2859" s="2"/>
      <c r="O2859" s="2"/>
      <c r="P2859" s="8" t="str">
        <f t="shared" si="64"/>
        <v/>
      </c>
      <c r="Q2859" s="2"/>
      <c r="R2859" s="2"/>
      <c r="S2859" s="2"/>
      <c r="T2859" s="2"/>
    </row>
    <row r="2860" spans="7:20" x14ac:dyDescent="0.2">
      <c r="G2860" s="2"/>
      <c r="H2860" s="35"/>
      <c r="I2860" s="2"/>
      <c r="J2860" s="2"/>
      <c r="K2860" s="8" t="str">
        <f>IFERROR(VLOOKUP(J2860,data[],2,FALSE),"")</f>
        <v/>
      </c>
      <c r="L2860" s="2"/>
      <c r="M2860" s="2"/>
      <c r="N2860" s="2"/>
      <c r="O2860" s="2"/>
      <c r="P2860" s="8" t="str">
        <f t="shared" si="64"/>
        <v/>
      </c>
      <c r="Q2860" s="2"/>
      <c r="R2860" s="2"/>
      <c r="S2860" s="2"/>
      <c r="T2860" s="2"/>
    </row>
    <row r="2861" spans="7:20" x14ac:dyDescent="0.2">
      <c r="G2861" s="2"/>
      <c r="H2861" s="35"/>
      <c r="I2861" s="2"/>
      <c r="J2861" s="2"/>
      <c r="K2861" s="8" t="str">
        <f>IFERROR(VLOOKUP(J2861,data[],2,FALSE),"")</f>
        <v/>
      </c>
      <c r="L2861" s="2"/>
      <c r="M2861" s="2"/>
      <c r="N2861" s="2"/>
      <c r="O2861" s="2"/>
      <c r="P2861" s="8" t="str">
        <f t="shared" si="64"/>
        <v/>
      </c>
      <c r="Q2861" s="2"/>
      <c r="R2861" s="2"/>
      <c r="S2861" s="2"/>
      <c r="T2861" s="2"/>
    </row>
    <row r="2862" spans="7:20" x14ac:dyDescent="0.2">
      <c r="G2862" s="2"/>
      <c r="H2862" s="35"/>
      <c r="I2862" s="2"/>
      <c r="J2862" s="2"/>
      <c r="K2862" s="8" t="str">
        <f>IFERROR(VLOOKUP(J2862,data[],2,FALSE),"")</f>
        <v/>
      </c>
      <c r="L2862" s="2"/>
      <c r="M2862" s="2"/>
      <c r="N2862" s="2"/>
      <c r="O2862" s="2"/>
      <c r="P2862" s="8" t="str">
        <f t="shared" si="64"/>
        <v/>
      </c>
      <c r="Q2862" s="2"/>
      <c r="R2862" s="2"/>
      <c r="S2862" s="2"/>
      <c r="T2862" s="2"/>
    </row>
    <row r="2863" spans="7:20" x14ac:dyDescent="0.2">
      <c r="G2863" s="2"/>
      <c r="H2863" s="35"/>
      <c r="I2863" s="2"/>
      <c r="J2863" s="2"/>
      <c r="K2863" s="8" t="str">
        <f>IFERROR(VLOOKUP(J2863,data[],2,FALSE),"")</f>
        <v/>
      </c>
      <c r="L2863" s="2"/>
      <c r="M2863" s="2"/>
      <c r="N2863" s="2"/>
      <c r="O2863" s="2"/>
      <c r="P2863" s="8" t="str">
        <f t="shared" si="64"/>
        <v/>
      </c>
      <c r="Q2863" s="2"/>
      <c r="R2863" s="2"/>
      <c r="S2863" s="2"/>
      <c r="T2863" s="2"/>
    </row>
    <row r="2864" spans="7:20" x14ac:dyDescent="0.2">
      <c r="G2864" s="2"/>
      <c r="H2864" s="35"/>
      <c r="I2864" s="2"/>
      <c r="J2864" s="2"/>
      <c r="K2864" s="8" t="str">
        <f>IFERROR(VLOOKUP(J2864,data[],2,FALSE),"")</f>
        <v/>
      </c>
      <c r="L2864" s="2"/>
      <c r="M2864" s="2"/>
      <c r="N2864" s="2"/>
      <c r="O2864" s="2"/>
      <c r="P2864" s="8" t="str">
        <f t="shared" si="64"/>
        <v/>
      </c>
      <c r="Q2864" s="2"/>
      <c r="R2864" s="2"/>
      <c r="S2864" s="2"/>
      <c r="T2864" s="2"/>
    </row>
    <row r="2865" spans="7:20" x14ac:dyDescent="0.2">
      <c r="G2865" s="2"/>
      <c r="H2865" s="35"/>
      <c r="I2865" s="2"/>
      <c r="J2865" s="2"/>
      <c r="K2865" s="8" t="str">
        <f>IFERROR(VLOOKUP(J2865,data[],2,FALSE),"")</f>
        <v/>
      </c>
      <c r="L2865" s="2"/>
      <c r="M2865" s="2"/>
      <c r="N2865" s="2"/>
      <c r="O2865" s="2"/>
      <c r="P2865" s="8" t="str">
        <f t="shared" si="64"/>
        <v/>
      </c>
      <c r="Q2865" s="2"/>
      <c r="R2865" s="2"/>
      <c r="S2865" s="2"/>
      <c r="T2865" s="2"/>
    </row>
    <row r="2866" spans="7:20" x14ac:dyDescent="0.2">
      <c r="G2866" s="2"/>
      <c r="H2866" s="35"/>
      <c r="I2866" s="2"/>
      <c r="J2866" s="2"/>
      <c r="K2866" s="8" t="str">
        <f>IFERROR(VLOOKUP(J2866,data[],2,FALSE),"")</f>
        <v/>
      </c>
      <c r="L2866" s="2"/>
      <c r="M2866" s="2"/>
      <c r="N2866" s="2"/>
      <c r="O2866" s="2"/>
      <c r="P2866" s="8" t="str">
        <f t="shared" si="64"/>
        <v/>
      </c>
      <c r="Q2866" s="2"/>
      <c r="R2866" s="2"/>
      <c r="S2866" s="2"/>
      <c r="T2866" s="2"/>
    </row>
    <row r="2867" spans="7:20" x14ac:dyDescent="0.2">
      <c r="G2867" s="2"/>
      <c r="H2867" s="35"/>
      <c r="I2867" s="2"/>
      <c r="J2867" s="2"/>
      <c r="K2867" s="8" t="str">
        <f>IFERROR(VLOOKUP(J2867,data[],2,FALSE),"")</f>
        <v/>
      </c>
      <c r="L2867" s="2"/>
      <c r="M2867" s="2"/>
      <c r="N2867" s="2"/>
      <c r="O2867" s="2"/>
      <c r="P2867" s="8" t="str">
        <f t="shared" si="64"/>
        <v/>
      </c>
      <c r="Q2867" s="2"/>
      <c r="R2867" s="2"/>
      <c r="S2867" s="2"/>
      <c r="T2867" s="2"/>
    </row>
    <row r="2868" spans="7:20" x14ac:dyDescent="0.2">
      <c r="G2868" s="2"/>
      <c r="H2868" s="35"/>
      <c r="I2868" s="2"/>
      <c r="J2868" s="2"/>
      <c r="K2868" s="8" t="str">
        <f>IFERROR(VLOOKUP(J2868,data[],2,FALSE),"")</f>
        <v/>
      </c>
      <c r="L2868" s="2"/>
      <c r="M2868" s="2"/>
      <c r="N2868" s="2"/>
      <c r="O2868" s="2"/>
      <c r="P2868" s="8" t="str">
        <f t="shared" si="64"/>
        <v/>
      </c>
      <c r="Q2868" s="2"/>
      <c r="R2868" s="2"/>
      <c r="S2868" s="2"/>
      <c r="T2868" s="2"/>
    </row>
    <row r="2869" spans="7:20" x14ac:dyDescent="0.2">
      <c r="G2869" s="2"/>
      <c r="H2869" s="35"/>
      <c r="I2869" s="2"/>
      <c r="J2869" s="2"/>
      <c r="K2869" s="8" t="str">
        <f>IFERROR(VLOOKUP(J2869,data[],2,FALSE),"")</f>
        <v/>
      </c>
      <c r="L2869" s="2"/>
      <c r="M2869" s="2"/>
      <c r="N2869" s="2"/>
      <c r="O2869" s="2"/>
      <c r="P2869" s="8" t="str">
        <f t="shared" si="64"/>
        <v/>
      </c>
      <c r="Q2869" s="2"/>
      <c r="R2869" s="2"/>
      <c r="S2869" s="2"/>
      <c r="T2869" s="2"/>
    </row>
    <row r="2870" spans="7:20" x14ac:dyDescent="0.2">
      <c r="G2870" s="2"/>
      <c r="H2870" s="35"/>
      <c r="I2870" s="2"/>
      <c r="J2870" s="2"/>
      <c r="K2870" s="8" t="str">
        <f>IFERROR(VLOOKUP(J2870,data[],2,FALSE),"")</f>
        <v/>
      </c>
      <c r="L2870" s="2"/>
      <c r="M2870" s="2"/>
      <c r="N2870" s="2"/>
      <c r="O2870" s="2"/>
      <c r="P2870" s="8" t="str">
        <f t="shared" si="64"/>
        <v/>
      </c>
      <c r="Q2870" s="2"/>
      <c r="R2870" s="2"/>
      <c r="S2870" s="2"/>
      <c r="T2870" s="2"/>
    </row>
    <row r="2871" spans="7:20" x14ac:dyDescent="0.2">
      <c r="G2871" s="2"/>
      <c r="H2871" s="35"/>
      <c r="I2871" s="2"/>
      <c r="J2871" s="2"/>
      <c r="K2871" s="8" t="str">
        <f>IFERROR(VLOOKUP(J2871,data[],2,FALSE),"")</f>
        <v/>
      </c>
      <c r="L2871" s="2"/>
      <c r="M2871" s="2"/>
      <c r="N2871" s="2"/>
      <c r="O2871" s="2"/>
      <c r="P2871" s="8" t="str">
        <f t="shared" si="64"/>
        <v/>
      </c>
      <c r="Q2871" s="2"/>
      <c r="R2871" s="2"/>
      <c r="S2871" s="2"/>
      <c r="T2871" s="2"/>
    </row>
    <row r="2872" spans="7:20" x14ac:dyDescent="0.2">
      <c r="G2872" s="2"/>
      <c r="H2872" s="35"/>
      <c r="I2872" s="2"/>
      <c r="J2872" s="2"/>
      <c r="K2872" s="8" t="str">
        <f>IFERROR(VLOOKUP(J2872,data[],2,FALSE),"")</f>
        <v/>
      </c>
      <c r="L2872" s="2"/>
      <c r="M2872" s="2"/>
      <c r="N2872" s="2"/>
      <c r="O2872" s="2"/>
      <c r="P2872" s="8" t="str">
        <f t="shared" si="64"/>
        <v/>
      </c>
      <c r="Q2872" s="2"/>
      <c r="R2872" s="2"/>
      <c r="S2872" s="2"/>
      <c r="T2872" s="2"/>
    </row>
    <row r="2873" spans="7:20" x14ac:dyDescent="0.2">
      <c r="G2873" s="2"/>
      <c r="H2873" s="35"/>
      <c r="I2873" s="2"/>
      <c r="J2873" s="2"/>
      <c r="K2873" s="8" t="str">
        <f>IFERROR(VLOOKUP(J2873,data[],2,FALSE),"")</f>
        <v/>
      </c>
      <c r="L2873" s="2"/>
      <c r="M2873" s="2"/>
      <c r="N2873" s="2"/>
      <c r="O2873" s="2"/>
      <c r="P2873" s="8" t="str">
        <f t="shared" si="64"/>
        <v/>
      </c>
      <c r="Q2873" s="2"/>
      <c r="R2873" s="2"/>
      <c r="S2873" s="2"/>
      <c r="T2873" s="2"/>
    </row>
    <row r="2874" spans="7:20" x14ac:dyDescent="0.2">
      <c r="G2874" s="2"/>
      <c r="H2874" s="35"/>
      <c r="I2874" s="2"/>
      <c r="J2874" s="2"/>
      <c r="K2874" s="8" t="str">
        <f>IFERROR(VLOOKUP(J2874,data[],2,FALSE),"")</f>
        <v/>
      </c>
      <c r="L2874" s="2"/>
      <c r="M2874" s="2"/>
      <c r="N2874" s="2"/>
      <c r="O2874" s="2"/>
      <c r="P2874" s="8" t="str">
        <f t="shared" si="64"/>
        <v/>
      </c>
      <c r="Q2874" s="2"/>
      <c r="R2874" s="2"/>
      <c r="S2874" s="2"/>
      <c r="T2874" s="2"/>
    </row>
    <row r="2875" spans="7:20" x14ac:dyDescent="0.2">
      <c r="G2875" s="2"/>
      <c r="H2875" s="35"/>
      <c r="I2875" s="2"/>
      <c r="J2875" s="2"/>
      <c r="K2875" s="8" t="str">
        <f>IFERROR(VLOOKUP(J2875,data[],2,FALSE),"")</f>
        <v/>
      </c>
      <c r="L2875" s="2"/>
      <c r="M2875" s="2"/>
      <c r="N2875" s="2"/>
      <c r="O2875" s="2"/>
      <c r="P2875" s="8" t="str">
        <f t="shared" si="64"/>
        <v/>
      </c>
      <c r="Q2875" s="2"/>
      <c r="R2875" s="2"/>
      <c r="S2875" s="2"/>
      <c r="T2875" s="2"/>
    </row>
    <row r="2876" spans="7:20" x14ac:dyDescent="0.2">
      <c r="G2876" s="2"/>
      <c r="H2876" s="35"/>
      <c r="I2876" s="2"/>
      <c r="J2876" s="2"/>
      <c r="K2876" s="8" t="str">
        <f>IFERROR(VLOOKUP(J2876,data[],2,FALSE),"")</f>
        <v/>
      </c>
      <c r="L2876" s="2"/>
      <c r="M2876" s="2"/>
      <c r="N2876" s="2"/>
      <c r="O2876" s="2"/>
      <c r="P2876" s="8" t="str">
        <f t="shared" si="64"/>
        <v/>
      </c>
      <c r="Q2876" s="2"/>
      <c r="R2876" s="2"/>
      <c r="S2876" s="2"/>
      <c r="T2876" s="2"/>
    </row>
    <row r="2877" spans="7:20" x14ac:dyDescent="0.2">
      <c r="G2877" s="2"/>
      <c r="H2877" s="35"/>
      <c r="I2877" s="2"/>
      <c r="J2877" s="2"/>
      <c r="K2877" s="8" t="str">
        <f>IFERROR(VLOOKUP(J2877,data[],2,FALSE),"")</f>
        <v/>
      </c>
      <c r="L2877" s="2"/>
      <c r="M2877" s="2"/>
      <c r="N2877" s="2"/>
      <c r="O2877" s="2"/>
      <c r="P2877" s="8" t="str">
        <f t="shared" si="64"/>
        <v/>
      </c>
      <c r="Q2877" s="2"/>
      <c r="R2877" s="2"/>
      <c r="S2877" s="2"/>
      <c r="T2877" s="2"/>
    </row>
    <row r="2878" spans="7:20" x14ac:dyDescent="0.2">
      <c r="G2878" s="2"/>
      <c r="H2878" s="35"/>
      <c r="I2878" s="2"/>
      <c r="J2878" s="2"/>
      <c r="K2878" s="8" t="str">
        <f>IFERROR(VLOOKUP(J2878,data[],2,FALSE),"")</f>
        <v/>
      </c>
      <c r="L2878" s="2"/>
      <c r="M2878" s="2"/>
      <c r="N2878" s="2"/>
      <c r="O2878" s="2"/>
      <c r="P2878" s="8" t="str">
        <f t="shared" si="64"/>
        <v/>
      </c>
      <c r="Q2878" s="2"/>
      <c r="R2878" s="2"/>
      <c r="S2878" s="2"/>
      <c r="T2878" s="2"/>
    </row>
    <row r="2879" spans="7:20" x14ac:dyDescent="0.2">
      <c r="G2879" s="2"/>
      <c r="H2879" s="35"/>
      <c r="I2879" s="2"/>
      <c r="J2879" s="2"/>
      <c r="K2879" s="8" t="str">
        <f>IFERROR(VLOOKUP(J2879,data[],2,FALSE),"")</f>
        <v/>
      </c>
      <c r="L2879" s="2"/>
      <c r="M2879" s="2"/>
      <c r="N2879" s="2"/>
      <c r="O2879" s="2"/>
      <c r="P2879" s="8" t="str">
        <f t="shared" si="64"/>
        <v/>
      </c>
      <c r="Q2879" s="2"/>
      <c r="R2879" s="2"/>
      <c r="S2879" s="2"/>
      <c r="T2879" s="2"/>
    </row>
    <row r="2880" spans="7:20" x14ac:dyDescent="0.2">
      <c r="G2880" s="2"/>
      <c r="H2880" s="35"/>
      <c r="I2880" s="2"/>
      <c r="J2880" s="2"/>
      <c r="K2880" s="8" t="str">
        <f>IFERROR(VLOOKUP(J2880,data[],2,FALSE),"")</f>
        <v/>
      </c>
      <c r="L2880" s="2"/>
      <c r="M2880" s="2"/>
      <c r="N2880" s="2"/>
      <c r="O2880" s="2"/>
      <c r="P2880" s="8" t="str">
        <f t="shared" si="64"/>
        <v/>
      </c>
      <c r="Q2880" s="2"/>
      <c r="R2880" s="2"/>
      <c r="S2880" s="2"/>
      <c r="T2880" s="2"/>
    </row>
    <row r="2881" spans="7:20" x14ac:dyDescent="0.2">
      <c r="G2881" s="2"/>
      <c r="H2881" s="35"/>
      <c r="I2881" s="2"/>
      <c r="J2881" s="2"/>
      <c r="K2881" s="8" t="str">
        <f>IFERROR(VLOOKUP(J2881,data[],2,FALSE),"")</f>
        <v/>
      </c>
      <c r="L2881" s="2"/>
      <c r="M2881" s="2"/>
      <c r="N2881" s="2"/>
      <c r="O2881" s="2"/>
      <c r="P2881" s="8" t="str">
        <f t="shared" si="64"/>
        <v/>
      </c>
      <c r="Q2881" s="2"/>
      <c r="R2881" s="2"/>
      <c r="S2881" s="2"/>
      <c r="T2881" s="2"/>
    </row>
    <row r="2882" spans="7:20" x14ac:dyDescent="0.2">
      <c r="G2882" s="2"/>
      <c r="H2882" s="35"/>
      <c r="I2882" s="2"/>
      <c r="J2882" s="2"/>
      <c r="K2882" s="8" t="str">
        <f>IFERROR(VLOOKUP(J2882,data[],2,FALSE),"")</f>
        <v/>
      </c>
      <c r="L2882" s="2"/>
      <c r="M2882" s="2"/>
      <c r="N2882" s="2"/>
      <c r="O2882" s="2"/>
      <c r="P2882" s="8" t="str">
        <f t="shared" si="64"/>
        <v/>
      </c>
      <c r="Q2882" s="2"/>
      <c r="R2882" s="2"/>
      <c r="S2882" s="2"/>
      <c r="T2882" s="2"/>
    </row>
    <row r="2883" spans="7:20" x14ac:dyDescent="0.2">
      <c r="G2883" s="2"/>
      <c r="H2883" s="35"/>
      <c r="I2883" s="2"/>
      <c r="J2883" s="2"/>
      <c r="K2883" s="8" t="str">
        <f>IFERROR(VLOOKUP(J2883,data[],2,FALSE),"")</f>
        <v/>
      </c>
      <c r="L2883" s="2"/>
      <c r="M2883" s="2"/>
      <c r="N2883" s="2"/>
      <c r="O2883" s="2"/>
      <c r="P2883" s="8" t="str">
        <f t="shared" si="64"/>
        <v/>
      </c>
      <c r="Q2883" s="2"/>
      <c r="R2883" s="2"/>
      <c r="S2883" s="2"/>
      <c r="T2883" s="2"/>
    </row>
    <row r="2884" spans="7:20" x14ac:dyDescent="0.2">
      <c r="G2884" s="2"/>
      <c r="H2884" s="35"/>
      <c r="I2884" s="2"/>
      <c r="J2884" s="2"/>
      <c r="K2884" s="8" t="str">
        <f>IFERROR(VLOOKUP(J2884,data[],2,FALSE),"")</f>
        <v/>
      </c>
      <c r="L2884" s="2"/>
      <c r="M2884" s="2"/>
      <c r="N2884" s="2"/>
      <c r="O2884" s="2"/>
      <c r="P2884" s="8" t="str">
        <f t="shared" ref="P2884:P2947" si="65">IF(J2884="","",SUM(L2884:N2884)*(O2884)+(Q2884-R2884))</f>
        <v/>
      </c>
      <c r="Q2884" s="2"/>
      <c r="R2884" s="2"/>
      <c r="S2884" s="2"/>
      <c r="T2884" s="2"/>
    </row>
    <row r="2885" spans="7:20" x14ac:dyDescent="0.2">
      <c r="G2885" s="2"/>
      <c r="H2885" s="35"/>
      <c r="I2885" s="2"/>
      <c r="J2885" s="2"/>
      <c r="K2885" s="8" t="str">
        <f>IFERROR(VLOOKUP(J2885,data[],2,FALSE),"")</f>
        <v/>
      </c>
      <c r="L2885" s="2"/>
      <c r="M2885" s="2"/>
      <c r="N2885" s="2"/>
      <c r="O2885" s="2"/>
      <c r="P2885" s="8" t="str">
        <f t="shared" si="65"/>
        <v/>
      </c>
      <c r="Q2885" s="2"/>
      <c r="R2885" s="2"/>
      <c r="S2885" s="2"/>
      <c r="T2885" s="2"/>
    </row>
    <row r="2886" spans="7:20" x14ac:dyDescent="0.2">
      <c r="G2886" s="2"/>
      <c r="H2886" s="35"/>
      <c r="I2886" s="2"/>
      <c r="J2886" s="2"/>
      <c r="K2886" s="8" t="str">
        <f>IFERROR(VLOOKUP(J2886,data[],2,FALSE),"")</f>
        <v/>
      </c>
      <c r="L2886" s="2"/>
      <c r="M2886" s="2"/>
      <c r="N2886" s="2"/>
      <c r="O2886" s="2"/>
      <c r="P2886" s="8" t="str">
        <f t="shared" si="65"/>
        <v/>
      </c>
      <c r="Q2886" s="2"/>
      <c r="R2886" s="2"/>
      <c r="S2886" s="2"/>
      <c r="T2886" s="2"/>
    </row>
    <row r="2887" spans="7:20" x14ac:dyDescent="0.2">
      <c r="G2887" s="2"/>
      <c r="H2887" s="35"/>
      <c r="I2887" s="2"/>
      <c r="J2887" s="2"/>
      <c r="K2887" s="8" t="str">
        <f>IFERROR(VLOOKUP(J2887,data[],2,FALSE),"")</f>
        <v/>
      </c>
      <c r="L2887" s="2"/>
      <c r="M2887" s="2"/>
      <c r="N2887" s="2"/>
      <c r="O2887" s="2"/>
      <c r="P2887" s="8" t="str">
        <f t="shared" si="65"/>
        <v/>
      </c>
      <c r="Q2887" s="2"/>
      <c r="R2887" s="2"/>
      <c r="S2887" s="2"/>
      <c r="T2887" s="2"/>
    </row>
    <row r="2888" spans="7:20" x14ac:dyDescent="0.2">
      <c r="G2888" s="2"/>
      <c r="H2888" s="35"/>
      <c r="I2888" s="2"/>
      <c r="J2888" s="2"/>
      <c r="K2888" s="8" t="str">
        <f>IFERROR(VLOOKUP(J2888,data[],2,FALSE),"")</f>
        <v/>
      </c>
      <c r="L2888" s="2"/>
      <c r="M2888" s="2"/>
      <c r="N2888" s="2"/>
      <c r="O2888" s="2"/>
      <c r="P2888" s="8" t="str">
        <f t="shared" si="65"/>
        <v/>
      </c>
      <c r="Q2888" s="2"/>
      <c r="R2888" s="2"/>
      <c r="S2888" s="2"/>
      <c r="T2888" s="2"/>
    </row>
    <row r="2889" spans="7:20" x14ac:dyDescent="0.2">
      <c r="G2889" s="2"/>
      <c r="H2889" s="35"/>
      <c r="I2889" s="2"/>
      <c r="J2889" s="2"/>
      <c r="K2889" s="8" t="str">
        <f>IFERROR(VLOOKUP(J2889,data[],2,FALSE),"")</f>
        <v/>
      </c>
      <c r="L2889" s="2"/>
      <c r="M2889" s="2"/>
      <c r="N2889" s="2"/>
      <c r="O2889" s="2"/>
      <c r="P2889" s="8" t="str">
        <f t="shared" si="65"/>
        <v/>
      </c>
      <c r="Q2889" s="2"/>
      <c r="R2889" s="2"/>
      <c r="S2889" s="2"/>
      <c r="T2889" s="2"/>
    </row>
    <row r="2890" spans="7:20" x14ac:dyDescent="0.2">
      <c r="G2890" s="2"/>
      <c r="H2890" s="35"/>
      <c r="I2890" s="2"/>
      <c r="J2890" s="2"/>
      <c r="K2890" s="8" t="str">
        <f>IFERROR(VLOOKUP(J2890,data[],2,FALSE),"")</f>
        <v/>
      </c>
      <c r="L2890" s="2"/>
      <c r="M2890" s="2"/>
      <c r="N2890" s="2"/>
      <c r="O2890" s="2"/>
      <c r="P2890" s="8" t="str">
        <f t="shared" si="65"/>
        <v/>
      </c>
      <c r="Q2890" s="2"/>
      <c r="R2890" s="2"/>
      <c r="S2890" s="2"/>
      <c r="T2890" s="2"/>
    </row>
    <row r="2891" spans="7:20" x14ac:dyDescent="0.2">
      <c r="G2891" s="2"/>
      <c r="H2891" s="35"/>
      <c r="I2891" s="2"/>
      <c r="J2891" s="2"/>
      <c r="K2891" s="8" t="str">
        <f>IFERROR(VLOOKUP(J2891,data[],2,FALSE),"")</f>
        <v/>
      </c>
      <c r="L2891" s="2"/>
      <c r="M2891" s="2"/>
      <c r="N2891" s="2"/>
      <c r="O2891" s="2"/>
      <c r="P2891" s="8" t="str">
        <f t="shared" si="65"/>
        <v/>
      </c>
      <c r="Q2891" s="2"/>
      <c r="R2891" s="2"/>
      <c r="S2891" s="2"/>
      <c r="T2891" s="2"/>
    </row>
    <row r="2892" spans="7:20" x14ac:dyDescent="0.2">
      <c r="G2892" s="2"/>
      <c r="H2892" s="35"/>
      <c r="I2892" s="2"/>
      <c r="J2892" s="2"/>
      <c r="K2892" s="8" t="str">
        <f>IFERROR(VLOOKUP(J2892,data[],2,FALSE),"")</f>
        <v/>
      </c>
      <c r="L2892" s="2"/>
      <c r="M2892" s="2"/>
      <c r="N2892" s="2"/>
      <c r="O2892" s="2"/>
      <c r="P2892" s="8" t="str">
        <f t="shared" si="65"/>
        <v/>
      </c>
      <c r="Q2892" s="2"/>
      <c r="R2892" s="2"/>
      <c r="S2892" s="2"/>
      <c r="T2892" s="2"/>
    </row>
    <row r="2893" spans="7:20" x14ac:dyDescent="0.2">
      <c r="G2893" s="2"/>
      <c r="H2893" s="35"/>
      <c r="I2893" s="2"/>
      <c r="J2893" s="2"/>
      <c r="K2893" s="8" t="str">
        <f>IFERROR(VLOOKUP(J2893,data[],2,FALSE),"")</f>
        <v/>
      </c>
      <c r="L2893" s="2"/>
      <c r="M2893" s="2"/>
      <c r="N2893" s="2"/>
      <c r="O2893" s="2"/>
      <c r="P2893" s="8" t="str">
        <f t="shared" si="65"/>
        <v/>
      </c>
      <c r="Q2893" s="2"/>
      <c r="R2893" s="2"/>
      <c r="S2893" s="2"/>
      <c r="T2893" s="2"/>
    </row>
    <row r="2894" spans="7:20" x14ac:dyDescent="0.2">
      <c r="G2894" s="2"/>
      <c r="H2894" s="35"/>
      <c r="I2894" s="2"/>
      <c r="J2894" s="2"/>
      <c r="K2894" s="8" t="str">
        <f>IFERROR(VLOOKUP(J2894,data[],2,FALSE),"")</f>
        <v/>
      </c>
      <c r="L2894" s="2"/>
      <c r="M2894" s="2"/>
      <c r="N2894" s="2"/>
      <c r="O2894" s="2"/>
      <c r="P2894" s="8" t="str">
        <f t="shared" si="65"/>
        <v/>
      </c>
      <c r="Q2894" s="2"/>
      <c r="R2894" s="2"/>
      <c r="S2894" s="2"/>
      <c r="T2894" s="2"/>
    </row>
    <row r="2895" spans="7:20" x14ac:dyDescent="0.2">
      <c r="G2895" s="2"/>
      <c r="H2895" s="35"/>
      <c r="I2895" s="2"/>
      <c r="J2895" s="2"/>
      <c r="K2895" s="8" t="str">
        <f>IFERROR(VLOOKUP(J2895,data[],2,FALSE),"")</f>
        <v/>
      </c>
      <c r="L2895" s="2"/>
      <c r="M2895" s="2"/>
      <c r="N2895" s="2"/>
      <c r="O2895" s="2"/>
      <c r="P2895" s="8" t="str">
        <f t="shared" si="65"/>
        <v/>
      </c>
      <c r="Q2895" s="2"/>
      <c r="R2895" s="2"/>
      <c r="S2895" s="2"/>
      <c r="T2895" s="2"/>
    </row>
    <row r="2896" spans="7:20" x14ac:dyDescent="0.2">
      <c r="G2896" s="2"/>
      <c r="H2896" s="35"/>
      <c r="I2896" s="2"/>
      <c r="J2896" s="2"/>
      <c r="K2896" s="8" t="str">
        <f>IFERROR(VLOOKUP(J2896,data[],2,FALSE),"")</f>
        <v/>
      </c>
      <c r="L2896" s="2"/>
      <c r="M2896" s="2"/>
      <c r="N2896" s="2"/>
      <c r="O2896" s="2"/>
      <c r="P2896" s="8" t="str">
        <f t="shared" si="65"/>
        <v/>
      </c>
      <c r="Q2896" s="2"/>
      <c r="R2896" s="2"/>
      <c r="S2896" s="2"/>
      <c r="T2896" s="2"/>
    </row>
    <row r="2897" spans="7:20" x14ac:dyDescent="0.2">
      <c r="G2897" s="2"/>
      <c r="H2897" s="35"/>
      <c r="I2897" s="2"/>
      <c r="J2897" s="2"/>
      <c r="K2897" s="8" t="str">
        <f>IFERROR(VLOOKUP(J2897,data[],2,FALSE),"")</f>
        <v/>
      </c>
      <c r="L2897" s="2"/>
      <c r="M2897" s="2"/>
      <c r="N2897" s="2"/>
      <c r="O2897" s="2"/>
      <c r="P2897" s="8" t="str">
        <f t="shared" si="65"/>
        <v/>
      </c>
      <c r="Q2897" s="2"/>
      <c r="R2897" s="2"/>
      <c r="S2897" s="2"/>
      <c r="T2897" s="2"/>
    </row>
    <row r="2898" spans="7:20" x14ac:dyDescent="0.2">
      <c r="G2898" s="2"/>
      <c r="H2898" s="35"/>
      <c r="I2898" s="2"/>
      <c r="J2898" s="2"/>
      <c r="K2898" s="8" t="str">
        <f>IFERROR(VLOOKUP(J2898,data[],2,FALSE),"")</f>
        <v/>
      </c>
      <c r="L2898" s="2"/>
      <c r="M2898" s="2"/>
      <c r="N2898" s="2"/>
      <c r="O2898" s="2"/>
      <c r="P2898" s="8" t="str">
        <f t="shared" si="65"/>
        <v/>
      </c>
      <c r="Q2898" s="2"/>
      <c r="R2898" s="2"/>
      <c r="S2898" s="2"/>
      <c r="T2898" s="2"/>
    </row>
    <row r="2899" spans="7:20" x14ac:dyDescent="0.2">
      <c r="G2899" s="2"/>
      <c r="H2899" s="35"/>
      <c r="I2899" s="2"/>
      <c r="J2899" s="2"/>
      <c r="K2899" s="8" t="str">
        <f>IFERROR(VLOOKUP(J2899,data[],2,FALSE),"")</f>
        <v/>
      </c>
      <c r="L2899" s="2"/>
      <c r="M2899" s="2"/>
      <c r="N2899" s="2"/>
      <c r="O2899" s="2"/>
      <c r="P2899" s="8" t="str">
        <f t="shared" si="65"/>
        <v/>
      </c>
      <c r="Q2899" s="2"/>
      <c r="R2899" s="2"/>
      <c r="S2899" s="2"/>
      <c r="T2899" s="2"/>
    </row>
    <row r="2900" spans="7:20" x14ac:dyDescent="0.2">
      <c r="G2900" s="2"/>
      <c r="H2900" s="35"/>
      <c r="I2900" s="2"/>
      <c r="J2900" s="2"/>
      <c r="K2900" s="8" t="str">
        <f>IFERROR(VLOOKUP(J2900,data[],2,FALSE),"")</f>
        <v/>
      </c>
      <c r="L2900" s="2"/>
      <c r="M2900" s="2"/>
      <c r="N2900" s="2"/>
      <c r="O2900" s="2"/>
      <c r="P2900" s="8" t="str">
        <f t="shared" si="65"/>
        <v/>
      </c>
      <c r="Q2900" s="2"/>
      <c r="R2900" s="2"/>
      <c r="S2900" s="2"/>
      <c r="T2900" s="2"/>
    </row>
    <row r="2901" spans="7:20" x14ac:dyDescent="0.2">
      <c r="G2901" s="2"/>
      <c r="H2901" s="35"/>
      <c r="I2901" s="2"/>
      <c r="J2901" s="2"/>
      <c r="K2901" s="8" t="str">
        <f>IFERROR(VLOOKUP(J2901,data[],2,FALSE),"")</f>
        <v/>
      </c>
      <c r="L2901" s="2"/>
      <c r="M2901" s="2"/>
      <c r="N2901" s="2"/>
      <c r="O2901" s="2"/>
      <c r="P2901" s="8" t="str">
        <f t="shared" si="65"/>
        <v/>
      </c>
      <c r="Q2901" s="2"/>
      <c r="R2901" s="2"/>
      <c r="S2901" s="2"/>
      <c r="T2901" s="2"/>
    </row>
    <row r="2902" spans="7:20" x14ac:dyDescent="0.2">
      <c r="G2902" s="2"/>
      <c r="H2902" s="35"/>
      <c r="I2902" s="2"/>
      <c r="J2902" s="2"/>
      <c r="K2902" s="8" t="str">
        <f>IFERROR(VLOOKUP(J2902,data[],2,FALSE),"")</f>
        <v/>
      </c>
      <c r="L2902" s="2"/>
      <c r="M2902" s="2"/>
      <c r="N2902" s="2"/>
      <c r="O2902" s="2"/>
      <c r="P2902" s="8" t="str">
        <f t="shared" si="65"/>
        <v/>
      </c>
      <c r="Q2902" s="2"/>
      <c r="R2902" s="2"/>
      <c r="S2902" s="2"/>
      <c r="T2902" s="2"/>
    </row>
    <row r="2903" spans="7:20" x14ac:dyDescent="0.2">
      <c r="G2903" s="2"/>
      <c r="H2903" s="35"/>
      <c r="I2903" s="2"/>
      <c r="J2903" s="2"/>
      <c r="K2903" s="8" t="str">
        <f>IFERROR(VLOOKUP(J2903,data[],2,FALSE),"")</f>
        <v/>
      </c>
      <c r="L2903" s="2"/>
      <c r="M2903" s="2"/>
      <c r="N2903" s="2"/>
      <c r="O2903" s="2"/>
      <c r="P2903" s="8" t="str">
        <f t="shared" si="65"/>
        <v/>
      </c>
      <c r="Q2903" s="2"/>
      <c r="R2903" s="2"/>
      <c r="S2903" s="2"/>
      <c r="T2903" s="2"/>
    </row>
    <row r="2904" spans="7:20" x14ac:dyDescent="0.2">
      <c r="G2904" s="2"/>
      <c r="H2904" s="35"/>
      <c r="I2904" s="2"/>
      <c r="J2904" s="2"/>
      <c r="K2904" s="8" t="str">
        <f>IFERROR(VLOOKUP(J2904,data[],2,FALSE),"")</f>
        <v/>
      </c>
      <c r="L2904" s="2"/>
      <c r="M2904" s="2"/>
      <c r="N2904" s="2"/>
      <c r="O2904" s="2"/>
      <c r="P2904" s="8" t="str">
        <f t="shared" si="65"/>
        <v/>
      </c>
      <c r="Q2904" s="2"/>
      <c r="R2904" s="2"/>
      <c r="S2904" s="2"/>
      <c r="T2904" s="2"/>
    </row>
    <row r="2905" spans="7:20" x14ac:dyDescent="0.2">
      <c r="G2905" s="2"/>
      <c r="H2905" s="35"/>
      <c r="I2905" s="2"/>
      <c r="J2905" s="2"/>
      <c r="K2905" s="8" t="str">
        <f>IFERROR(VLOOKUP(J2905,data[],2,FALSE),"")</f>
        <v/>
      </c>
      <c r="L2905" s="2"/>
      <c r="M2905" s="2"/>
      <c r="N2905" s="2"/>
      <c r="O2905" s="2"/>
      <c r="P2905" s="8" t="str">
        <f t="shared" si="65"/>
        <v/>
      </c>
      <c r="Q2905" s="2"/>
      <c r="R2905" s="2"/>
      <c r="S2905" s="2"/>
      <c r="T2905" s="2"/>
    </row>
    <row r="2906" spans="7:20" x14ac:dyDescent="0.2">
      <c r="G2906" s="2"/>
      <c r="H2906" s="35"/>
      <c r="I2906" s="2"/>
      <c r="J2906" s="2"/>
      <c r="K2906" s="8" t="str">
        <f>IFERROR(VLOOKUP(J2906,data[],2,FALSE),"")</f>
        <v/>
      </c>
      <c r="L2906" s="2"/>
      <c r="M2906" s="2"/>
      <c r="N2906" s="2"/>
      <c r="O2906" s="2"/>
      <c r="P2906" s="8" t="str">
        <f t="shared" si="65"/>
        <v/>
      </c>
      <c r="Q2906" s="2"/>
      <c r="R2906" s="2"/>
      <c r="S2906" s="2"/>
      <c r="T2906" s="2"/>
    </row>
    <row r="2907" spans="7:20" x14ac:dyDescent="0.2">
      <c r="G2907" s="2"/>
      <c r="H2907" s="35"/>
      <c r="I2907" s="2"/>
      <c r="J2907" s="2"/>
      <c r="K2907" s="8" t="str">
        <f>IFERROR(VLOOKUP(J2907,data[],2,FALSE),"")</f>
        <v/>
      </c>
      <c r="L2907" s="2"/>
      <c r="M2907" s="2"/>
      <c r="N2907" s="2"/>
      <c r="O2907" s="2"/>
      <c r="P2907" s="8" t="str">
        <f t="shared" si="65"/>
        <v/>
      </c>
      <c r="Q2907" s="2"/>
      <c r="R2907" s="2"/>
      <c r="S2907" s="2"/>
      <c r="T2907" s="2"/>
    </row>
    <row r="2908" spans="7:20" x14ac:dyDescent="0.2">
      <c r="G2908" s="2"/>
      <c r="H2908" s="35"/>
      <c r="I2908" s="2"/>
      <c r="J2908" s="2"/>
      <c r="K2908" s="8" t="str">
        <f>IFERROR(VLOOKUP(J2908,data[],2,FALSE),"")</f>
        <v/>
      </c>
      <c r="L2908" s="2"/>
      <c r="M2908" s="2"/>
      <c r="N2908" s="2"/>
      <c r="O2908" s="2"/>
      <c r="P2908" s="8" t="str">
        <f t="shared" si="65"/>
        <v/>
      </c>
      <c r="Q2908" s="2"/>
      <c r="R2908" s="2"/>
      <c r="S2908" s="2"/>
      <c r="T2908" s="2"/>
    </row>
    <row r="2909" spans="7:20" x14ac:dyDescent="0.2">
      <c r="G2909" s="2"/>
      <c r="H2909" s="35"/>
      <c r="I2909" s="2"/>
      <c r="J2909" s="2"/>
      <c r="K2909" s="8" t="str">
        <f>IFERROR(VLOOKUP(J2909,data[],2,FALSE),"")</f>
        <v/>
      </c>
      <c r="L2909" s="2"/>
      <c r="M2909" s="2"/>
      <c r="N2909" s="2"/>
      <c r="O2909" s="2"/>
      <c r="P2909" s="8" t="str">
        <f t="shared" si="65"/>
        <v/>
      </c>
      <c r="Q2909" s="2"/>
      <c r="R2909" s="2"/>
      <c r="S2909" s="2"/>
      <c r="T2909" s="2"/>
    </row>
    <row r="2910" spans="7:20" x14ac:dyDescent="0.2">
      <c r="G2910" s="2"/>
      <c r="H2910" s="35"/>
      <c r="I2910" s="2"/>
      <c r="J2910" s="2"/>
      <c r="K2910" s="8" t="str">
        <f>IFERROR(VLOOKUP(J2910,data[],2,FALSE),"")</f>
        <v/>
      </c>
      <c r="L2910" s="2"/>
      <c r="M2910" s="2"/>
      <c r="N2910" s="2"/>
      <c r="O2910" s="2"/>
      <c r="P2910" s="8" t="str">
        <f t="shared" si="65"/>
        <v/>
      </c>
      <c r="Q2910" s="2"/>
      <c r="R2910" s="2"/>
      <c r="S2910" s="2"/>
      <c r="T2910" s="2"/>
    </row>
    <row r="2911" spans="7:20" x14ac:dyDescent="0.2">
      <c r="G2911" s="2"/>
      <c r="H2911" s="35"/>
      <c r="I2911" s="2"/>
      <c r="J2911" s="2"/>
      <c r="K2911" s="8" t="str">
        <f>IFERROR(VLOOKUP(J2911,data[],2,FALSE),"")</f>
        <v/>
      </c>
      <c r="L2911" s="2"/>
      <c r="M2911" s="2"/>
      <c r="N2911" s="2"/>
      <c r="O2911" s="2"/>
      <c r="P2911" s="8" t="str">
        <f t="shared" si="65"/>
        <v/>
      </c>
      <c r="Q2911" s="2"/>
      <c r="R2911" s="2"/>
      <c r="S2911" s="2"/>
      <c r="T2911" s="2"/>
    </row>
    <row r="2912" spans="7:20" x14ac:dyDescent="0.2">
      <c r="G2912" s="2"/>
      <c r="H2912" s="35"/>
      <c r="I2912" s="2"/>
      <c r="J2912" s="2"/>
      <c r="K2912" s="8" t="str">
        <f>IFERROR(VLOOKUP(J2912,data[],2,FALSE),"")</f>
        <v/>
      </c>
      <c r="L2912" s="2"/>
      <c r="M2912" s="2"/>
      <c r="N2912" s="2"/>
      <c r="O2912" s="2"/>
      <c r="P2912" s="8" t="str">
        <f t="shared" si="65"/>
        <v/>
      </c>
      <c r="Q2912" s="2"/>
      <c r="R2912" s="2"/>
      <c r="S2912" s="2"/>
      <c r="T2912" s="2"/>
    </row>
    <row r="2913" spans="7:20" x14ac:dyDescent="0.2">
      <c r="G2913" s="2"/>
      <c r="H2913" s="35"/>
      <c r="I2913" s="2"/>
      <c r="J2913" s="2"/>
      <c r="K2913" s="8" t="str">
        <f>IFERROR(VLOOKUP(J2913,data[],2,FALSE),"")</f>
        <v/>
      </c>
      <c r="L2913" s="2"/>
      <c r="M2913" s="2"/>
      <c r="N2913" s="2"/>
      <c r="O2913" s="2"/>
      <c r="P2913" s="8" t="str">
        <f t="shared" si="65"/>
        <v/>
      </c>
      <c r="Q2913" s="2"/>
      <c r="R2913" s="2"/>
      <c r="S2913" s="2"/>
      <c r="T2913" s="2"/>
    </row>
    <row r="2914" spans="7:20" x14ac:dyDescent="0.2">
      <c r="G2914" s="2"/>
      <c r="H2914" s="35"/>
      <c r="I2914" s="2"/>
      <c r="J2914" s="2"/>
      <c r="K2914" s="8" t="str">
        <f>IFERROR(VLOOKUP(J2914,data[],2,FALSE),"")</f>
        <v/>
      </c>
      <c r="L2914" s="2"/>
      <c r="M2914" s="2"/>
      <c r="N2914" s="2"/>
      <c r="O2914" s="2"/>
      <c r="P2914" s="8" t="str">
        <f t="shared" si="65"/>
        <v/>
      </c>
      <c r="Q2914" s="2"/>
      <c r="R2914" s="2"/>
      <c r="S2914" s="2"/>
      <c r="T2914" s="2"/>
    </row>
    <row r="2915" spans="7:20" x14ac:dyDescent="0.2">
      <c r="G2915" s="2"/>
      <c r="H2915" s="35"/>
      <c r="I2915" s="2"/>
      <c r="J2915" s="2"/>
      <c r="K2915" s="8" t="str">
        <f>IFERROR(VLOOKUP(J2915,data[],2,FALSE),"")</f>
        <v/>
      </c>
      <c r="L2915" s="2"/>
      <c r="M2915" s="2"/>
      <c r="N2915" s="2"/>
      <c r="O2915" s="2"/>
      <c r="P2915" s="8" t="str">
        <f t="shared" si="65"/>
        <v/>
      </c>
      <c r="Q2915" s="2"/>
      <c r="R2915" s="2"/>
      <c r="S2915" s="2"/>
      <c r="T2915" s="2"/>
    </row>
    <row r="2916" spans="7:20" x14ac:dyDescent="0.2">
      <c r="G2916" s="2"/>
      <c r="H2916" s="35"/>
      <c r="I2916" s="2"/>
      <c r="J2916" s="2"/>
      <c r="K2916" s="8" t="str">
        <f>IFERROR(VLOOKUP(J2916,data[],2,FALSE),"")</f>
        <v/>
      </c>
      <c r="L2916" s="2"/>
      <c r="M2916" s="2"/>
      <c r="N2916" s="2"/>
      <c r="O2916" s="2"/>
      <c r="P2916" s="8" t="str">
        <f t="shared" si="65"/>
        <v/>
      </c>
      <c r="Q2916" s="2"/>
      <c r="R2916" s="2"/>
      <c r="S2916" s="2"/>
      <c r="T2916" s="2"/>
    </row>
    <row r="2917" spans="7:20" x14ac:dyDescent="0.2">
      <c r="G2917" s="2"/>
      <c r="H2917" s="35"/>
      <c r="I2917" s="2"/>
      <c r="J2917" s="2"/>
      <c r="K2917" s="8" t="str">
        <f>IFERROR(VLOOKUP(J2917,data[],2,FALSE),"")</f>
        <v/>
      </c>
      <c r="L2917" s="2"/>
      <c r="M2917" s="2"/>
      <c r="N2917" s="2"/>
      <c r="O2917" s="2"/>
      <c r="P2917" s="8" t="str">
        <f t="shared" si="65"/>
        <v/>
      </c>
      <c r="Q2917" s="2"/>
      <c r="R2917" s="2"/>
      <c r="S2917" s="2"/>
      <c r="T2917" s="2"/>
    </row>
    <row r="2918" spans="7:20" x14ac:dyDescent="0.2">
      <c r="G2918" s="2"/>
      <c r="H2918" s="35"/>
      <c r="I2918" s="2"/>
      <c r="J2918" s="2"/>
      <c r="K2918" s="8" t="str">
        <f>IFERROR(VLOOKUP(J2918,data[],2,FALSE),"")</f>
        <v/>
      </c>
      <c r="L2918" s="2"/>
      <c r="M2918" s="2"/>
      <c r="N2918" s="2"/>
      <c r="O2918" s="2"/>
      <c r="P2918" s="8" t="str">
        <f t="shared" si="65"/>
        <v/>
      </c>
      <c r="Q2918" s="2"/>
      <c r="R2918" s="2"/>
      <c r="S2918" s="2"/>
      <c r="T2918" s="2"/>
    </row>
    <row r="2919" spans="7:20" x14ac:dyDescent="0.2">
      <c r="G2919" s="2"/>
      <c r="H2919" s="35"/>
      <c r="I2919" s="2"/>
      <c r="J2919" s="2"/>
      <c r="K2919" s="8" t="str">
        <f>IFERROR(VLOOKUP(J2919,data[],2,FALSE),"")</f>
        <v/>
      </c>
      <c r="L2919" s="2"/>
      <c r="M2919" s="2"/>
      <c r="N2919" s="2"/>
      <c r="O2919" s="2"/>
      <c r="P2919" s="8" t="str">
        <f t="shared" si="65"/>
        <v/>
      </c>
      <c r="Q2919" s="2"/>
      <c r="R2919" s="2"/>
      <c r="S2919" s="2"/>
      <c r="T2919" s="2"/>
    </row>
    <row r="2920" spans="7:20" x14ac:dyDescent="0.2">
      <c r="G2920" s="2"/>
      <c r="H2920" s="35"/>
      <c r="I2920" s="2"/>
      <c r="J2920" s="2"/>
      <c r="K2920" s="8" t="str">
        <f>IFERROR(VLOOKUP(J2920,data[],2,FALSE),"")</f>
        <v/>
      </c>
      <c r="L2920" s="2"/>
      <c r="M2920" s="2"/>
      <c r="N2920" s="2"/>
      <c r="O2920" s="2"/>
      <c r="P2920" s="8" t="str">
        <f t="shared" si="65"/>
        <v/>
      </c>
      <c r="Q2920" s="2"/>
      <c r="R2920" s="2"/>
      <c r="S2920" s="2"/>
      <c r="T2920" s="2"/>
    </row>
    <row r="2921" spans="7:20" x14ac:dyDescent="0.2">
      <c r="G2921" s="2"/>
      <c r="H2921" s="35"/>
      <c r="I2921" s="2"/>
      <c r="J2921" s="2"/>
      <c r="K2921" s="8" t="str">
        <f>IFERROR(VLOOKUP(J2921,data[],2,FALSE),"")</f>
        <v/>
      </c>
      <c r="L2921" s="2"/>
      <c r="M2921" s="2"/>
      <c r="N2921" s="2"/>
      <c r="O2921" s="2"/>
      <c r="P2921" s="8" t="str">
        <f t="shared" si="65"/>
        <v/>
      </c>
      <c r="Q2921" s="2"/>
      <c r="R2921" s="2"/>
      <c r="S2921" s="2"/>
      <c r="T2921" s="2"/>
    </row>
    <row r="2922" spans="7:20" x14ac:dyDescent="0.2">
      <c r="G2922" s="2"/>
      <c r="H2922" s="35"/>
      <c r="I2922" s="2"/>
      <c r="J2922" s="2"/>
      <c r="K2922" s="8" t="str">
        <f>IFERROR(VLOOKUP(J2922,data[],2,FALSE),"")</f>
        <v/>
      </c>
      <c r="L2922" s="2"/>
      <c r="M2922" s="2"/>
      <c r="N2922" s="2"/>
      <c r="O2922" s="2"/>
      <c r="P2922" s="8" t="str">
        <f t="shared" si="65"/>
        <v/>
      </c>
      <c r="Q2922" s="2"/>
      <c r="R2922" s="2"/>
      <c r="S2922" s="2"/>
      <c r="T2922" s="2"/>
    </row>
    <row r="2923" spans="7:20" x14ac:dyDescent="0.2">
      <c r="G2923" s="2"/>
      <c r="H2923" s="35"/>
      <c r="I2923" s="2"/>
      <c r="J2923" s="2"/>
      <c r="K2923" s="8" t="str">
        <f>IFERROR(VLOOKUP(J2923,data[],2,FALSE),"")</f>
        <v/>
      </c>
      <c r="L2923" s="2"/>
      <c r="M2923" s="2"/>
      <c r="N2923" s="2"/>
      <c r="O2923" s="2"/>
      <c r="P2923" s="8" t="str">
        <f t="shared" si="65"/>
        <v/>
      </c>
      <c r="Q2923" s="2"/>
      <c r="R2923" s="2"/>
      <c r="S2923" s="2"/>
      <c r="T2923" s="2"/>
    </row>
    <row r="2924" spans="7:20" x14ac:dyDescent="0.2">
      <c r="G2924" s="2"/>
      <c r="H2924" s="35"/>
      <c r="I2924" s="2"/>
      <c r="J2924" s="2"/>
      <c r="K2924" s="8" t="str">
        <f>IFERROR(VLOOKUP(J2924,data[],2,FALSE),"")</f>
        <v/>
      </c>
      <c r="L2924" s="2"/>
      <c r="M2924" s="2"/>
      <c r="N2924" s="2"/>
      <c r="O2924" s="2"/>
      <c r="P2924" s="8" t="str">
        <f t="shared" si="65"/>
        <v/>
      </c>
      <c r="Q2924" s="2"/>
      <c r="R2924" s="2"/>
      <c r="S2924" s="2"/>
      <c r="T2924" s="2"/>
    </row>
    <row r="2925" spans="7:20" x14ac:dyDescent="0.2">
      <c r="G2925" s="2"/>
      <c r="H2925" s="35"/>
      <c r="I2925" s="2"/>
      <c r="J2925" s="2"/>
      <c r="K2925" s="8" t="str">
        <f>IFERROR(VLOOKUP(J2925,data[],2,FALSE),"")</f>
        <v/>
      </c>
      <c r="L2925" s="2"/>
      <c r="M2925" s="2"/>
      <c r="N2925" s="2"/>
      <c r="O2925" s="2"/>
      <c r="P2925" s="8" t="str">
        <f t="shared" si="65"/>
        <v/>
      </c>
      <c r="Q2925" s="2"/>
      <c r="R2925" s="2"/>
      <c r="S2925" s="2"/>
      <c r="T2925" s="2"/>
    </row>
    <row r="2926" spans="7:20" x14ac:dyDescent="0.2">
      <c r="G2926" s="2"/>
      <c r="H2926" s="35"/>
      <c r="I2926" s="2"/>
      <c r="J2926" s="2"/>
      <c r="K2926" s="8" t="str">
        <f>IFERROR(VLOOKUP(J2926,data[],2,FALSE),"")</f>
        <v/>
      </c>
      <c r="L2926" s="2"/>
      <c r="M2926" s="2"/>
      <c r="N2926" s="2"/>
      <c r="O2926" s="2"/>
      <c r="P2926" s="8" t="str">
        <f t="shared" si="65"/>
        <v/>
      </c>
      <c r="Q2926" s="2"/>
      <c r="R2926" s="2"/>
      <c r="S2926" s="2"/>
      <c r="T2926" s="2"/>
    </row>
    <row r="2927" spans="7:20" x14ac:dyDescent="0.2">
      <c r="G2927" s="2"/>
      <c r="H2927" s="35"/>
      <c r="I2927" s="2"/>
      <c r="J2927" s="2"/>
      <c r="K2927" s="8" t="str">
        <f>IFERROR(VLOOKUP(J2927,data[],2,FALSE),"")</f>
        <v/>
      </c>
      <c r="L2927" s="2"/>
      <c r="M2927" s="2"/>
      <c r="N2927" s="2"/>
      <c r="O2927" s="2"/>
      <c r="P2927" s="8" t="str">
        <f t="shared" si="65"/>
        <v/>
      </c>
      <c r="Q2927" s="2"/>
      <c r="R2927" s="2"/>
      <c r="S2927" s="2"/>
      <c r="T2927" s="2"/>
    </row>
    <row r="2928" spans="7:20" x14ac:dyDescent="0.2">
      <c r="G2928" s="2"/>
      <c r="H2928" s="35"/>
      <c r="I2928" s="2"/>
      <c r="J2928" s="2"/>
      <c r="K2928" s="8" t="str">
        <f>IFERROR(VLOOKUP(J2928,data[],2,FALSE),"")</f>
        <v/>
      </c>
      <c r="L2928" s="2"/>
      <c r="M2928" s="2"/>
      <c r="N2928" s="2"/>
      <c r="O2928" s="2"/>
      <c r="P2928" s="8" t="str">
        <f t="shared" si="65"/>
        <v/>
      </c>
      <c r="Q2928" s="2"/>
      <c r="R2928" s="2"/>
      <c r="S2928" s="2"/>
      <c r="T2928" s="2"/>
    </row>
    <row r="2929" spans="7:20" x14ac:dyDescent="0.2">
      <c r="G2929" s="2"/>
      <c r="H2929" s="35"/>
      <c r="I2929" s="2"/>
      <c r="J2929" s="2"/>
      <c r="K2929" s="8" t="str">
        <f>IFERROR(VLOOKUP(J2929,data[],2,FALSE),"")</f>
        <v/>
      </c>
      <c r="L2929" s="2"/>
      <c r="M2929" s="2"/>
      <c r="N2929" s="2"/>
      <c r="O2929" s="2"/>
      <c r="P2929" s="8" t="str">
        <f t="shared" si="65"/>
        <v/>
      </c>
      <c r="Q2929" s="2"/>
      <c r="R2929" s="2"/>
      <c r="S2929" s="2"/>
      <c r="T2929" s="2"/>
    </row>
    <row r="2930" spans="7:20" x14ac:dyDescent="0.2">
      <c r="G2930" s="2"/>
      <c r="H2930" s="35"/>
      <c r="I2930" s="2"/>
      <c r="J2930" s="2"/>
      <c r="K2930" s="8" t="str">
        <f>IFERROR(VLOOKUP(J2930,data[],2,FALSE),"")</f>
        <v/>
      </c>
      <c r="L2930" s="2"/>
      <c r="M2930" s="2"/>
      <c r="N2930" s="2"/>
      <c r="O2930" s="2"/>
      <c r="P2930" s="8" t="str">
        <f t="shared" si="65"/>
        <v/>
      </c>
      <c r="Q2930" s="2"/>
      <c r="R2930" s="2"/>
      <c r="S2930" s="2"/>
      <c r="T2930" s="2"/>
    </row>
    <row r="2931" spans="7:20" x14ac:dyDescent="0.2">
      <c r="G2931" s="2"/>
      <c r="H2931" s="35"/>
      <c r="I2931" s="2"/>
      <c r="J2931" s="2"/>
      <c r="K2931" s="8" t="str">
        <f>IFERROR(VLOOKUP(J2931,data[],2,FALSE),"")</f>
        <v/>
      </c>
      <c r="L2931" s="2"/>
      <c r="M2931" s="2"/>
      <c r="N2931" s="2"/>
      <c r="O2931" s="2"/>
      <c r="P2931" s="8" t="str">
        <f t="shared" si="65"/>
        <v/>
      </c>
      <c r="Q2931" s="2"/>
      <c r="R2931" s="2"/>
      <c r="S2931" s="2"/>
      <c r="T2931" s="2"/>
    </row>
    <row r="2932" spans="7:20" x14ac:dyDescent="0.2">
      <c r="G2932" s="2"/>
      <c r="H2932" s="35"/>
      <c r="I2932" s="2"/>
      <c r="J2932" s="2"/>
      <c r="K2932" s="8" t="str">
        <f>IFERROR(VLOOKUP(J2932,data[],2,FALSE),"")</f>
        <v/>
      </c>
      <c r="L2932" s="2"/>
      <c r="M2932" s="2"/>
      <c r="N2932" s="2"/>
      <c r="O2932" s="2"/>
      <c r="P2932" s="8" t="str">
        <f t="shared" si="65"/>
        <v/>
      </c>
      <c r="Q2932" s="2"/>
      <c r="R2932" s="2"/>
      <c r="S2932" s="2"/>
      <c r="T2932" s="2"/>
    </row>
    <row r="2933" spans="7:20" x14ac:dyDescent="0.2">
      <c r="G2933" s="2"/>
      <c r="H2933" s="35"/>
      <c r="I2933" s="2"/>
      <c r="J2933" s="2"/>
      <c r="K2933" s="8" t="str">
        <f>IFERROR(VLOOKUP(J2933,data[],2,FALSE),"")</f>
        <v/>
      </c>
      <c r="L2933" s="2"/>
      <c r="M2933" s="2"/>
      <c r="N2933" s="2"/>
      <c r="O2933" s="2"/>
      <c r="P2933" s="8" t="str">
        <f t="shared" si="65"/>
        <v/>
      </c>
      <c r="Q2933" s="2"/>
      <c r="R2933" s="2"/>
      <c r="S2933" s="2"/>
      <c r="T2933" s="2"/>
    </row>
    <row r="2934" spans="7:20" x14ac:dyDescent="0.2">
      <c r="G2934" s="2"/>
      <c r="H2934" s="35"/>
      <c r="I2934" s="2"/>
      <c r="J2934" s="2"/>
      <c r="K2934" s="8" t="str">
        <f>IFERROR(VLOOKUP(J2934,data[],2,FALSE),"")</f>
        <v/>
      </c>
      <c r="L2934" s="2"/>
      <c r="M2934" s="2"/>
      <c r="N2934" s="2"/>
      <c r="O2934" s="2"/>
      <c r="P2934" s="8" t="str">
        <f t="shared" si="65"/>
        <v/>
      </c>
      <c r="Q2934" s="2"/>
      <c r="R2934" s="2"/>
      <c r="S2934" s="2"/>
      <c r="T2934" s="2"/>
    </row>
    <row r="2935" spans="7:20" x14ac:dyDescent="0.2">
      <c r="G2935" s="2"/>
      <c r="H2935" s="35"/>
      <c r="I2935" s="2"/>
      <c r="J2935" s="2"/>
      <c r="K2935" s="8" t="str">
        <f>IFERROR(VLOOKUP(J2935,data[],2,FALSE),"")</f>
        <v/>
      </c>
      <c r="L2935" s="2"/>
      <c r="M2935" s="2"/>
      <c r="N2935" s="2"/>
      <c r="O2935" s="2"/>
      <c r="P2935" s="8" t="str">
        <f t="shared" si="65"/>
        <v/>
      </c>
      <c r="Q2935" s="2"/>
      <c r="R2935" s="2"/>
      <c r="S2935" s="2"/>
      <c r="T2935" s="2"/>
    </row>
    <row r="2936" spans="7:20" x14ac:dyDescent="0.2">
      <c r="G2936" s="2"/>
      <c r="H2936" s="35"/>
      <c r="I2936" s="2"/>
      <c r="J2936" s="2"/>
      <c r="K2936" s="8" t="str">
        <f>IFERROR(VLOOKUP(J2936,data[],2,FALSE),"")</f>
        <v/>
      </c>
      <c r="L2936" s="2"/>
      <c r="M2936" s="2"/>
      <c r="N2936" s="2"/>
      <c r="O2936" s="2"/>
      <c r="P2936" s="8" t="str">
        <f t="shared" si="65"/>
        <v/>
      </c>
      <c r="Q2936" s="2"/>
      <c r="R2936" s="2"/>
      <c r="S2936" s="2"/>
      <c r="T2936" s="2"/>
    </row>
    <row r="2937" spans="7:20" x14ac:dyDescent="0.2">
      <c r="G2937" s="2"/>
      <c r="H2937" s="35"/>
      <c r="I2937" s="2"/>
      <c r="J2937" s="2"/>
      <c r="K2937" s="8" t="str">
        <f>IFERROR(VLOOKUP(J2937,data[],2,FALSE),"")</f>
        <v/>
      </c>
      <c r="L2937" s="2"/>
      <c r="M2937" s="2"/>
      <c r="N2937" s="2"/>
      <c r="O2937" s="2"/>
      <c r="P2937" s="8" t="str">
        <f t="shared" si="65"/>
        <v/>
      </c>
      <c r="Q2937" s="2"/>
      <c r="R2937" s="2"/>
      <c r="S2937" s="2"/>
      <c r="T2937" s="2"/>
    </row>
    <row r="2938" spans="7:20" x14ac:dyDescent="0.2">
      <c r="G2938" s="2"/>
      <c r="H2938" s="35"/>
      <c r="I2938" s="2"/>
      <c r="J2938" s="2"/>
      <c r="K2938" s="8" t="str">
        <f>IFERROR(VLOOKUP(J2938,data[],2,FALSE),"")</f>
        <v/>
      </c>
      <c r="L2938" s="2"/>
      <c r="M2938" s="2"/>
      <c r="N2938" s="2"/>
      <c r="O2938" s="2"/>
      <c r="P2938" s="8" t="str">
        <f t="shared" si="65"/>
        <v/>
      </c>
      <c r="Q2938" s="2"/>
      <c r="R2938" s="2"/>
      <c r="S2938" s="2"/>
      <c r="T2938" s="2"/>
    </row>
    <row r="2939" spans="7:20" x14ac:dyDescent="0.2">
      <c r="G2939" s="2"/>
      <c r="H2939" s="35"/>
      <c r="I2939" s="2"/>
      <c r="J2939" s="2"/>
      <c r="K2939" s="8" t="str">
        <f>IFERROR(VLOOKUP(J2939,data[],2,FALSE),"")</f>
        <v/>
      </c>
      <c r="L2939" s="2"/>
      <c r="M2939" s="2"/>
      <c r="N2939" s="2"/>
      <c r="O2939" s="2"/>
      <c r="P2939" s="8" t="str">
        <f t="shared" si="65"/>
        <v/>
      </c>
      <c r="Q2939" s="2"/>
      <c r="R2939" s="2"/>
      <c r="S2939" s="2"/>
      <c r="T2939" s="2"/>
    </row>
    <row r="2940" spans="7:20" x14ac:dyDescent="0.2">
      <c r="G2940" s="2"/>
      <c r="H2940" s="35"/>
      <c r="I2940" s="2"/>
      <c r="J2940" s="2"/>
      <c r="K2940" s="8" t="str">
        <f>IFERROR(VLOOKUP(J2940,data[],2,FALSE),"")</f>
        <v/>
      </c>
      <c r="L2940" s="2"/>
      <c r="M2940" s="2"/>
      <c r="N2940" s="2"/>
      <c r="O2940" s="2"/>
      <c r="P2940" s="8" t="str">
        <f t="shared" si="65"/>
        <v/>
      </c>
      <c r="Q2940" s="2"/>
      <c r="R2940" s="2"/>
      <c r="S2940" s="2"/>
      <c r="T2940" s="2"/>
    </row>
    <row r="2941" spans="7:20" x14ac:dyDescent="0.2">
      <c r="G2941" s="2"/>
      <c r="H2941" s="35"/>
      <c r="I2941" s="2"/>
      <c r="J2941" s="2"/>
      <c r="K2941" s="8" t="str">
        <f>IFERROR(VLOOKUP(J2941,data[],2,FALSE),"")</f>
        <v/>
      </c>
      <c r="L2941" s="2"/>
      <c r="M2941" s="2"/>
      <c r="N2941" s="2"/>
      <c r="O2941" s="2"/>
      <c r="P2941" s="8" t="str">
        <f t="shared" si="65"/>
        <v/>
      </c>
      <c r="Q2941" s="2"/>
      <c r="R2941" s="2"/>
      <c r="S2941" s="2"/>
      <c r="T2941" s="2"/>
    </row>
    <row r="2942" spans="7:20" x14ac:dyDescent="0.2">
      <c r="G2942" s="2"/>
      <c r="H2942" s="35"/>
      <c r="I2942" s="2"/>
      <c r="J2942" s="2"/>
      <c r="K2942" s="8" t="str">
        <f>IFERROR(VLOOKUP(J2942,data[],2,FALSE),"")</f>
        <v/>
      </c>
      <c r="L2942" s="2"/>
      <c r="M2942" s="2"/>
      <c r="N2942" s="2"/>
      <c r="O2942" s="2"/>
      <c r="P2942" s="8" t="str">
        <f t="shared" si="65"/>
        <v/>
      </c>
      <c r="Q2942" s="2"/>
      <c r="R2942" s="2"/>
      <c r="S2942" s="2"/>
      <c r="T2942" s="2"/>
    </row>
    <row r="2943" spans="7:20" x14ac:dyDescent="0.2">
      <c r="G2943" s="2"/>
      <c r="H2943" s="35"/>
      <c r="I2943" s="2"/>
      <c r="J2943" s="2"/>
      <c r="K2943" s="8" t="str">
        <f>IFERROR(VLOOKUP(J2943,data[],2,FALSE),"")</f>
        <v/>
      </c>
      <c r="L2943" s="2"/>
      <c r="M2943" s="2"/>
      <c r="N2943" s="2"/>
      <c r="O2943" s="2"/>
      <c r="P2943" s="8" t="str">
        <f t="shared" si="65"/>
        <v/>
      </c>
      <c r="Q2943" s="2"/>
      <c r="R2943" s="2"/>
      <c r="S2943" s="2"/>
      <c r="T2943" s="2"/>
    </row>
    <row r="2944" spans="7:20" x14ac:dyDescent="0.2">
      <c r="G2944" s="2"/>
      <c r="H2944" s="35"/>
      <c r="I2944" s="2"/>
      <c r="J2944" s="2"/>
      <c r="K2944" s="8" t="str">
        <f>IFERROR(VLOOKUP(J2944,data[],2,FALSE),"")</f>
        <v/>
      </c>
      <c r="L2944" s="2"/>
      <c r="M2944" s="2"/>
      <c r="N2944" s="2"/>
      <c r="O2944" s="2"/>
      <c r="P2944" s="8" t="str">
        <f t="shared" si="65"/>
        <v/>
      </c>
      <c r="Q2944" s="2"/>
      <c r="R2944" s="2"/>
      <c r="S2944" s="2"/>
      <c r="T2944" s="2"/>
    </row>
    <row r="2945" spans="7:20" x14ac:dyDescent="0.2">
      <c r="G2945" s="2"/>
      <c r="H2945" s="35"/>
      <c r="I2945" s="2"/>
      <c r="J2945" s="2"/>
      <c r="K2945" s="8" t="str">
        <f>IFERROR(VLOOKUP(J2945,data[],2,FALSE),"")</f>
        <v/>
      </c>
      <c r="L2945" s="2"/>
      <c r="M2945" s="2"/>
      <c r="N2945" s="2"/>
      <c r="O2945" s="2"/>
      <c r="P2945" s="8" t="str">
        <f t="shared" si="65"/>
        <v/>
      </c>
      <c r="Q2945" s="2"/>
      <c r="R2945" s="2"/>
      <c r="S2945" s="2"/>
      <c r="T2945" s="2"/>
    </row>
    <row r="2946" spans="7:20" x14ac:dyDescent="0.2">
      <c r="G2946" s="2"/>
      <c r="H2946" s="35"/>
      <c r="I2946" s="2"/>
      <c r="J2946" s="2"/>
      <c r="K2946" s="8" t="str">
        <f>IFERROR(VLOOKUP(J2946,data[],2,FALSE),"")</f>
        <v/>
      </c>
      <c r="L2946" s="2"/>
      <c r="M2946" s="2"/>
      <c r="N2946" s="2"/>
      <c r="O2946" s="2"/>
      <c r="P2946" s="8" t="str">
        <f t="shared" si="65"/>
        <v/>
      </c>
      <c r="Q2946" s="2"/>
      <c r="R2946" s="2"/>
      <c r="S2946" s="2"/>
      <c r="T2946" s="2"/>
    </row>
    <row r="2947" spans="7:20" x14ac:dyDescent="0.2">
      <c r="G2947" s="2"/>
      <c r="H2947" s="35"/>
      <c r="I2947" s="2"/>
      <c r="J2947" s="2"/>
      <c r="K2947" s="8" t="str">
        <f>IFERROR(VLOOKUP(J2947,data[],2,FALSE),"")</f>
        <v/>
      </c>
      <c r="L2947" s="2"/>
      <c r="M2947" s="2"/>
      <c r="N2947" s="2"/>
      <c r="O2947" s="2"/>
      <c r="P2947" s="8" t="str">
        <f t="shared" si="65"/>
        <v/>
      </c>
      <c r="Q2947" s="2"/>
      <c r="R2947" s="2"/>
      <c r="S2947" s="2"/>
      <c r="T2947" s="2"/>
    </row>
    <row r="2948" spans="7:20" x14ac:dyDescent="0.2">
      <c r="G2948" s="2"/>
      <c r="H2948" s="35"/>
      <c r="I2948" s="2"/>
      <c r="J2948" s="2"/>
      <c r="K2948" s="8" t="str">
        <f>IFERROR(VLOOKUP(J2948,data[],2,FALSE),"")</f>
        <v/>
      </c>
      <c r="L2948" s="2"/>
      <c r="M2948" s="2"/>
      <c r="N2948" s="2"/>
      <c r="O2948" s="2"/>
      <c r="P2948" s="8" t="str">
        <f t="shared" ref="P2948:P3003" si="66">IF(J2948="","",SUM(L2948:N2948)*(O2948)+(Q2948-R2948))</f>
        <v/>
      </c>
      <c r="Q2948" s="2"/>
      <c r="R2948" s="2"/>
      <c r="S2948" s="2"/>
      <c r="T2948" s="2"/>
    </row>
    <row r="2949" spans="7:20" x14ac:dyDescent="0.2">
      <c r="G2949" s="2"/>
      <c r="H2949" s="35"/>
      <c r="I2949" s="2"/>
      <c r="J2949" s="2"/>
      <c r="K2949" s="8" t="str">
        <f>IFERROR(VLOOKUP(J2949,data[],2,FALSE),"")</f>
        <v/>
      </c>
      <c r="L2949" s="2"/>
      <c r="M2949" s="2"/>
      <c r="N2949" s="2"/>
      <c r="O2949" s="2"/>
      <c r="P2949" s="8" t="str">
        <f t="shared" si="66"/>
        <v/>
      </c>
      <c r="Q2949" s="2"/>
      <c r="R2949" s="2"/>
      <c r="S2949" s="2"/>
      <c r="T2949" s="2"/>
    </row>
    <row r="2950" spans="7:20" x14ac:dyDescent="0.2">
      <c r="G2950" s="2"/>
      <c r="H2950" s="35"/>
      <c r="I2950" s="2"/>
      <c r="J2950" s="2"/>
      <c r="K2950" s="8" t="str">
        <f>IFERROR(VLOOKUP(J2950,data[],2,FALSE),"")</f>
        <v/>
      </c>
      <c r="L2950" s="2"/>
      <c r="M2950" s="2"/>
      <c r="N2950" s="2"/>
      <c r="O2950" s="2"/>
      <c r="P2950" s="8" t="str">
        <f t="shared" si="66"/>
        <v/>
      </c>
      <c r="Q2950" s="2"/>
      <c r="R2950" s="2"/>
      <c r="S2950" s="2"/>
      <c r="T2950" s="2"/>
    </row>
    <row r="2951" spans="7:20" x14ac:dyDescent="0.2">
      <c r="G2951" s="2"/>
      <c r="H2951" s="35"/>
      <c r="I2951" s="2"/>
      <c r="J2951" s="2"/>
      <c r="K2951" s="8" t="str">
        <f>IFERROR(VLOOKUP(J2951,data[],2,FALSE),"")</f>
        <v/>
      </c>
      <c r="L2951" s="2"/>
      <c r="M2951" s="2"/>
      <c r="N2951" s="2"/>
      <c r="O2951" s="2"/>
      <c r="P2951" s="8" t="str">
        <f t="shared" si="66"/>
        <v/>
      </c>
      <c r="Q2951" s="2"/>
      <c r="R2951" s="2"/>
      <c r="S2951" s="2"/>
      <c r="T2951" s="2"/>
    </row>
    <row r="2952" spans="7:20" x14ac:dyDescent="0.2">
      <c r="G2952" s="2"/>
      <c r="H2952" s="35"/>
      <c r="I2952" s="2"/>
      <c r="J2952" s="2"/>
      <c r="K2952" s="8" t="str">
        <f>IFERROR(VLOOKUP(J2952,data[],2,FALSE),"")</f>
        <v/>
      </c>
      <c r="L2952" s="2"/>
      <c r="M2952" s="2"/>
      <c r="N2952" s="2"/>
      <c r="O2952" s="2"/>
      <c r="P2952" s="8" t="str">
        <f t="shared" si="66"/>
        <v/>
      </c>
      <c r="Q2952" s="2"/>
      <c r="R2952" s="2"/>
      <c r="S2952" s="2"/>
      <c r="T2952" s="2"/>
    </row>
    <row r="2953" spans="7:20" x14ac:dyDescent="0.2">
      <c r="G2953" s="2"/>
      <c r="H2953" s="35"/>
      <c r="I2953" s="2"/>
      <c r="J2953" s="2"/>
      <c r="K2953" s="8" t="str">
        <f>IFERROR(VLOOKUP(J2953,data[],2,FALSE),"")</f>
        <v/>
      </c>
      <c r="L2953" s="2"/>
      <c r="M2953" s="2"/>
      <c r="N2953" s="2"/>
      <c r="O2953" s="2"/>
      <c r="P2953" s="8" t="str">
        <f t="shared" si="66"/>
        <v/>
      </c>
      <c r="Q2953" s="2"/>
      <c r="R2953" s="2"/>
      <c r="S2953" s="2"/>
      <c r="T2953" s="2"/>
    </row>
    <row r="2954" spans="7:20" x14ac:dyDescent="0.2">
      <c r="G2954" s="2"/>
      <c r="H2954" s="35"/>
      <c r="I2954" s="2"/>
      <c r="J2954" s="2"/>
      <c r="K2954" s="8" t="str">
        <f>IFERROR(VLOOKUP(J2954,data[],2,FALSE),"")</f>
        <v/>
      </c>
      <c r="L2954" s="2"/>
      <c r="M2954" s="2"/>
      <c r="N2954" s="2"/>
      <c r="O2954" s="2"/>
      <c r="P2954" s="8" t="str">
        <f t="shared" si="66"/>
        <v/>
      </c>
      <c r="Q2954" s="2"/>
      <c r="R2954" s="2"/>
      <c r="S2954" s="2"/>
      <c r="T2954" s="2"/>
    </row>
    <row r="2955" spans="7:20" x14ac:dyDescent="0.2">
      <c r="G2955" s="2"/>
      <c r="H2955" s="35"/>
      <c r="I2955" s="2"/>
      <c r="J2955" s="2"/>
      <c r="K2955" s="8" t="str">
        <f>IFERROR(VLOOKUP(J2955,data[],2,FALSE),"")</f>
        <v/>
      </c>
      <c r="L2955" s="2"/>
      <c r="M2955" s="2"/>
      <c r="N2955" s="2"/>
      <c r="O2955" s="2"/>
      <c r="P2955" s="8" t="str">
        <f t="shared" si="66"/>
        <v/>
      </c>
      <c r="Q2955" s="2"/>
      <c r="R2955" s="2"/>
      <c r="S2955" s="2"/>
      <c r="T2955" s="2"/>
    </row>
    <row r="2956" spans="7:20" x14ac:dyDescent="0.2">
      <c r="G2956" s="2"/>
      <c r="H2956" s="35"/>
      <c r="I2956" s="2"/>
      <c r="J2956" s="2"/>
      <c r="K2956" s="8" t="str">
        <f>IFERROR(VLOOKUP(J2956,data[],2,FALSE),"")</f>
        <v/>
      </c>
      <c r="L2956" s="2"/>
      <c r="M2956" s="2"/>
      <c r="N2956" s="2"/>
      <c r="O2956" s="2"/>
      <c r="P2956" s="8" t="str">
        <f t="shared" si="66"/>
        <v/>
      </c>
      <c r="Q2956" s="2"/>
      <c r="R2956" s="2"/>
      <c r="S2956" s="2"/>
      <c r="T2956" s="2"/>
    </row>
    <row r="2957" spans="7:20" x14ac:dyDescent="0.2">
      <c r="G2957" s="2"/>
      <c r="H2957" s="35"/>
      <c r="I2957" s="2"/>
      <c r="J2957" s="2"/>
      <c r="K2957" s="8" t="str">
        <f>IFERROR(VLOOKUP(J2957,data[],2,FALSE),"")</f>
        <v/>
      </c>
      <c r="L2957" s="2"/>
      <c r="M2957" s="2"/>
      <c r="N2957" s="2"/>
      <c r="O2957" s="2"/>
      <c r="P2957" s="8" t="str">
        <f t="shared" si="66"/>
        <v/>
      </c>
      <c r="Q2957" s="2"/>
      <c r="R2957" s="2"/>
      <c r="S2957" s="2"/>
      <c r="T2957" s="2"/>
    </row>
    <row r="2958" spans="7:20" x14ac:dyDescent="0.2">
      <c r="G2958" s="2"/>
      <c r="H2958" s="35"/>
      <c r="I2958" s="2"/>
      <c r="J2958" s="2"/>
      <c r="K2958" s="8" t="str">
        <f>IFERROR(VLOOKUP(J2958,data[],2,FALSE),"")</f>
        <v/>
      </c>
      <c r="L2958" s="2"/>
      <c r="M2958" s="2"/>
      <c r="N2958" s="2"/>
      <c r="O2958" s="2"/>
      <c r="P2958" s="8" t="str">
        <f t="shared" si="66"/>
        <v/>
      </c>
      <c r="Q2958" s="2"/>
      <c r="R2958" s="2"/>
      <c r="S2958" s="2"/>
      <c r="T2958" s="2"/>
    </row>
    <row r="2959" spans="7:20" x14ac:dyDescent="0.2">
      <c r="G2959" s="2"/>
      <c r="H2959" s="35"/>
      <c r="I2959" s="2"/>
      <c r="J2959" s="2"/>
      <c r="K2959" s="8" t="str">
        <f>IFERROR(VLOOKUP(J2959,data[],2,FALSE),"")</f>
        <v/>
      </c>
      <c r="L2959" s="2"/>
      <c r="M2959" s="2"/>
      <c r="N2959" s="2"/>
      <c r="O2959" s="2"/>
      <c r="P2959" s="8" t="str">
        <f t="shared" si="66"/>
        <v/>
      </c>
      <c r="Q2959" s="2"/>
      <c r="R2959" s="2"/>
      <c r="S2959" s="2"/>
      <c r="T2959" s="2"/>
    </row>
    <row r="2960" spans="7:20" x14ac:dyDescent="0.2">
      <c r="G2960" s="2"/>
      <c r="H2960" s="35"/>
      <c r="I2960" s="2"/>
      <c r="J2960" s="2"/>
      <c r="K2960" s="8" t="str">
        <f>IFERROR(VLOOKUP(J2960,data[],2,FALSE),"")</f>
        <v/>
      </c>
      <c r="L2960" s="2"/>
      <c r="M2960" s="2"/>
      <c r="N2960" s="2"/>
      <c r="O2960" s="2"/>
      <c r="P2960" s="8" t="str">
        <f t="shared" si="66"/>
        <v/>
      </c>
      <c r="Q2960" s="2"/>
      <c r="R2960" s="2"/>
      <c r="S2960" s="2"/>
      <c r="T2960" s="2"/>
    </row>
    <row r="2961" spans="7:20" x14ac:dyDescent="0.2">
      <c r="G2961" s="2"/>
      <c r="H2961" s="35"/>
      <c r="I2961" s="2"/>
      <c r="J2961" s="2"/>
      <c r="K2961" s="8" t="str">
        <f>IFERROR(VLOOKUP(J2961,data[],2,FALSE),"")</f>
        <v/>
      </c>
      <c r="L2961" s="2"/>
      <c r="M2961" s="2"/>
      <c r="N2961" s="2"/>
      <c r="O2961" s="2"/>
      <c r="P2961" s="8" t="str">
        <f t="shared" si="66"/>
        <v/>
      </c>
      <c r="Q2961" s="2"/>
      <c r="R2961" s="2"/>
      <c r="S2961" s="2"/>
      <c r="T2961" s="2"/>
    </row>
    <row r="2962" spans="7:20" x14ac:dyDescent="0.2">
      <c r="G2962" s="2"/>
      <c r="H2962" s="35"/>
      <c r="I2962" s="2"/>
      <c r="J2962" s="2"/>
      <c r="K2962" s="8" t="str">
        <f>IFERROR(VLOOKUP(J2962,data[],2,FALSE),"")</f>
        <v/>
      </c>
      <c r="L2962" s="2"/>
      <c r="M2962" s="2"/>
      <c r="N2962" s="2"/>
      <c r="O2962" s="2"/>
      <c r="P2962" s="8" t="str">
        <f t="shared" si="66"/>
        <v/>
      </c>
      <c r="Q2962" s="2"/>
      <c r="R2962" s="2"/>
      <c r="S2962" s="2"/>
      <c r="T2962" s="2"/>
    </row>
    <row r="2963" spans="7:20" x14ac:dyDescent="0.2">
      <c r="G2963" s="2"/>
      <c r="H2963" s="35"/>
      <c r="I2963" s="2"/>
      <c r="J2963" s="2"/>
      <c r="K2963" s="8" t="str">
        <f>IFERROR(VLOOKUP(J2963,data[],2,FALSE),"")</f>
        <v/>
      </c>
      <c r="L2963" s="2"/>
      <c r="M2963" s="2"/>
      <c r="N2963" s="2"/>
      <c r="O2963" s="2"/>
      <c r="P2963" s="8" t="str">
        <f t="shared" si="66"/>
        <v/>
      </c>
      <c r="Q2963" s="2"/>
      <c r="R2963" s="2"/>
      <c r="S2963" s="2"/>
      <c r="T2963" s="2"/>
    </row>
    <row r="2964" spans="7:20" x14ac:dyDescent="0.2">
      <c r="G2964" s="2"/>
      <c r="H2964" s="35"/>
      <c r="I2964" s="2"/>
      <c r="J2964" s="2"/>
      <c r="K2964" s="8" t="str">
        <f>IFERROR(VLOOKUP(J2964,data[],2,FALSE),"")</f>
        <v/>
      </c>
      <c r="L2964" s="2"/>
      <c r="M2964" s="2"/>
      <c r="N2964" s="2"/>
      <c r="O2964" s="2"/>
      <c r="P2964" s="8" t="str">
        <f t="shared" si="66"/>
        <v/>
      </c>
      <c r="Q2964" s="2"/>
      <c r="R2964" s="2"/>
      <c r="S2964" s="2"/>
      <c r="T2964" s="2"/>
    </row>
    <row r="2965" spans="7:20" x14ac:dyDescent="0.2">
      <c r="G2965" s="2"/>
      <c r="H2965" s="35"/>
      <c r="I2965" s="2"/>
      <c r="J2965" s="2"/>
      <c r="K2965" s="8" t="str">
        <f>IFERROR(VLOOKUP(J2965,data[],2,FALSE),"")</f>
        <v/>
      </c>
      <c r="L2965" s="2"/>
      <c r="M2965" s="2"/>
      <c r="N2965" s="2"/>
      <c r="O2965" s="2"/>
      <c r="P2965" s="8" t="str">
        <f t="shared" si="66"/>
        <v/>
      </c>
      <c r="Q2965" s="2"/>
      <c r="R2965" s="2"/>
      <c r="S2965" s="2"/>
      <c r="T2965" s="2"/>
    </row>
    <row r="2966" spans="7:20" x14ac:dyDescent="0.2">
      <c r="G2966" s="2"/>
      <c r="H2966" s="35"/>
      <c r="I2966" s="2"/>
      <c r="J2966" s="2"/>
      <c r="K2966" s="8" t="str">
        <f>IFERROR(VLOOKUP(J2966,data[],2,FALSE),"")</f>
        <v/>
      </c>
      <c r="L2966" s="2"/>
      <c r="M2966" s="2"/>
      <c r="N2966" s="2"/>
      <c r="O2966" s="2"/>
      <c r="P2966" s="8" t="str">
        <f t="shared" si="66"/>
        <v/>
      </c>
      <c r="Q2966" s="2"/>
      <c r="R2966" s="2"/>
      <c r="S2966" s="2"/>
      <c r="T2966" s="2"/>
    </row>
    <row r="2967" spans="7:20" x14ac:dyDescent="0.2">
      <c r="G2967" s="2"/>
      <c r="H2967" s="35"/>
      <c r="I2967" s="2"/>
      <c r="J2967" s="2"/>
      <c r="K2967" s="8" t="str">
        <f>IFERROR(VLOOKUP(J2967,data[],2,FALSE),"")</f>
        <v/>
      </c>
      <c r="L2967" s="2"/>
      <c r="M2967" s="2"/>
      <c r="N2967" s="2"/>
      <c r="O2967" s="2"/>
      <c r="P2967" s="8" t="str">
        <f t="shared" si="66"/>
        <v/>
      </c>
      <c r="Q2967" s="2"/>
      <c r="R2967" s="2"/>
      <c r="S2967" s="2"/>
      <c r="T2967" s="2"/>
    </row>
    <row r="2968" spans="7:20" x14ac:dyDescent="0.2">
      <c r="G2968" s="2"/>
      <c r="H2968" s="35"/>
      <c r="I2968" s="2"/>
      <c r="J2968" s="2"/>
      <c r="K2968" s="8" t="str">
        <f>IFERROR(VLOOKUP(J2968,data[],2,FALSE),"")</f>
        <v/>
      </c>
      <c r="L2968" s="2"/>
      <c r="M2968" s="2"/>
      <c r="N2968" s="2"/>
      <c r="O2968" s="2"/>
      <c r="P2968" s="8" t="str">
        <f t="shared" si="66"/>
        <v/>
      </c>
      <c r="Q2968" s="2"/>
      <c r="R2968" s="2"/>
      <c r="S2968" s="2"/>
      <c r="T2968" s="2"/>
    </row>
    <row r="2969" spans="7:20" x14ac:dyDescent="0.2">
      <c r="G2969" s="2"/>
      <c r="H2969" s="35"/>
      <c r="I2969" s="2"/>
      <c r="J2969" s="2"/>
      <c r="K2969" s="8" t="str">
        <f>IFERROR(VLOOKUP(J2969,data[],2,FALSE),"")</f>
        <v/>
      </c>
      <c r="L2969" s="2"/>
      <c r="M2969" s="2"/>
      <c r="N2969" s="2"/>
      <c r="O2969" s="2"/>
      <c r="P2969" s="8" t="str">
        <f t="shared" si="66"/>
        <v/>
      </c>
      <c r="Q2969" s="2"/>
      <c r="R2969" s="2"/>
      <c r="S2969" s="2"/>
      <c r="T2969" s="2"/>
    </row>
    <row r="2970" spans="7:20" x14ac:dyDescent="0.2">
      <c r="G2970" s="2"/>
      <c r="H2970" s="35"/>
      <c r="I2970" s="2"/>
      <c r="J2970" s="2"/>
      <c r="K2970" s="8" t="str">
        <f>IFERROR(VLOOKUP(J2970,data[],2,FALSE),"")</f>
        <v/>
      </c>
      <c r="L2970" s="2"/>
      <c r="M2970" s="2"/>
      <c r="N2970" s="2"/>
      <c r="O2970" s="2"/>
      <c r="P2970" s="8" t="str">
        <f t="shared" si="66"/>
        <v/>
      </c>
      <c r="Q2970" s="2"/>
      <c r="R2970" s="2"/>
      <c r="S2970" s="2"/>
      <c r="T2970" s="2"/>
    </row>
    <row r="2971" spans="7:20" x14ac:dyDescent="0.2">
      <c r="G2971" s="2"/>
      <c r="H2971" s="35"/>
      <c r="I2971" s="2"/>
      <c r="J2971" s="2"/>
      <c r="K2971" s="8" t="str">
        <f>IFERROR(VLOOKUP(J2971,data[],2,FALSE),"")</f>
        <v/>
      </c>
      <c r="L2971" s="2"/>
      <c r="M2971" s="2"/>
      <c r="N2971" s="2"/>
      <c r="O2971" s="2"/>
      <c r="P2971" s="8" t="str">
        <f t="shared" si="66"/>
        <v/>
      </c>
      <c r="Q2971" s="2"/>
      <c r="R2971" s="2"/>
      <c r="S2971" s="2"/>
      <c r="T2971" s="2"/>
    </row>
    <row r="2972" spans="7:20" x14ac:dyDescent="0.2">
      <c r="G2972" s="2"/>
      <c r="H2972" s="35"/>
      <c r="I2972" s="2"/>
      <c r="J2972" s="2"/>
      <c r="K2972" s="8" t="str">
        <f>IFERROR(VLOOKUP(J2972,data[],2,FALSE),"")</f>
        <v/>
      </c>
      <c r="L2972" s="2"/>
      <c r="M2972" s="2"/>
      <c r="N2972" s="2"/>
      <c r="O2972" s="2"/>
      <c r="P2972" s="8" t="str">
        <f t="shared" si="66"/>
        <v/>
      </c>
      <c r="Q2972" s="2"/>
      <c r="R2972" s="2"/>
      <c r="S2972" s="2"/>
      <c r="T2972" s="2"/>
    </row>
    <row r="2973" spans="7:20" x14ac:dyDescent="0.2">
      <c r="G2973" s="2"/>
      <c r="H2973" s="35"/>
      <c r="I2973" s="2"/>
      <c r="J2973" s="2"/>
      <c r="K2973" s="8" t="str">
        <f>IFERROR(VLOOKUP(J2973,data[],2,FALSE),"")</f>
        <v/>
      </c>
      <c r="L2973" s="2"/>
      <c r="M2973" s="2"/>
      <c r="N2973" s="2"/>
      <c r="O2973" s="2"/>
      <c r="P2973" s="8" t="str">
        <f t="shared" si="66"/>
        <v/>
      </c>
      <c r="Q2973" s="2"/>
      <c r="R2973" s="2"/>
      <c r="S2973" s="2"/>
      <c r="T2973" s="2"/>
    </row>
    <row r="2974" spans="7:20" x14ac:dyDescent="0.2">
      <c r="G2974" s="2"/>
      <c r="H2974" s="35"/>
      <c r="I2974" s="2"/>
      <c r="J2974" s="2"/>
      <c r="K2974" s="8" t="str">
        <f>IFERROR(VLOOKUP(J2974,data[],2,FALSE),"")</f>
        <v/>
      </c>
      <c r="L2974" s="2"/>
      <c r="M2974" s="2"/>
      <c r="N2974" s="2"/>
      <c r="O2974" s="2"/>
      <c r="P2974" s="8" t="str">
        <f t="shared" si="66"/>
        <v/>
      </c>
      <c r="Q2974" s="2"/>
      <c r="R2974" s="2"/>
      <c r="S2974" s="2"/>
      <c r="T2974" s="2"/>
    </row>
    <row r="2975" spans="7:20" x14ac:dyDescent="0.2">
      <c r="G2975" s="2"/>
      <c r="H2975" s="35"/>
      <c r="I2975" s="2"/>
      <c r="J2975" s="2"/>
      <c r="K2975" s="8" t="str">
        <f>IFERROR(VLOOKUP(J2975,data[],2,FALSE),"")</f>
        <v/>
      </c>
      <c r="L2975" s="2"/>
      <c r="M2975" s="2"/>
      <c r="N2975" s="2"/>
      <c r="O2975" s="2"/>
      <c r="P2975" s="8" t="str">
        <f t="shared" si="66"/>
        <v/>
      </c>
      <c r="Q2975" s="2"/>
      <c r="R2975" s="2"/>
      <c r="S2975" s="2"/>
      <c r="T2975" s="2"/>
    </row>
    <row r="2976" spans="7:20" x14ac:dyDescent="0.2">
      <c r="G2976" s="2"/>
      <c r="H2976" s="35"/>
      <c r="I2976" s="2"/>
      <c r="J2976" s="2"/>
      <c r="K2976" s="8" t="str">
        <f>IFERROR(VLOOKUP(J2976,data[],2,FALSE),"")</f>
        <v/>
      </c>
      <c r="L2976" s="2"/>
      <c r="M2976" s="2"/>
      <c r="N2976" s="2"/>
      <c r="O2976" s="2"/>
      <c r="P2976" s="8" t="str">
        <f t="shared" si="66"/>
        <v/>
      </c>
      <c r="Q2976" s="2"/>
      <c r="R2976" s="2"/>
      <c r="S2976" s="2"/>
      <c r="T2976" s="2"/>
    </row>
    <row r="2977" spans="7:20" x14ac:dyDescent="0.2">
      <c r="G2977" s="2"/>
      <c r="H2977" s="35"/>
      <c r="I2977" s="2"/>
      <c r="J2977" s="2"/>
      <c r="K2977" s="8" t="str">
        <f>IFERROR(VLOOKUP(J2977,data[],2,FALSE),"")</f>
        <v/>
      </c>
      <c r="L2977" s="2"/>
      <c r="M2977" s="2"/>
      <c r="N2977" s="2"/>
      <c r="O2977" s="2"/>
      <c r="P2977" s="8" t="str">
        <f t="shared" si="66"/>
        <v/>
      </c>
      <c r="Q2977" s="2"/>
      <c r="R2977" s="2"/>
      <c r="S2977" s="2"/>
      <c r="T2977" s="2"/>
    </row>
    <row r="2978" spans="7:20" x14ac:dyDescent="0.2">
      <c r="G2978" s="2"/>
      <c r="H2978" s="35"/>
      <c r="I2978" s="2"/>
      <c r="J2978" s="2"/>
      <c r="K2978" s="8" t="str">
        <f>IFERROR(VLOOKUP(J2978,data[],2,FALSE),"")</f>
        <v/>
      </c>
      <c r="L2978" s="2"/>
      <c r="M2978" s="2"/>
      <c r="N2978" s="2"/>
      <c r="O2978" s="2"/>
      <c r="P2978" s="8" t="str">
        <f t="shared" si="66"/>
        <v/>
      </c>
      <c r="Q2978" s="2"/>
      <c r="R2978" s="2"/>
      <c r="S2978" s="2"/>
      <c r="T2978" s="2"/>
    </row>
    <row r="2979" spans="7:20" x14ac:dyDescent="0.2">
      <c r="G2979" s="2"/>
      <c r="H2979" s="35"/>
      <c r="I2979" s="2"/>
      <c r="J2979" s="2"/>
      <c r="K2979" s="8" t="str">
        <f>IFERROR(VLOOKUP(J2979,data[],2,FALSE),"")</f>
        <v/>
      </c>
      <c r="L2979" s="2"/>
      <c r="M2979" s="2"/>
      <c r="N2979" s="2"/>
      <c r="O2979" s="2"/>
      <c r="P2979" s="8" t="str">
        <f t="shared" si="66"/>
        <v/>
      </c>
      <c r="Q2979" s="2"/>
      <c r="R2979" s="2"/>
      <c r="S2979" s="2"/>
      <c r="T2979" s="2"/>
    </row>
    <row r="2980" spans="7:20" x14ac:dyDescent="0.2">
      <c r="G2980" s="2"/>
      <c r="H2980" s="35"/>
      <c r="I2980" s="2"/>
      <c r="J2980" s="2"/>
      <c r="K2980" s="8" t="str">
        <f>IFERROR(VLOOKUP(J2980,data[],2,FALSE),"")</f>
        <v/>
      </c>
      <c r="L2980" s="2"/>
      <c r="M2980" s="2"/>
      <c r="N2980" s="2"/>
      <c r="O2980" s="2"/>
      <c r="P2980" s="8" t="str">
        <f t="shared" si="66"/>
        <v/>
      </c>
      <c r="Q2980" s="2"/>
      <c r="R2980" s="2"/>
      <c r="S2980" s="2"/>
      <c r="T2980" s="2"/>
    </row>
    <row r="2981" spans="7:20" x14ac:dyDescent="0.2">
      <c r="G2981" s="2"/>
      <c r="H2981" s="35"/>
      <c r="I2981" s="2"/>
      <c r="J2981" s="2"/>
      <c r="K2981" s="8" t="str">
        <f>IFERROR(VLOOKUP(J2981,data[],2,FALSE),"")</f>
        <v/>
      </c>
      <c r="L2981" s="2"/>
      <c r="M2981" s="2"/>
      <c r="N2981" s="2"/>
      <c r="O2981" s="2"/>
      <c r="P2981" s="8" t="str">
        <f t="shared" si="66"/>
        <v/>
      </c>
      <c r="Q2981" s="2"/>
      <c r="R2981" s="2"/>
      <c r="S2981" s="2"/>
      <c r="T2981" s="2"/>
    </row>
    <row r="2982" spans="7:20" x14ac:dyDescent="0.2">
      <c r="G2982" s="2"/>
      <c r="H2982" s="35"/>
      <c r="I2982" s="2"/>
      <c r="J2982" s="2"/>
      <c r="K2982" s="8" t="str">
        <f>IFERROR(VLOOKUP(J2982,data[],2,FALSE),"")</f>
        <v/>
      </c>
      <c r="L2982" s="2"/>
      <c r="M2982" s="2"/>
      <c r="N2982" s="2"/>
      <c r="O2982" s="2"/>
      <c r="P2982" s="8" t="str">
        <f t="shared" si="66"/>
        <v/>
      </c>
      <c r="Q2982" s="2"/>
      <c r="R2982" s="2"/>
      <c r="S2982" s="2"/>
      <c r="T2982" s="2"/>
    </row>
    <row r="2983" spans="7:20" x14ac:dyDescent="0.2">
      <c r="G2983" s="2"/>
      <c r="H2983" s="35"/>
      <c r="I2983" s="2"/>
      <c r="J2983" s="2"/>
      <c r="K2983" s="8" t="str">
        <f>IFERROR(VLOOKUP(J2983,data[],2,FALSE),"")</f>
        <v/>
      </c>
      <c r="L2983" s="2"/>
      <c r="M2983" s="2"/>
      <c r="N2983" s="2"/>
      <c r="O2983" s="2"/>
      <c r="P2983" s="8" t="str">
        <f t="shared" si="66"/>
        <v/>
      </c>
      <c r="Q2983" s="2"/>
      <c r="R2983" s="2"/>
      <c r="S2983" s="2"/>
      <c r="T2983" s="2"/>
    </row>
    <row r="2984" spans="7:20" x14ac:dyDescent="0.2">
      <c r="G2984" s="2"/>
      <c r="H2984" s="35"/>
      <c r="I2984" s="2"/>
      <c r="J2984" s="2"/>
      <c r="K2984" s="8" t="str">
        <f>IFERROR(VLOOKUP(J2984,data[],2,FALSE),"")</f>
        <v/>
      </c>
      <c r="L2984" s="2"/>
      <c r="M2984" s="2"/>
      <c r="N2984" s="2"/>
      <c r="O2984" s="2"/>
      <c r="P2984" s="8" t="str">
        <f t="shared" si="66"/>
        <v/>
      </c>
      <c r="Q2984" s="2"/>
      <c r="R2984" s="2"/>
      <c r="S2984" s="2"/>
      <c r="T2984" s="2"/>
    </row>
    <row r="2985" spans="7:20" x14ac:dyDescent="0.2">
      <c r="G2985" s="2"/>
      <c r="H2985" s="35"/>
      <c r="I2985" s="2"/>
      <c r="J2985" s="2"/>
      <c r="K2985" s="8" t="str">
        <f>IFERROR(VLOOKUP(J2985,data[],2,FALSE),"")</f>
        <v/>
      </c>
      <c r="L2985" s="2"/>
      <c r="M2985" s="2"/>
      <c r="N2985" s="2"/>
      <c r="O2985" s="2"/>
      <c r="P2985" s="8" t="str">
        <f t="shared" si="66"/>
        <v/>
      </c>
      <c r="Q2985" s="2"/>
      <c r="R2985" s="2"/>
      <c r="S2985" s="2"/>
      <c r="T2985" s="2"/>
    </row>
    <row r="2986" spans="7:20" x14ac:dyDescent="0.2">
      <c r="G2986" s="2"/>
      <c r="H2986" s="35"/>
      <c r="I2986" s="2"/>
      <c r="J2986" s="2"/>
      <c r="K2986" s="8" t="str">
        <f>IFERROR(VLOOKUP(J2986,data[],2,FALSE),"")</f>
        <v/>
      </c>
      <c r="L2986" s="2"/>
      <c r="M2986" s="2"/>
      <c r="N2986" s="2"/>
      <c r="O2986" s="2"/>
      <c r="P2986" s="8" t="str">
        <f t="shared" si="66"/>
        <v/>
      </c>
      <c r="Q2986" s="2"/>
      <c r="R2986" s="2"/>
      <c r="S2986" s="2"/>
      <c r="T2986" s="2"/>
    </row>
    <row r="2987" spans="7:20" x14ac:dyDescent="0.2">
      <c r="G2987" s="2"/>
      <c r="H2987" s="35"/>
      <c r="I2987" s="2"/>
      <c r="J2987" s="2"/>
      <c r="K2987" s="8" t="str">
        <f>IFERROR(VLOOKUP(J2987,data[],2,FALSE),"")</f>
        <v/>
      </c>
      <c r="L2987" s="2"/>
      <c r="M2987" s="2"/>
      <c r="N2987" s="2"/>
      <c r="O2987" s="2"/>
      <c r="P2987" s="8" t="str">
        <f t="shared" si="66"/>
        <v/>
      </c>
      <c r="Q2987" s="2"/>
      <c r="R2987" s="2"/>
      <c r="S2987" s="2"/>
      <c r="T2987" s="2"/>
    </row>
    <row r="2988" spans="7:20" x14ac:dyDescent="0.2">
      <c r="G2988" s="2"/>
      <c r="H2988" s="35"/>
      <c r="I2988" s="2"/>
      <c r="J2988" s="2"/>
      <c r="K2988" s="8" t="str">
        <f>IFERROR(VLOOKUP(J2988,data[],2,FALSE),"")</f>
        <v/>
      </c>
      <c r="L2988" s="2"/>
      <c r="M2988" s="2"/>
      <c r="N2988" s="2"/>
      <c r="O2988" s="2"/>
      <c r="P2988" s="8" t="str">
        <f t="shared" si="66"/>
        <v/>
      </c>
      <c r="Q2988" s="2"/>
      <c r="R2988" s="2"/>
      <c r="S2988" s="2"/>
      <c r="T2988" s="2"/>
    </row>
    <row r="2989" spans="7:20" x14ac:dyDescent="0.2">
      <c r="G2989" s="2"/>
      <c r="H2989" s="35"/>
      <c r="I2989" s="2"/>
      <c r="J2989" s="2"/>
      <c r="K2989" s="8" t="str">
        <f>IFERROR(VLOOKUP(J2989,data[],2,FALSE),"")</f>
        <v/>
      </c>
      <c r="L2989" s="2"/>
      <c r="M2989" s="2"/>
      <c r="N2989" s="2"/>
      <c r="O2989" s="2"/>
      <c r="P2989" s="8" t="str">
        <f t="shared" si="66"/>
        <v/>
      </c>
      <c r="Q2989" s="2"/>
      <c r="R2989" s="2"/>
      <c r="S2989" s="2"/>
      <c r="T2989" s="2"/>
    </row>
    <row r="2990" spans="7:20" x14ac:dyDescent="0.2">
      <c r="G2990" s="2"/>
      <c r="H2990" s="35"/>
      <c r="I2990" s="2"/>
      <c r="J2990" s="2"/>
      <c r="K2990" s="8" t="str">
        <f>IFERROR(VLOOKUP(J2990,data[],2,FALSE),"")</f>
        <v/>
      </c>
      <c r="L2990" s="2"/>
      <c r="M2990" s="2"/>
      <c r="N2990" s="2"/>
      <c r="O2990" s="2"/>
      <c r="P2990" s="8" t="str">
        <f t="shared" si="66"/>
        <v/>
      </c>
      <c r="Q2990" s="2"/>
      <c r="R2990" s="2"/>
      <c r="S2990" s="2"/>
      <c r="T2990" s="2"/>
    </row>
    <row r="2991" spans="7:20" x14ac:dyDescent="0.2">
      <c r="G2991" s="2"/>
      <c r="H2991" s="35"/>
      <c r="I2991" s="2"/>
      <c r="J2991" s="2"/>
      <c r="K2991" s="8" t="str">
        <f>IFERROR(VLOOKUP(J2991,data[],2,FALSE),"")</f>
        <v/>
      </c>
      <c r="L2991" s="2"/>
      <c r="M2991" s="2"/>
      <c r="N2991" s="2"/>
      <c r="O2991" s="2"/>
      <c r="P2991" s="8" t="str">
        <f t="shared" si="66"/>
        <v/>
      </c>
      <c r="Q2991" s="2"/>
      <c r="R2991" s="2"/>
      <c r="S2991" s="2"/>
      <c r="T2991" s="2"/>
    </row>
    <row r="2992" spans="7:20" x14ac:dyDescent="0.2">
      <c r="G2992" s="2"/>
      <c r="H2992" s="35"/>
      <c r="I2992" s="2"/>
      <c r="J2992" s="2"/>
      <c r="K2992" s="8" t="str">
        <f>IFERROR(VLOOKUP(J2992,data[],2,FALSE),"")</f>
        <v/>
      </c>
      <c r="L2992" s="2"/>
      <c r="M2992" s="2"/>
      <c r="N2992" s="2"/>
      <c r="O2992" s="2"/>
      <c r="P2992" s="8" t="str">
        <f t="shared" si="66"/>
        <v/>
      </c>
      <c r="Q2992" s="2"/>
      <c r="R2992" s="2"/>
      <c r="S2992" s="2"/>
      <c r="T2992" s="2"/>
    </row>
    <row r="2993" spans="7:20" x14ac:dyDescent="0.2">
      <c r="G2993" s="2"/>
      <c r="H2993" s="35"/>
      <c r="I2993" s="2"/>
      <c r="J2993" s="2"/>
      <c r="K2993" s="8" t="str">
        <f>IFERROR(VLOOKUP(J2993,data[],2,FALSE),"")</f>
        <v/>
      </c>
      <c r="L2993" s="2"/>
      <c r="M2993" s="2"/>
      <c r="N2993" s="2"/>
      <c r="O2993" s="2"/>
      <c r="P2993" s="8" t="str">
        <f t="shared" si="66"/>
        <v/>
      </c>
      <c r="Q2993" s="2"/>
      <c r="R2993" s="2"/>
      <c r="S2993" s="2"/>
      <c r="T2993" s="2"/>
    </row>
    <row r="2994" spans="7:20" x14ac:dyDescent="0.2">
      <c r="G2994" s="2"/>
      <c r="H2994" s="35"/>
      <c r="I2994" s="2"/>
      <c r="J2994" s="2"/>
      <c r="K2994" s="8" t="str">
        <f>IFERROR(VLOOKUP(J2994,data[],2,FALSE),"")</f>
        <v/>
      </c>
      <c r="L2994" s="2"/>
      <c r="M2994" s="2"/>
      <c r="N2994" s="2"/>
      <c r="O2994" s="2"/>
      <c r="P2994" s="8" t="str">
        <f t="shared" si="66"/>
        <v/>
      </c>
      <c r="Q2994" s="2"/>
      <c r="R2994" s="2"/>
      <c r="S2994" s="2"/>
      <c r="T2994" s="2"/>
    </row>
    <row r="2995" spans="7:20" x14ac:dyDescent="0.2">
      <c r="G2995" s="2"/>
      <c r="H2995" s="35"/>
      <c r="I2995" s="2"/>
      <c r="J2995" s="2"/>
      <c r="K2995" s="8" t="str">
        <f>IFERROR(VLOOKUP(J2995,data[],2,FALSE),"")</f>
        <v/>
      </c>
      <c r="L2995" s="2"/>
      <c r="M2995" s="2"/>
      <c r="N2995" s="2"/>
      <c r="O2995" s="2"/>
      <c r="P2995" s="8" t="str">
        <f t="shared" si="66"/>
        <v/>
      </c>
      <c r="Q2995" s="2"/>
      <c r="R2995" s="2"/>
      <c r="S2995" s="2"/>
      <c r="T2995" s="2"/>
    </row>
    <row r="2996" spans="7:20" x14ac:dyDescent="0.2">
      <c r="G2996" s="2"/>
      <c r="H2996" s="35"/>
      <c r="I2996" s="2"/>
      <c r="J2996" s="2"/>
      <c r="K2996" s="8" t="str">
        <f>IFERROR(VLOOKUP(J2996,data[],2,FALSE),"")</f>
        <v/>
      </c>
      <c r="L2996" s="2"/>
      <c r="M2996" s="2"/>
      <c r="N2996" s="2"/>
      <c r="O2996" s="2"/>
      <c r="P2996" s="8" t="str">
        <f t="shared" si="66"/>
        <v/>
      </c>
      <c r="Q2996" s="2"/>
      <c r="R2996" s="2"/>
      <c r="S2996" s="2"/>
      <c r="T2996" s="2"/>
    </row>
    <row r="2997" spans="7:20" x14ac:dyDescent="0.2">
      <c r="G2997" s="2"/>
      <c r="H2997" s="35"/>
      <c r="I2997" s="2"/>
      <c r="J2997" s="2"/>
      <c r="K2997" s="8" t="str">
        <f>IFERROR(VLOOKUP(J2997,data[],2,FALSE),"")</f>
        <v/>
      </c>
      <c r="L2997" s="2"/>
      <c r="M2997" s="2"/>
      <c r="N2997" s="2"/>
      <c r="O2997" s="2"/>
      <c r="P2997" s="8" t="str">
        <f t="shared" si="66"/>
        <v/>
      </c>
      <c r="Q2997" s="2"/>
      <c r="R2997" s="2"/>
      <c r="S2997" s="2"/>
      <c r="T2997" s="2"/>
    </row>
    <row r="2998" spans="7:20" x14ac:dyDescent="0.2">
      <c r="G2998" s="2"/>
      <c r="H2998" s="35"/>
      <c r="I2998" s="2"/>
      <c r="J2998" s="2"/>
      <c r="K2998" s="8" t="str">
        <f>IFERROR(VLOOKUP(J2998,data[],2,FALSE),"")</f>
        <v/>
      </c>
      <c r="L2998" s="2"/>
      <c r="M2998" s="2"/>
      <c r="N2998" s="2"/>
      <c r="O2998" s="2"/>
      <c r="P2998" s="8" t="str">
        <f t="shared" si="66"/>
        <v/>
      </c>
      <c r="Q2998" s="2"/>
      <c r="R2998" s="2"/>
      <c r="S2998" s="2"/>
      <c r="T2998" s="2"/>
    </row>
    <row r="2999" spans="7:20" x14ac:dyDescent="0.2">
      <c r="G2999" s="2"/>
      <c r="H2999" s="35"/>
      <c r="I2999" s="2"/>
      <c r="J2999" s="2"/>
      <c r="K2999" s="8" t="str">
        <f>IFERROR(VLOOKUP(J2999,data[],2,FALSE),"")</f>
        <v/>
      </c>
      <c r="L2999" s="2"/>
      <c r="M2999" s="2"/>
      <c r="N2999" s="2"/>
      <c r="O2999" s="2"/>
      <c r="P2999" s="8" t="str">
        <f t="shared" si="66"/>
        <v/>
      </c>
      <c r="Q2999" s="2"/>
      <c r="R2999" s="2"/>
      <c r="S2999" s="2"/>
      <c r="T2999" s="2"/>
    </row>
    <row r="3000" spans="7:20" x14ac:dyDescent="0.2">
      <c r="G3000" s="2"/>
      <c r="H3000" s="35"/>
      <c r="I3000" s="2"/>
      <c r="J3000" s="2"/>
      <c r="K3000" s="8" t="str">
        <f>IFERROR(VLOOKUP(J3000,data[],2,FALSE),"")</f>
        <v/>
      </c>
      <c r="L3000" s="2"/>
      <c r="M3000" s="2"/>
      <c r="N3000" s="2"/>
      <c r="O3000" s="2"/>
      <c r="P3000" s="8" t="str">
        <f t="shared" si="66"/>
        <v/>
      </c>
      <c r="Q3000" s="2"/>
      <c r="R3000" s="2"/>
      <c r="S3000" s="2"/>
      <c r="T3000" s="2"/>
    </row>
    <row r="3001" spans="7:20" x14ac:dyDescent="0.2">
      <c r="G3001" s="2"/>
      <c r="H3001" s="35"/>
      <c r="I3001" s="2"/>
      <c r="J3001" s="2"/>
      <c r="K3001" s="8" t="str">
        <f>IFERROR(VLOOKUP(J3001,data[],2,FALSE),"")</f>
        <v/>
      </c>
      <c r="L3001" s="2"/>
      <c r="M3001" s="2"/>
      <c r="N3001" s="2"/>
      <c r="O3001" s="2"/>
      <c r="P3001" s="8" t="str">
        <f t="shared" si="66"/>
        <v/>
      </c>
      <c r="Q3001" s="2"/>
      <c r="R3001" s="2"/>
      <c r="S3001" s="2"/>
      <c r="T3001" s="2"/>
    </row>
    <row r="3002" spans="7:20" x14ac:dyDescent="0.2">
      <c r="G3002" s="2"/>
      <c r="H3002" s="35"/>
      <c r="I3002" s="2"/>
      <c r="J3002" s="2"/>
      <c r="K3002" s="8" t="str">
        <f>IFERROR(VLOOKUP(J3002,data[],2,FALSE),"")</f>
        <v/>
      </c>
      <c r="L3002" s="2"/>
      <c r="M3002" s="2"/>
      <c r="N3002" s="2"/>
      <c r="O3002" s="2"/>
      <c r="P3002" s="8" t="str">
        <f t="shared" si="66"/>
        <v/>
      </c>
      <c r="Q3002" s="2"/>
      <c r="R3002" s="2"/>
      <c r="S3002" s="2"/>
      <c r="T3002" s="2"/>
    </row>
    <row r="3003" spans="7:20" x14ac:dyDescent="0.2">
      <c r="G3003" s="2"/>
      <c r="H3003" s="35"/>
      <c r="I3003" s="2"/>
      <c r="J3003" s="2"/>
      <c r="K3003" s="8" t="str">
        <f>IFERROR(VLOOKUP(J3003,data[],2,FALSE),"")</f>
        <v/>
      </c>
      <c r="L3003" s="2"/>
      <c r="M3003" s="2"/>
      <c r="N3003" s="2"/>
      <c r="O3003" s="2"/>
      <c r="P3003" s="8" t="str">
        <f t="shared" si="66"/>
        <v/>
      </c>
      <c r="Q3003" s="2"/>
      <c r="R3003" s="2"/>
      <c r="S3003" s="2"/>
      <c r="T3003" s="2"/>
    </row>
  </sheetData>
  <mergeCells count="13">
    <mergeCell ref="T1:T2"/>
    <mergeCell ref="V1:X1"/>
    <mergeCell ref="P1:P2"/>
    <mergeCell ref="Q1:Q2"/>
    <mergeCell ref="R1:R2"/>
    <mergeCell ref="S1:S2"/>
    <mergeCell ref="O1:O2"/>
    <mergeCell ref="A1:F1"/>
    <mergeCell ref="L1:N1"/>
    <mergeCell ref="K1:K2"/>
    <mergeCell ref="J1:J2"/>
    <mergeCell ref="I1:I2"/>
    <mergeCell ref="H1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03"/>
  <sheetViews>
    <sheetView rightToLeft="1" topLeftCell="H1" workbookViewId="0">
      <selection activeCell="V3" sqref="V3"/>
    </sheetView>
  </sheetViews>
  <sheetFormatPr defaultRowHeight="14.25" x14ac:dyDescent="0.2"/>
  <cols>
    <col min="1" max="1" width="5.875" style="1" customWidth="1"/>
    <col min="2" max="2" width="9.875" style="1" bestFit="1" customWidth="1"/>
    <col min="3" max="3" width="9" style="1"/>
    <col min="4" max="4" width="20" style="1" customWidth="1"/>
    <col min="5" max="5" width="5.375" style="1" bestFit="1" customWidth="1"/>
    <col min="6" max="7" width="5.5" style="1" bestFit="1" customWidth="1"/>
    <col min="8" max="8" width="7" style="1" customWidth="1"/>
    <col min="9" max="9" width="7.625" style="1" customWidth="1"/>
    <col min="10" max="10" width="4.5" style="1" bestFit="1" customWidth="1"/>
    <col min="11" max="11" width="4.125" style="1" bestFit="1" customWidth="1"/>
    <col min="12" max="12" width="11.25" style="1" customWidth="1"/>
    <col min="13" max="13" width="6.75" style="1" customWidth="1"/>
    <col min="14" max="14" width="5.125" style="1" bestFit="1" customWidth="1"/>
    <col min="15" max="15" width="5.875" style="1" bestFit="1" customWidth="1"/>
    <col min="16" max="16" width="5.375" style="1" bestFit="1" customWidth="1"/>
    <col min="17" max="18" width="5.5" style="1" bestFit="1" customWidth="1"/>
    <col min="19" max="19" width="5.5" style="17" customWidth="1"/>
    <col min="20" max="20" width="7.25" style="1" customWidth="1"/>
    <col min="21" max="21" width="15.625" style="1" customWidth="1"/>
    <col min="22" max="16384" width="9" style="1"/>
  </cols>
  <sheetData>
    <row r="1" spans="1:24" ht="19.5" customHeight="1" x14ac:dyDescent="0.2">
      <c r="A1" s="44" t="s">
        <v>1016</v>
      </c>
      <c r="B1" s="39" t="s">
        <v>1011</v>
      </c>
      <c r="C1" s="39" t="s">
        <v>0</v>
      </c>
      <c r="D1" s="39" t="s">
        <v>1</v>
      </c>
      <c r="E1" s="39" t="s">
        <v>1017</v>
      </c>
      <c r="F1" s="39"/>
      <c r="G1" s="39"/>
      <c r="H1" s="37" t="s">
        <v>1018</v>
      </c>
      <c r="I1" s="37" t="s">
        <v>1019</v>
      </c>
      <c r="J1" s="39" t="s">
        <v>1020</v>
      </c>
      <c r="K1" s="39" t="s">
        <v>1021</v>
      </c>
      <c r="L1" s="43" t="s">
        <v>1028</v>
      </c>
      <c r="M1" s="40" t="s">
        <v>1023</v>
      </c>
      <c r="N1" s="39" t="s">
        <v>1024</v>
      </c>
      <c r="O1" s="10">
        <v>8003</v>
      </c>
      <c r="P1" s="38" t="s">
        <v>1031</v>
      </c>
      <c r="Q1" s="38"/>
      <c r="R1" s="38"/>
      <c r="S1" s="16"/>
      <c r="T1" s="39" t="s">
        <v>1029</v>
      </c>
      <c r="U1" s="39"/>
      <c r="V1" s="39"/>
      <c r="X1" s="10">
        <v>1300</v>
      </c>
    </row>
    <row r="2" spans="1:24" ht="28.5" customHeight="1" x14ac:dyDescent="0.2">
      <c r="A2" s="45"/>
      <c r="B2" s="39"/>
      <c r="C2" s="39"/>
      <c r="D2" s="39"/>
      <c r="E2" s="5" t="s">
        <v>1012</v>
      </c>
      <c r="F2" s="5" t="s">
        <v>1013</v>
      </c>
      <c r="G2" s="5" t="s">
        <v>1014</v>
      </c>
      <c r="H2" s="37"/>
      <c r="I2" s="37"/>
      <c r="J2" s="39"/>
      <c r="K2" s="39"/>
      <c r="L2" s="43"/>
      <c r="M2" s="41"/>
      <c r="N2" s="39"/>
      <c r="O2" s="6" t="s">
        <v>1030</v>
      </c>
      <c r="P2" s="5" t="s">
        <v>1012</v>
      </c>
      <c r="Q2" s="5" t="s">
        <v>1013</v>
      </c>
      <c r="R2" s="15" t="s">
        <v>1014</v>
      </c>
      <c r="T2" s="12" t="s">
        <v>1023</v>
      </c>
      <c r="U2" s="31" t="s">
        <v>1028</v>
      </c>
      <c r="V2" s="5" t="s">
        <v>1026</v>
      </c>
    </row>
    <row r="3" spans="1:24" x14ac:dyDescent="0.2">
      <c r="A3" s="8">
        <f>IF(C3="","",ROW()-2)</f>
        <v>1</v>
      </c>
      <c r="B3" s="9"/>
      <c r="C3" s="7" t="s">
        <v>7</v>
      </c>
      <c r="D3" s="8" t="str">
        <f>IFERROR(VLOOKUP(C3,data[],2,FALSE),"")</f>
        <v>بالمتر مواسير 4/110ج</v>
      </c>
      <c r="E3" s="7">
        <v>2</v>
      </c>
      <c r="F3" s="7"/>
      <c r="G3" s="7"/>
      <c r="H3" s="8">
        <f>IFERROR(VLOOKUP(C3,data[],3,FALSE),"")</f>
        <v>12</v>
      </c>
      <c r="I3" s="8">
        <f>IF(C3="","",SUM(E3:G3)*(H3)+(J3-K3))</f>
        <v>24</v>
      </c>
      <c r="J3" s="7"/>
      <c r="K3" s="7"/>
      <c r="L3" s="5" t="s">
        <v>1106</v>
      </c>
      <c r="M3" s="7">
        <v>1</v>
      </c>
      <c r="N3" s="5"/>
      <c r="O3" s="5"/>
      <c r="P3" s="5"/>
      <c r="Q3" s="5"/>
      <c r="R3" s="15"/>
      <c r="T3" s="13">
        <v>1</v>
      </c>
      <c r="U3" s="32" t="e">
        <f>SUMPRODUCT(($M$3:$M$8003=T3)*($I$3:$I$8003=V3)*($L$3:$L$8003))</f>
        <v>#VALUE!</v>
      </c>
      <c r="V3" s="8">
        <f>IFERROR(SUMPRODUCT(($M$3:$M$8003=T3)*($I$3:$I$8003)),"")</f>
        <v>24</v>
      </c>
    </row>
    <row r="4" spans="1:24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5"/>
      <c r="T4" s="14">
        <v>2</v>
      </c>
      <c r="U4" s="5"/>
      <c r="V4" s="30">
        <f>IFERROR(SUMPRODUCT(($M$3:$M$8003=T4)*($I$3:$I$8003)),"")</f>
        <v>0</v>
      </c>
    </row>
    <row r="5" spans="1:24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5"/>
      <c r="T5" s="14">
        <v>3</v>
      </c>
      <c r="U5" s="5"/>
      <c r="V5" s="30">
        <f t="shared" ref="V5:V68" si="0">IFERROR(SUMPRODUCT(($M$3:$M$8003=T5)*($I$3:$I$8003)),"")</f>
        <v>0</v>
      </c>
    </row>
    <row r="6" spans="1:2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5"/>
      <c r="T6" s="14">
        <v>4</v>
      </c>
      <c r="U6" s="5"/>
      <c r="V6" s="30">
        <f t="shared" si="0"/>
        <v>0</v>
      </c>
    </row>
    <row r="7" spans="1:2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5"/>
      <c r="T7" s="14">
        <v>5</v>
      </c>
      <c r="U7" s="5"/>
      <c r="V7" s="30">
        <f t="shared" si="0"/>
        <v>0</v>
      </c>
    </row>
    <row r="8" spans="1:2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5"/>
      <c r="T8" s="14">
        <v>6</v>
      </c>
      <c r="U8" s="5"/>
      <c r="V8" s="30">
        <f t="shared" si="0"/>
        <v>0</v>
      </c>
    </row>
    <row r="9" spans="1:2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5"/>
      <c r="T9" s="14">
        <v>7</v>
      </c>
      <c r="U9" s="5"/>
      <c r="V9" s="30">
        <f t="shared" si="0"/>
        <v>0</v>
      </c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5"/>
      <c r="T10" s="14">
        <v>8</v>
      </c>
      <c r="U10" s="5"/>
      <c r="V10" s="30">
        <f t="shared" si="0"/>
        <v>0</v>
      </c>
    </row>
    <row r="11" spans="1:24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5"/>
      <c r="T11" s="14">
        <v>9</v>
      </c>
      <c r="U11" s="5"/>
      <c r="V11" s="30">
        <f t="shared" si="0"/>
        <v>0</v>
      </c>
    </row>
    <row r="12" spans="1:2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5"/>
      <c r="T12" s="14">
        <v>10</v>
      </c>
      <c r="U12" s="5"/>
      <c r="V12" s="30">
        <f t="shared" si="0"/>
        <v>0</v>
      </c>
    </row>
    <row r="13" spans="1: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5"/>
      <c r="T13" s="14">
        <v>11</v>
      </c>
      <c r="U13" s="5"/>
      <c r="V13" s="30">
        <f t="shared" si="0"/>
        <v>0</v>
      </c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15"/>
      <c r="T14" s="14">
        <v>12</v>
      </c>
      <c r="U14" s="5"/>
      <c r="V14" s="30">
        <f t="shared" si="0"/>
        <v>0</v>
      </c>
    </row>
    <row r="15" spans="1:2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15"/>
      <c r="T15" s="14">
        <v>13</v>
      </c>
      <c r="U15" s="5"/>
      <c r="V15" s="30">
        <f t="shared" si="0"/>
        <v>0</v>
      </c>
    </row>
    <row r="16" spans="1:2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15"/>
      <c r="T16" s="14">
        <v>14</v>
      </c>
      <c r="U16" s="5"/>
      <c r="V16" s="30">
        <f t="shared" si="0"/>
        <v>0</v>
      </c>
    </row>
    <row r="17" spans="1:22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15"/>
      <c r="T17" s="14">
        <v>15</v>
      </c>
      <c r="U17" s="5"/>
      <c r="V17" s="30">
        <f t="shared" si="0"/>
        <v>0</v>
      </c>
    </row>
    <row r="18" spans="1:22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5"/>
      <c r="T18" s="14">
        <v>16</v>
      </c>
      <c r="U18" s="5"/>
      <c r="V18" s="30">
        <f t="shared" si="0"/>
        <v>0</v>
      </c>
    </row>
    <row r="19" spans="1:22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15"/>
      <c r="T19" s="14">
        <v>17</v>
      </c>
      <c r="U19" s="5"/>
      <c r="V19" s="30">
        <f t="shared" si="0"/>
        <v>0</v>
      </c>
    </row>
    <row r="20" spans="1:22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5"/>
      <c r="T20" s="14">
        <v>18</v>
      </c>
      <c r="U20" s="5"/>
      <c r="V20" s="30">
        <f t="shared" si="0"/>
        <v>0</v>
      </c>
    </row>
    <row r="21" spans="1:22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5"/>
      <c r="T21" s="14">
        <v>19</v>
      </c>
      <c r="U21" s="5"/>
      <c r="V21" s="30">
        <f t="shared" si="0"/>
        <v>0</v>
      </c>
    </row>
    <row r="22" spans="1:22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5"/>
      <c r="T22" s="14">
        <v>20</v>
      </c>
      <c r="U22" s="5"/>
      <c r="V22" s="30">
        <f t="shared" si="0"/>
        <v>0</v>
      </c>
    </row>
    <row r="23" spans="1:22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15"/>
      <c r="T23" s="14">
        <v>21</v>
      </c>
      <c r="U23" s="5"/>
      <c r="V23" s="30">
        <f t="shared" si="0"/>
        <v>0</v>
      </c>
    </row>
    <row r="24" spans="1:22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15"/>
      <c r="T24" s="14">
        <v>22</v>
      </c>
      <c r="U24" s="5"/>
      <c r="V24" s="30">
        <f t="shared" si="0"/>
        <v>0</v>
      </c>
    </row>
    <row r="25" spans="1:22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15"/>
      <c r="T25" s="14">
        <v>23</v>
      </c>
      <c r="U25" s="5"/>
      <c r="V25" s="30">
        <f t="shared" si="0"/>
        <v>0</v>
      </c>
    </row>
    <row r="26" spans="1:22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15"/>
      <c r="T26" s="14">
        <v>24</v>
      </c>
      <c r="U26" s="5"/>
      <c r="V26" s="30">
        <f t="shared" si="0"/>
        <v>0</v>
      </c>
    </row>
    <row r="27" spans="1:22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15"/>
      <c r="T27" s="14">
        <v>25</v>
      </c>
      <c r="U27" s="5"/>
      <c r="V27" s="30">
        <f t="shared" si="0"/>
        <v>0</v>
      </c>
    </row>
    <row r="28" spans="1:22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5"/>
      <c r="T28" s="14">
        <v>26</v>
      </c>
      <c r="U28" s="5"/>
      <c r="V28" s="30">
        <f t="shared" si="0"/>
        <v>0</v>
      </c>
    </row>
    <row r="29" spans="1:22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15"/>
      <c r="T29" s="14">
        <v>27</v>
      </c>
      <c r="U29" s="5"/>
      <c r="V29" s="30">
        <f t="shared" si="0"/>
        <v>0</v>
      </c>
    </row>
    <row r="30" spans="1:22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15"/>
      <c r="T30" s="14">
        <v>28</v>
      </c>
      <c r="U30" s="5"/>
      <c r="V30" s="30">
        <f t="shared" si="0"/>
        <v>0</v>
      </c>
    </row>
    <row r="31" spans="1:22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15"/>
      <c r="T31" s="14">
        <v>29</v>
      </c>
      <c r="U31" s="5"/>
      <c r="V31" s="30">
        <f t="shared" si="0"/>
        <v>0</v>
      </c>
    </row>
    <row r="32" spans="1:22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15"/>
      <c r="T32" s="14">
        <v>30</v>
      </c>
      <c r="U32" s="5"/>
      <c r="V32" s="30">
        <f t="shared" si="0"/>
        <v>0</v>
      </c>
    </row>
    <row r="33" spans="1:22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15"/>
      <c r="T33" s="14">
        <v>31</v>
      </c>
      <c r="U33" s="5"/>
      <c r="V33" s="30">
        <f t="shared" si="0"/>
        <v>0</v>
      </c>
    </row>
    <row r="34" spans="1:22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15"/>
      <c r="T34" s="14">
        <v>32</v>
      </c>
      <c r="U34" s="5"/>
      <c r="V34" s="30">
        <f t="shared" si="0"/>
        <v>0</v>
      </c>
    </row>
    <row r="35" spans="1:22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5"/>
      <c r="T35" s="14">
        <v>33</v>
      </c>
      <c r="U35" s="5"/>
      <c r="V35" s="30">
        <f t="shared" si="0"/>
        <v>0</v>
      </c>
    </row>
    <row r="36" spans="1:22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15"/>
      <c r="T36" s="14">
        <v>34</v>
      </c>
      <c r="U36" s="5"/>
      <c r="V36" s="30">
        <f t="shared" si="0"/>
        <v>0</v>
      </c>
    </row>
    <row r="37" spans="1:22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15"/>
      <c r="T37" s="14">
        <v>35</v>
      </c>
      <c r="U37" s="5"/>
      <c r="V37" s="30">
        <f t="shared" si="0"/>
        <v>0</v>
      </c>
    </row>
    <row r="38" spans="1:22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15"/>
      <c r="T38" s="14">
        <v>36</v>
      </c>
      <c r="U38" s="5"/>
      <c r="V38" s="30">
        <f t="shared" si="0"/>
        <v>0</v>
      </c>
    </row>
    <row r="39" spans="1:22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15"/>
      <c r="T39" s="14">
        <v>37</v>
      </c>
      <c r="U39" s="5"/>
      <c r="V39" s="30">
        <f t="shared" si="0"/>
        <v>0</v>
      </c>
    </row>
    <row r="40" spans="1:22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15"/>
      <c r="T40" s="14">
        <v>38</v>
      </c>
      <c r="U40" s="5"/>
      <c r="V40" s="30">
        <f t="shared" si="0"/>
        <v>0</v>
      </c>
    </row>
    <row r="41" spans="1:22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5"/>
      <c r="T41" s="14">
        <v>39</v>
      </c>
      <c r="U41" s="5"/>
      <c r="V41" s="30">
        <f t="shared" si="0"/>
        <v>0</v>
      </c>
    </row>
    <row r="42" spans="1:22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15"/>
      <c r="T42" s="14">
        <v>40</v>
      </c>
      <c r="U42" s="5"/>
      <c r="V42" s="30">
        <f t="shared" si="0"/>
        <v>0</v>
      </c>
    </row>
    <row r="43" spans="1:22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15"/>
      <c r="T43" s="14">
        <v>41</v>
      </c>
      <c r="U43" s="5"/>
      <c r="V43" s="30">
        <f t="shared" si="0"/>
        <v>0</v>
      </c>
    </row>
    <row r="44" spans="1:22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15"/>
      <c r="T44" s="14">
        <v>42</v>
      </c>
      <c r="U44" s="5"/>
      <c r="V44" s="30">
        <f t="shared" si="0"/>
        <v>0</v>
      </c>
    </row>
    <row r="45" spans="1:22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15"/>
      <c r="T45" s="14">
        <v>43</v>
      </c>
      <c r="U45" s="5"/>
      <c r="V45" s="30">
        <f t="shared" si="0"/>
        <v>0</v>
      </c>
    </row>
    <row r="46" spans="1:22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15"/>
      <c r="T46" s="14">
        <v>44</v>
      </c>
      <c r="U46" s="5"/>
      <c r="V46" s="30">
        <f t="shared" si="0"/>
        <v>0</v>
      </c>
    </row>
    <row r="47" spans="1:22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5"/>
      <c r="T47" s="14">
        <v>45</v>
      </c>
      <c r="U47" s="5"/>
      <c r="V47" s="30">
        <f t="shared" si="0"/>
        <v>0</v>
      </c>
    </row>
    <row r="48" spans="1:22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15"/>
      <c r="T48" s="14">
        <v>46</v>
      </c>
      <c r="U48" s="5"/>
      <c r="V48" s="30">
        <f t="shared" si="0"/>
        <v>0</v>
      </c>
    </row>
    <row r="49" spans="1:22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15"/>
      <c r="T49" s="14">
        <v>47</v>
      </c>
      <c r="U49" s="5"/>
      <c r="V49" s="30">
        <f t="shared" si="0"/>
        <v>0</v>
      </c>
    </row>
    <row r="50" spans="1:22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15"/>
      <c r="T50" s="14">
        <v>48</v>
      </c>
      <c r="U50" s="5"/>
      <c r="V50" s="30">
        <f t="shared" si="0"/>
        <v>0</v>
      </c>
    </row>
    <row r="51" spans="1:22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15"/>
      <c r="T51" s="14">
        <v>49</v>
      </c>
      <c r="U51" s="5"/>
      <c r="V51" s="30">
        <f t="shared" si="0"/>
        <v>0</v>
      </c>
    </row>
    <row r="52" spans="1:22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15"/>
      <c r="T52" s="14">
        <v>50</v>
      </c>
      <c r="U52" s="5"/>
      <c r="V52" s="30">
        <f t="shared" si="0"/>
        <v>0</v>
      </c>
    </row>
    <row r="53" spans="1:22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15"/>
      <c r="T53" s="14">
        <v>51</v>
      </c>
      <c r="U53" s="5"/>
      <c r="V53" s="30">
        <f t="shared" si="0"/>
        <v>0</v>
      </c>
    </row>
    <row r="54" spans="1:22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15"/>
      <c r="T54" s="14">
        <v>52</v>
      </c>
      <c r="U54" s="5"/>
      <c r="V54" s="30">
        <f t="shared" si="0"/>
        <v>0</v>
      </c>
    </row>
    <row r="55" spans="1:22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15"/>
      <c r="T55" s="14">
        <v>53</v>
      </c>
      <c r="U55" s="5"/>
      <c r="V55" s="30">
        <f t="shared" si="0"/>
        <v>0</v>
      </c>
    </row>
    <row r="56" spans="1:22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15"/>
      <c r="T56" s="14">
        <v>54</v>
      </c>
      <c r="U56" s="5"/>
      <c r="V56" s="30">
        <f t="shared" si="0"/>
        <v>0</v>
      </c>
    </row>
    <row r="57" spans="1:22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15"/>
      <c r="T57" s="14">
        <v>55</v>
      </c>
      <c r="U57" s="5"/>
      <c r="V57" s="30">
        <f t="shared" si="0"/>
        <v>0</v>
      </c>
    </row>
    <row r="58" spans="1:22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15"/>
      <c r="T58" s="14">
        <v>56</v>
      </c>
      <c r="U58" s="5"/>
      <c r="V58" s="30">
        <f t="shared" si="0"/>
        <v>0</v>
      </c>
    </row>
    <row r="59" spans="1:22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15"/>
      <c r="T59" s="14">
        <v>57</v>
      </c>
      <c r="U59" s="5"/>
      <c r="V59" s="30">
        <f t="shared" si="0"/>
        <v>0</v>
      </c>
    </row>
    <row r="60" spans="1:22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15"/>
      <c r="T60" s="14">
        <v>58</v>
      </c>
      <c r="U60" s="5"/>
      <c r="V60" s="30">
        <f t="shared" si="0"/>
        <v>0</v>
      </c>
    </row>
    <row r="61" spans="1:22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15"/>
      <c r="T61" s="14">
        <v>59</v>
      </c>
      <c r="U61" s="5"/>
      <c r="V61" s="30">
        <f t="shared" si="0"/>
        <v>0</v>
      </c>
    </row>
    <row r="62" spans="1:22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15"/>
      <c r="T62" s="14">
        <v>60</v>
      </c>
      <c r="U62" s="5"/>
      <c r="V62" s="30">
        <f t="shared" si="0"/>
        <v>0</v>
      </c>
    </row>
    <row r="63" spans="1:22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15"/>
      <c r="T63" s="14">
        <v>61</v>
      </c>
      <c r="U63" s="5"/>
      <c r="V63" s="30">
        <f t="shared" si="0"/>
        <v>0</v>
      </c>
    </row>
    <row r="64" spans="1:22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15"/>
      <c r="T64" s="14">
        <v>62</v>
      </c>
      <c r="U64" s="5"/>
      <c r="V64" s="30">
        <f t="shared" si="0"/>
        <v>0</v>
      </c>
    </row>
    <row r="65" spans="1:22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15"/>
      <c r="T65" s="14">
        <v>63</v>
      </c>
      <c r="U65" s="5"/>
      <c r="V65" s="30">
        <f t="shared" si="0"/>
        <v>0</v>
      </c>
    </row>
    <row r="66" spans="1:22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15"/>
      <c r="T66" s="14">
        <v>64</v>
      </c>
      <c r="U66" s="5"/>
      <c r="V66" s="30">
        <f t="shared" si="0"/>
        <v>0</v>
      </c>
    </row>
    <row r="67" spans="1:22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15"/>
      <c r="T67" s="14">
        <v>65</v>
      </c>
      <c r="U67" s="5"/>
      <c r="V67" s="30">
        <f t="shared" si="0"/>
        <v>0</v>
      </c>
    </row>
    <row r="68" spans="1:22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15"/>
      <c r="T68" s="14">
        <v>66</v>
      </c>
      <c r="U68" s="5"/>
      <c r="V68" s="30">
        <f t="shared" si="0"/>
        <v>0</v>
      </c>
    </row>
    <row r="69" spans="1:22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15"/>
      <c r="T69" s="14">
        <v>67</v>
      </c>
      <c r="U69" s="5"/>
      <c r="V69" s="30">
        <f t="shared" ref="V69:V132" si="1">IFERROR(SUMPRODUCT(($M$3:$M$8003=T69)*($I$3:$I$8003)),"")</f>
        <v>0</v>
      </c>
    </row>
    <row r="70" spans="1:22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15"/>
      <c r="T70" s="14">
        <v>68</v>
      </c>
      <c r="U70" s="5"/>
      <c r="V70" s="30">
        <f t="shared" si="1"/>
        <v>0</v>
      </c>
    </row>
    <row r="71" spans="1:22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5"/>
      <c r="T71" s="14">
        <v>69</v>
      </c>
      <c r="U71" s="5"/>
      <c r="V71" s="30">
        <f t="shared" si="1"/>
        <v>0</v>
      </c>
    </row>
    <row r="72" spans="1:22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15"/>
      <c r="T72" s="14">
        <v>70</v>
      </c>
      <c r="U72" s="5"/>
      <c r="V72" s="30">
        <f t="shared" si="1"/>
        <v>0</v>
      </c>
    </row>
    <row r="73" spans="1:22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15"/>
      <c r="T73" s="14">
        <v>71</v>
      </c>
      <c r="U73" s="5"/>
      <c r="V73" s="30">
        <f t="shared" si="1"/>
        <v>0</v>
      </c>
    </row>
    <row r="74" spans="1:22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15"/>
      <c r="T74" s="14">
        <v>72</v>
      </c>
      <c r="U74" s="5"/>
      <c r="V74" s="30">
        <f t="shared" si="1"/>
        <v>0</v>
      </c>
    </row>
    <row r="75" spans="1:22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15"/>
      <c r="T75" s="14">
        <v>73</v>
      </c>
      <c r="U75" s="5"/>
      <c r="V75" s="30">
        <f t="shared" si="1"/>
        <v>0</v>
      </c>
    </row>
    <row r="76" spans="1:22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15"/>
      <c r="T76" s="14">
        <v>74</v>
      </c>
      <c r="U76" s="5"/>
      <c r="V76" s="30">
        <f t="shared" si="1"/>
        <v>0</v>
      </c>
    </row>
    <row r="77" spans="1:22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15"/>
      <c r="T77" s="14">
        <v>75</v>
      </c>
      <c r="U77" s="5"/>
      <c r="V77" s="30">
        <f t="shared" si="1"/>
        <v>0</v>
      </c>
    </row>
    <row r="78" spans="1:22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15"/>
      <c r="T78" s="14">
        <v>76</v>
      </c>
      <c r="U78" s="5"/>
      <c r="V78" s="30">
        <f t="shared" si="1"/>
        <v>0</v>
      </c>
    </row>
    <row r="79" spans="1:22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15"/>
      <c r="T79" s="14">
        <v>77</v>
      </c>
      <c r="U79" s="5"/>
      <c r="V79" s="30">
        <f t="shared" si="1"/>
        <v>0</v>
      </c>
    </row>
    <row r="80" spans="1:22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15"/>
      <c r="T80" s="14">
        <v>78</v>
      </c>
      <c r="U80" s="5"/>
      <c r="V80" s="30">
        <f t="shared" si="1"/>
        <v>0</v>
      </c>
    </row>
    <row r="81" spans="1:22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15"/>
      <c r="T81" s="14">
        <v>79</v>
      </c>
      <c r="U81" s="5"/>
      <c r="V81" s="30">
        <f t="shared" si="1"/>
        <v>0</v>
      </c>
    </row>
    <row r="82" spans="1:22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15"/>
      <c r="T82" s="14">
        <v>80</v>
      </c>
      <c r="U82" s="5"/>
      <c r="V82" s="30">
        <f t="shared" si="1"/>
        <v>0</v>
      </c>
    </row>
    <row r="83" spans="1:22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5"/>
      <c r="T83" s="14">
        <v>81</v>
      </c>
      <c r="U83" s="5"/>
      <c r="V83" s="30">
        <f t="shared" si="1"/>
        <v>0</v>
      </c>
    </row>
    <row r="84" spans="1:22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15"/>
      <c r="T84" s="14">
        <v>82</v>
      </c>
      <c r="U84" s="5"/>
      <c r="V84" s="30">
        <f t="shared" si="1"/>
        <v>0</v>
      </c>
    </row>
    <row r="85" spans="1:22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15"/>
      <c r="T85" s="14">
        <v>83</v>
      </c>
      <c r="U85" s="5"/>
      <c r="V85" s="30">
        <f t="shared" si="1"/>
        <v>0</v>
      </c>
    </row>
    <row r="86" spans="1:22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15"/>
      <c r="T86" s="14">
        <v>84</v>
      </c>
      <c r="U86" s="5"/>
      <c r="V86" s="30">
        <f t="shared" si="1"/>
        <v>0</v>
      </c>
    </row>
    <row r="87" spans="1:22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15"/>
      <c r="T87" s="14">
        <v>85</v>
      </c>
      <c r="U87" s="5"/>
      <c r="V87" s="30">
        <f t="shared" si="1"/>
        <v>0</v>
      </c>
    </row>
    <row r="88" spans="1:22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15"/>
      <c r="T88" s="14">
        <v>86</v>
      </c>
      <c r="U88" s="5"/>
      <c r="V88" s="30">
        <f t="shared" si="1"/>
        <v>0</v>
      </c>
    </row>
    <row r="89" spans="1:22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15"/>
      <c r="T89" s="14">
        <v>87</v>
      </c>
      <c r="U89" s="5"/>
      <c r="V89" s="30">
        <f t="shared" si="1"/>
        <v>0</v>
      </c>
    </row>
    <row r="90" spans="1:22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15"/>
      <c r="T90" s="14">
        <v>88</v>
      </c>
      <c r="U90" s="5"/>
      <c r="V90" s="30">
        <f t="shared" si="1"/>
        <v>0</v>
      </c>
    </row>
    <row r="91" spans="1:22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15"/>
      <c r="T91" s="14">
        <v>89</v>
      </c>
      <c r="U91" s="5"/>
      <c r="V91" s="30">
        <f t="shared" si="1"/>
        <v>0</v>
      </c>
    </row>
    <row r="92" spans="1:22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15"/>
      <c r="T92" s="14">
        <v>90</v>
      </c>
      <c r="U92" s="5"/>
      <c r="V92" s="30">
        <f t="shared" si="1"/>
        <v>0</v>
      </c>
    </row>
    <row r="93" spans="1:22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15"/>
      <c r="T93" s="14">
        <v>91</v>
      </c>
      <c r="U93" s="5"/>
      <c r="V93" s="30">
        <f t="shared" si="1"/>
        <v>0</v>
      </c>
    </row>
    <row r="94" spans="1:22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15"/>
      <c r="T94" s="14">
        <v>92</v>
      </c>
      <c r="U94" s="5"/>
      <c r="V94" s="30">
        <f t="shared" si="1"/>
        <v>0</v>
      </c>
    </row>
    <row r="95" spans="1:22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15"/>
      <c r="T95" s="14">
        <v>93</v>
      </c>
      <c r="U95" s="5"/>
      <c r="V95" s="30">
        <f t="shared" si="1"/>
        <v>0</v>
      </c>
    </row>
    <row r="96" spans="1:22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15"/>
      <c r="T96" s="14">
        <v>94</v>
      </c>
      <c r="U96" s="5"/>
      <c r="V96" s="30">
        <f t="shared" si="1"/>
        <v>0</v>
      </c>
    </row>
    <row r="97" spans="1:22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15"/>
      <c r="T97" s="14">
        <v>95</v>
      </c>
      <c r="U97" s="5"/>
      <c r="V97" s="30">
        <f t="shared" si="1"/>
        <v>0</v>
      </c>
    </row>
    <row r="98" spans="1:22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15"/>
      <c r="T98" s="14">
        <v>96</v>
      </c>
      <c r="U98" s="5"/>
      <c r="V98" s="30">
        <f t="shared" si="1"/>
        <v>0</v>
      </c>
    </row>
    <row r="99" spans="1:22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15"/>
      <c r="T99" s="14">
        <v>97</v>
      </c>
      <c r="U99" s="5"/>
      <c r="V99" s="30">
        <f t="shared" si="1"/>
        <v>0</v>
      </c>
    </row>
    <row r="100" spans="1:22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15"/>
      <c r="T100" s="14">
        <v>98</v>
      </c>
      <c r="U100" s="5"/>
      <c r="V100" s="30">
        <f t="shared" si="1"/>
        <v>0</v>
      </c>
    </row>
    <row r="101" spans="1:22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15"/>
      <c r="T101" s="14">
        <v>99</v>
      </c>
      <c r="U101" s="5"/>
      <c r="V101" s="30">
        <f t="shared" si="1"/>
        <v>0</v>
      </c>
    </row>
    <row r="102" spans="1:22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15"/>
      <c r="T102" s="14">
        <v>100</v>
      </c>
      <c r="U102" s="5"/>
      <c r="V102" s="30">
        <f t="shared" si="1"/>
        <v>0</v>
      </c>
    </row>
    <row r="103" spans="1:22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15"/>
      <c r="T103" s="14">
        <v>101</v>
      </c>
      <c r="U103" s="5"/>
      <c r="V103" s="30">
        <f t="shared" si="1"/>
        <v>0</v>
      </c>
    </row>
    <row r="104" spans="1:22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15"/>
      <c r="T104" s="14">
        <v>102</v>
      </c>
      <c r="U104" s="5"/>
      <c r="V104" s="30">
        <f t="shared" si="1"/>
        <v>0</v>
      </c>
    </row>
    <row r="105" spans="1:22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15"/>
      <c r="T105" s="14">
        <v>103</v>
      </c>
      <c r="U105" s="5"/>
      <c r="V105" s="30">
        <f t="shared" si="1"/>
        <v>0</v>
      </c>
    </row>
    <row r="106" spans="1:22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15"/>
      <c r="T106" s="14">
        <v>104</v>
      </c>
      <c r="U106" s="5"/>
      <c r="V106" s="30">
        <f t="shared" si="1"/>
        <v>0</v>
      </c>
    </row>
    <row r="107" spans="1:22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15"/>
      <c r="T107" s="14">
        <v>105</v>
      </c>
      <c r="U107" s="5"/>
      <c r="V107" s="30">
        <f t="shared" si="1"/>
        <v>0</v>
      </c>
    </row>
    <row r="108" spans="1:22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15"/>
      <c r="T108" s="14">
        <v>106</v>
      </c>
      <c r="U108" s="5"/>
      <c r="V108" s="30">
        <f t="shared" si="1"/>
        <v>0</v>
      </c>
    </row>
    <row r="109" spans="1:22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15"/>
      <c r="T109" s="14">
        <v>107</v>
      </c>
      <c r="U109" s="5"/>
      <c r="V109" s="30">
        <f t="shared" si="1"/>
        <v>0</v>
      </c>
    </row>
    <row r="110" spans="1:22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15"/>
      <c r="T110" s="14">
        <v>108</v>
      </c>
      <c r="U110" s="5"/>
      <c r="V110" s="30">
        <f t="shared" si="1"/>
        <v>0</v>
      </c>
    </row>
    <row r="111" spans="1:22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15"/>
      <c r="T111" s="14">
        <v>109</v>
      </c>
      <c r="U111" s="5"/>
      <c r="V111" s="30">
        <f t="shared" si="1"/>
        <v>0</v>
      </c>
    </row>
    <row r="112" spans="1:22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15"/>
      <c r="T112" s="14">
        <v>110</v>
      </c>
      <c r="U112" s="5"/>
      <c r="V112" s="30">
        <f t="shared" si="1"/>
        <v>0</v>
      </c>
    </row>
    <row r="113" spans="1:22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15"/>
      <c r="T113" s="14">
        <v>111</v>
      </c>
      <c r="U113" s="5"/>
      <c r="V113" s="30">
        <f t="shared" si="1"/>
        <v>0</v>
      </c>
    </row>
    <row r="114" spans="1:22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15"/>
      <c r="T114" s="14">
        <v>112</v>
      </c>
      <c r="U114" s="5"/>
      <c r="V114" s="30">
        <f t="shared" si="1"/>
        <v>0</v>
      </c>
    </row>
    <row r="115" spans="1:22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15"/>
      <c r="T115" s="14">
        <v>113</v>
      </c>
      <c r="U115" s="5"/>
      <c r="V115" s="30">
        <f t="shared" si="1"/>
        <v>0</v>
      </c>
    </row>
    <row r="116" spans="1:22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15"/>
      <c r="T116" s="14">
        <v>114</v>
      </c>
      <c r="U116" s="5"/>
      <c r="V116" s="30">
        <f t="shared" si="1"/>
        <v>0</v>
      </c>
    </row>
    <row r="117" spans="1:22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15"/>
      <c r="T117" s="14">
        <v>115</v>
      </c>
      <c r="U117" s="5"/>
      <c r="V117" s="30">
        <f t="shared" si="1"/>
        <v>0</v>
      </c>
    </row>
    <row r="118" spans="1:22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15"/>
      <c r="T118" s="14">
        <v>116</v>
      </c>
      <c r="U118" s="5"/>
      <c r="V118" s="30">
        <f t="shared" si="1"/>
        <v>0</v>
      </c>
    </row>
    <row r="119" spans="1:22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15"/>
      <c r="T119" s="14">
        <v>117</v>
      </c>
      <c r="U119" s="5"/>
      <c r="V119" s="30">
        <f t="shared" si="1"/>
        <v>0</v>
      </c>
    </row>
    <row r="120" spans="1:22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15"/>
      <c r="T120" s="14">
        <v>118</v>
      </c>
      <c r="U120" s="5"/>
      <c r="V120" s="30">
        <f t="shared" si="1"/>
        <v>0</v>
      </c>
    </row>
    <row r="121" spans="1:22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5"/>
      <c r="T121" s="14">
        <v>119</v>
      </c>
      <c r="U121" s="5"/>
      <c r="V121" s="30">
        <f t="shared" si="1"/>
        <v>0</v>
      </c>
    </row>
    <row r="122" spans="1:22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15"/>
      <c r="T122" s="14">
        <v>120</v>
      </c>
      <c r="U122" s="5"/>
      <c r="V122" s="30">
        <f t="shared" si="1"/>
        <v>0</v>
      </c>
    </row>
    <row r="123" spans="1:22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15"/>
      <c r="T123" s="14">
        <v>121</v>
      </c>
      <c r="U123" s="5"/>
      <c r="V123" s="30">
        <f t="shared" si="1"/>
        <v>0</v>
      </c>
    </row>
    <row r="124" spans="1:22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15"/>
      <c r="T124" s="14">
        <v>122</v>
      </c>
      <c r="U124" s="5"/>
      <c r="V124" s="30">
        <f t="shared" si="1"/>
        <v>0</v>
      </c>
    </row>
    <row r="125" spans="1:22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15"/>
      <c r="T125" s="14">
        <v>123</v>
      </c>
      <c r="U125" s="5"/>
      <c r="V125" s="30">
        <f t="shared" si="1"/>
        <v>0</v>
      </c>
    </row>
    <row r="126" spans="1:22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5"/>
      <c r="T126" s="14">
        <v>124</v>
      </c>
      <c r="U126" s="5"/>
      <c r="V126" s="30">
        <f t="shared" si="1"/>
        <v>0</v>
      </c>
    </row>
    <row r="127" spans="1:22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5"/>
      <c r="T127" s="14">
        <v>125</v>
      </c>
      <c r="U127" s="5"/>
      <c r="V127" s="30">
        <f t="shared" si="1"/>
        <v>0</v>
      </c>
    </row>
    <row r="128" spans="1:22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5"/>
      <c r="T128" s="14">
        <v>126</v>
      </c>
      <c r="U128" s="5"/>
      <c r="V128" s="30">
        <f t="shared" si="1"/>
        <v>0</v>
      </c>
    </row>
    <row r="129" spans="1:22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15"/>
      <c r="T129" s="14">
        <v>127</v>
      </c>
      <c r="U129" s="5"/>
      <c r="V129" s="30">
        <f t="shared" si="1"/>
        <v>0</v>
      </c>
    </row>
    <row r="130" spans="1:22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15"/>
      <c r="T130" s="14">
        <v>128</v>
      </c>
      <c r="U130" s="5"/>
      <c r="V130" s="30">
        <f t="shared" si="1"/>
        <v>0</v>
      </c>
    </row>
    <row r="131" spans="1:22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15"/>
      <c r="T131" s="14">
        <v>129</v>
      </c>
      <c r="U131" s="5"/>
      <c r="V131" s="30">
        <f t="shared" si="1"/>
        <v>0</v>
      </c>
    </row>
    <row r="132" spans="1:22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15"/>
      <c r="T132" s="14">
        <v>130</v>
      </c>
      <c r="U132" s="5"/>
      <c r="V132" s="30">
        <f t="shared" si="1"/>
        <v>0</v>
      </c>
    </row>
    <row r="133" spans="1:22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5"/>
      <c r="T133" s="14">
        <v>131</v>
      </c>
      <c r="U133" s="5"/>
      <c r="V133" s="30">
        <f t="shared" ref="V133:V196" si="2">IFERROR(SUMPRODUCT(($M$3:$M$8003=T133)*($I$3:$I$8003)),"")</f>
        <v>0</v>
      </c>
    </row>
    <row r="134" spans="1:22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5"/>
      <c r="T134" s="14">
        <v>132</v>
      </c>
      <c r="U134" s="5"/>
      <c r="V134" s="30">
        <f t="shared" si="2"/>
        <v>0</v>
      </c>
    </row>
    <row r="135" spans="1:22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5"/>
      <c r="T135" s="14">
        <v>133</v>
      </c>
      <c r="U135" s="5"/>
      <c r="V135" s="30">
        <f t="shared" si="2"/>
        <v>0</v>
      </c>
    </row>
    <row r="136" spans="1:22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15"/>
      <c r="T136" s="14">
        <v>134</v>
      </c>
      <c r="U136" s="5"/>
      <c r="V136" s="30">
        <f t="shared" si="2"/>
        <v>0</v>
      </c>
    </row>
    <row r="137" spans="1:22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15"/>
      <c r="T137" s="14">
        <v>135</v>
      </c>
      <c r="U137" s="5"/>
      <c r="V137" s="30">
        <f t="shared" si="2"/>
        <v>0</v>
      </c>
    </row>
    <row r="138" spans="1:22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15"/>
      <c r="T138" s="14">
        <v>136</v>
      </c>
      <c r="U138" s="5"/>
      <c r="V138" s="30">
        <f t="shared" si="2"/>
        <v>0</v>
      </c>
    </row>
    <row r="139" spans="1:22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15"/>
      <c r="T139" s="14">
        <v>137</v>
      </c>
      <c r="U139" s="5"/>
      <c r="V139" s="30">
        <f t="shared" si="2"/>
        <v>0</v>
      </c>
    </row>
    <row r="140" spans="1:22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15"/>
      <c r="T140" s="14">
        <v>138</v>
      </c>
      <c r="U140" s="5"/>
      <c r="V140" s="30">
        <f t="shared" si="2"/>
        <v>0</v>
      </c>
    </row>
    <row r="141" spans="1:22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15"/>
      <c r="T141" s="14">
        <v>139</v>
      </c>
      <c r="U141" s="5"/>
      <c r="V141" s="30">
        <f t="shared" si="2"/>
        <v>0</v>
      </c>
    </row>
    <row r="142" spans="1:22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15"/>
      <c r="T142" s="14">
        <v>140</v>
      </c>
      <c r="U142" s="5"/>
      <c r="V142" s="30">
        <f t="shared" si="2"/>
        <v>0</v>
      </c>
    </row>
    <row r="143" spans="1:22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15"/>
      <c r="T143" s="14">
        <v>141</v>
      </c>
      <c r="U143" s="5"/>
      <c r="V143" s="30">
        <f t="shared" si="2"/>
        <v>0</v>
      </c>
    </row>
    <row r="144" spans="1:22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15"/>
      <c r="T144" s="14">
        <v>142</v>
      </c>
      <c r="U144" s="5"/>
      <c r="V144" s="30">
        <f t="shared" si="2"/>
        <v>0</v>
      </c>
    </row>
    <row r="145" spans="1:22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15"/>
      <c r="T145" s="14">
        <v>143</v>
      </c>
      <c r="U145" s="5"/>
      <c r="V145" s="30">
        <f t="shared" si="2"/>
        <v>0</v>
      </c>
    </row>
    <row r="146" spans="1:22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5"/>
      <c r="T146" s="14">
        <v>144</v>
      </c>
      <c r="U146" s="5"/>
      <c r="V146" s="30">
        <f t="shared" si="2"/>
        <v>0</v>
      </c>
    </row>
    <row r="147" spans="1:22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5"/>
      <c r="T147" s="14">
        <v>145</v>
      </c>
      <c r="U147" s="5"/>
      <c r="V147" s="30">
        <f t="shared" si="2"/>
        <v>0</v>
      </c>
    </row>
    <row r="148" spans="1:22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5"/>
      <c r="T148" s="14">
        <v>146</v>
      </c>
      <c r="U148" s="5"/>
      <c r="V148" s="30">
        <f t="shared" si="2"/>
        <v>0</v>
      </c>
    </row>
    <row r="149" spans="1:22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5"/>
      <c r="T149" s="14">
        <v>147</v>
      </c>
      <c r="U149" s="5"/>
      <c r="V149" s="30">
        <f t="shared" si="2"/>
        <v>0</v>
      </c>
    </row>
    <row r="150" spans="1:22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5"/>
      <c r="T150" s="14">
        <v>148</v>
      </c>
      <c r="U150" s="5"/>
      <c r="V150" s="30">
        <f t="shared" si="2"/>
        <v>0</v>
      </c>
    </row>
    <row r="151" spans="1:22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5"/>
      <c r="T151" s="14">
        <v>149</v>
      </c>
      <c r="U151" s="5"/>
      <c r="V151" s="30">
        <f t="shared" si="2"/>
        <v>0</v>
      </c>
    </row>
    <row r="152" spans="1:22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5"/>
      <c r="T152" s="14">
        <v>150</v>
      </c>
      <c r="U152" s="5"/>
      <c r="V152" s="30">
        <f t="shared" si="2"/>
        <v>0</v>
      </c>
    </row>
    <row r="153" spans="1:22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5"/>
      <c r="T153" s="14">
        <v>151</v>
      </c>
      <c r="U153" s="5"/>
      <c r="V153" s="30">
        <f t="shared" si="2"/>
        <v>0</v>
      </c>
    </row>
    <row r="154" spans="1:22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5"/>
      <c r="T154" s="14">
        <v>152</v>
      </c>
      <c r="U154" s="5"/>
      <c r="V154" s="30">
        <f t="shared" si="2"/>
        <v>0</v>
      </c>
    </row>
    <row r="155" spans="1:22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5"/>
      <c r="T155" s="14">
        <v>153</v>
      </c>
      <c r="U155" s="5"/>
      <c r="V155" s="30">
        <f t="shared" si="2"/>
        <v>0</v>
      </c>
    </row>
    <row r="156" spans="1:22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5"/>
      <c r="T156" s="14">
        <v>154</v>
      </c>
      <c r="U156" s="5"/>
      <c r="V156" s="30">
        <f t="shared" si="2"/>
        <v>0</v>
      </c>
    </row>
    <row r="157" spans="1:22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5"/>
      <c r="T157" s="14">
        <v>155</v>
      </c>
      <c r="U157" s="5"/>
      <c r="V157" s="30">
        <f t="shared" si="2"/>
        <v>0</v>
      </c>
    </row>
    <row r="158" spans="1:22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5"/>
      <c r="T158" s="14">
        <v>156</v>
      </c>
      <c r="U158" s="5"/>
      <c r="V158" s="30">
        <f t="shared" si="2"/>
        <v>0</v>
      </c>
    </row>
    <row r="159" spans="1:22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5"/>
      <c r="T159" s="14">
        <v>157</v>
      </c>
      <c r="U159" s="5"/>
      <c r="V159" s="30">
        <f t="shared" si="2"/>
        <v>0</v>
      </c>
    </row>
    <row r="160" spans="1:22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5"/>
      <c r="T160" s="14">
        <v>158</v>
      </c>
      <c r="U160" s="5"/>
      <c r="V160" s="30">
        <f t="shared" si="2"/>
        <v>0</v>
      </c>
    </row>
    <row r="161" spans="1:22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5"/>
      <c r="T161" s="14">
        <v>159</v>
      </c>
      <c r="U161" s="5"/>
      <c r="V161" s="30">
        <f t="shared" si="2"/>
        <v>0</v>
      </c>
    </row>
    <row r="162" spans="1:22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5"/>
      <c r="T162" s="14">
        <v>160</v>
      </c>
      <c r="U162" s="5"/>
      <c r="V162" s="30">
        <f t="shared" si="2"/>
        <v>0</v>
      </c>
    </row>
    <row r="163" spans="1:22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5"/>
      <c r="T163" s="14">
        <v>161</v>
      </c>
      <c r="U163" s="5"/>
      <c r="V163" s="30">
        <f t="shared" si="2"/>
        <v>0</v>
      </c>
    </row>
    <row r="164" spans="1:22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5"/>
      <c r="T164" s="14">
        <v>162</v>
      </c>
      <c r="U164" s="5"/>
      <c r="V164" s="30">
        <f t="shared" si="2"/>
        <v>0</v>
      </c>
    </row>
    <row r="165" spans="1:22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5"/>
      <c r="T165" s="14">
        <v>163</v>
      </c>
      <c r="U165" s="5"/>
      <c r="V165" s="30">
        <f t="shared" si="2"/>
        <v>0</v>
      </c>
    </row>
    <row r="166" spans="1:22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5"/>
      <c r="T166" s="14">
        <v>164</v>
      </c>
      <c r="U166" s="5"/>
      <c r="V166" s="30">
        <f t="shared" si="2"/>
        <v>0</v>
      </c>
    </row>
    <row r="167" spans="1:22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5"/>
      <c r="T167" s="14">
        <v>165</v>
      </c>
      <c r="U167" s="5"/>
      <c r="V167" s="30">
        <f t="shared" si="2"/>
        <v>0</v>
      </c>
    </row>
    <row r="168" spans="1:22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5"/>
      <c r="T168" s="14">
        <v>166</v>
      </c>
      <c r="U168" s="5"/>
      <c r="V168" s="30">
        <f t="shared" si="2"/>
        <v>0</v>
      </c>
    </row>
    <row r="169" spans="1:22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5"/>
      <c r="T169" s="14">
        <v>167</v>
      </c>
      <c r="U169" s="5"/>
      <c r="V169" s="30">
        <f t="shared" si="2"/>
        <v>0</v>
      </c>
    </row>
    <row r="170" spans="1:22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5"/>
      <c r="T170" s="14">
        <v>168</v>
      </c>
      <c r="U170" s="5"/>
      <c r="V170" s="30">
        <f t="shared" si="2"/>
        <v>0</v>
      </c>
    </row>
    <row r="171" spans="1:22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5"/>
      <c r="T171" s="14">
        <v>169</v>
      </c>
      <c r="U171" s="5"/>
      <c r="V171" s="30">
        <f t="shared" si="2"/>
        <v>0</v>
      </c>
    </row>
    <row r="172" spans="1:22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5"/>
      <c r="T172" s="14">
        <v>170</v>
      </c>
      <c r="U172" s="5"/>
      <c r="V172" s="30">
        <f t="shared" si="2"/>
        <v>0</v>
      </c>
    </row>
    <row r="173" spans="1:22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5"/>
      <c r="T173" s="14">
        <v>171</v>
      </c>
      <c r="U173" s="5"/>
      <c r="V173" s="30">
        <f t="shared" si="2"/>
        <v>0</v>
      </c>
    </row>
    <row r="174" spans="1:22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5"/>
      <c r="T174" s="14">
        <v>172</v>
      </c>
      <c r="U174" s="5"/>
      <c r="V174" s="30">
        <f t="shared" si="2"/>
        <v>0</v>
      </c>
    </row>
    <row r="175" spans="1:22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5"/>
      <c r="T175" s="14">
        <v>173</v>
      </c>
      <c r="U175" s="5"/>
      <c r="V175" s="30">
        <f t="shared" si="2"/>
        <v>0</v>
      </c>
    </row>
    <row r="176" spans="1:22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5"/>
      <c r="T176" s="14">
        <v>174</v>
      </c>
      <c r="U176" s="5"/>
      <c r="V176" s="30">
        <f t="shared" si="2"/>
        <v>0</v>
      </c>
    </row>
    <row r="177" spans="1:22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5"/>
      <c r="T177" s="14">
        <v>175</v>
      </c>
      <c r="U177" s="5"/>
      <c r="V177" s="30">
        <f t="shared" si="2"/>
        <v>0</v>
      </c>
    </row>
    <row r="178" spans="1:22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5"/>
      <c r="T178" s="14">
        <v>176</v>
      </c>
      <c r="U178" s="5"/>
      <c r="V178" s="30">
        <f t="shared" si="2"/>
        <v>0</v>
      </c>
    </row>
    <row r="179" spans="1:22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5"/>
      <c r="T179" s="14">
        <v>177</v>
      </c>
      <c r="U179" s="5"/>
      <c r="V179" s="30">
        <f t="shared" si="2"/>
        <v>0</v>
      </c>
    </row>
    <row r="180" spans="1:22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5"/>
      <c r="T180" s="14">
        <v>178</v>
      </c>
      <c r="U180" s="5"/>
      <c r="V180" s="30">
        <f t="shared" si="2"/>
        <v>0</v>
      </c>
    </row>
    <row r="181" spans="1:22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5"/>
      <c r="T181" s="14">
        <v>179</v>
      </c>
      <c r="U181" s="5"/>
      <c r="V181" s="30">
        <f t="shared" si="2"/>
        <v>0</v>
      </c>
    </row>
    <row r="182" spans="1:22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5"/>
      <c r="T182" s="14">
        <v>180</v>
      </c>
      <c r="U182" s="5"/>
      <c r="V182" s="30">
        <f t="shared" si="2"/>
        <v>0</v>
      </c>
    </row>
    <row r="183" spans="1:22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5"/>
      <c r="T183" s="14">
        <v>181</v>
      </c>
      <c r="U183" s="5"/>
      <c r="V183" s="30">
        <f t="shared" si="2"/>
        <v>0</v>
      </c>
    </row>
    <row r="184" spans="1:22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5"/>
      <c r="T184" s="14">
        <v>182</v>
      </c>
      <c r="U184" s="5"/>
      <c r="V184" s="30">
        <f t="shared" si="2"/>
        <v>0</v>
      </c>
    </row>
    <row r="185" spans="1:22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5"/>
      <c r="T185" s="14">
        <v>183</v>
      </c>
      <c r="U185" s="5"/>
      <c r="V185" s="30">
        <f t="shared" si="2"/>
        <v>0</v>
      </c>
    </row>
    <row r="186" spans="1:22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5"/>
      <c r="T186" s="14">
        <v>184</v>
      </c>
      <c r="U186" s="5"/>
      <c r="V186" s="30">
        <f t="shared" si="2"/>
        <v>0</v>
      </c>
    </row>
    <row r="187" spans="1:22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5"/>
      <c r="T187" s="14">
        <v>185</v>
      </c>
      <c r="U187" s="5"/>
      <c r="V187" s="30">
        <f t="shared" si="2"/>
        <v>0</v>
      </c>
    </row>
    <row r="188" spans="1:22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5"/>
      <c r="T188" s="14">
        <v>186</v>
      </c>
      <c r="U188" s="5"/>
      <c r="V188" s="30">
        <f t="shared" si="2"/>
        <v>0</v>
      </c>
    </row>
    <row r="189" spans="1:22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5"/>
      <c r="T189" s="14">
        <v>187</v>
      </c>
      <c r="U189" s="5"/>
      <c r="V189" s="30">
        <f t="shared" si="2"/>
        <v>0</v>
      </c>
    </row>
    <row r="190" spans="1:22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5"/>
      <c r="T190" s="14">
        <v>188</v>
      </c>
      <c r="U190" s="5"/>
      <c r="V190" s="30">
        <f t="shared" si="2"/>
        <v>0</v>
      </c>
    </row>
    <row r="191" spans="1:22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5"/>
      <c r="T191" s="14">
        <v>189</v>
      </c>
      <c r="U191" s="5"/>
      <c r="V191" s="30">
        <f t="shared" si="2"/>
        <v>0</v>
      </c>
    </row>
    <row r="192" spans="1:22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5"/>
      <c r="T192" s="14">
        <v>190</v>
      </c>
      <c r="U192" s="5"/>
      <c r="V192" s="30">
        <f t="shared" si="2"/>
        <v>0</v>
      </c>
    </row>
    <row r="193" spans="1:22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5"/>
      <c r="T193" s="14">
        <v>191</v>
      </c>
      <c r="U193" s="5"/>
      <c r="V193" s="30">
        <f t="shared" si="2"/>
        <v>0</v>
      </c>
    </row>
    <row r="194" spans="1:22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5"/>
      <c r="T194" s="14">
        <v>192</v>
      </c>
      <c r="U194" s="5"/>
      <c r="V194" s="30">
        <f t="shared" si="2"/>
        <v>0</v>
      </c>
    </row>
    <row r="195" spans="1:22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5"/>
      <c r="T195" s="14">
        <v>193</v>
      </c>
      <c r="U195" s="5"/>
      <c r="V195" s="30">
        <f t="shared" si="2"/>
        <v>0</v>
      </c>
    </row>
    <row r="196" spans="1:22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5"/>
      <c r="T196" s="14">
        <v>194</v>
      </c>
      <c r="U196" s="5"/>
      <c r="V196" s="30">
        <f t="shared" si="2"/>
        <v>0</v>
      </c>
    </row>
    <row r="197" spans="1:22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5"/>
      <c r="T197" s="14">
        <v>195</v>
      </c>
      <c r="U197" s="5"/>
      <c r="V197" s="30">
        <f t="shared" ref="V197:V260" si="3">IFERROR(SUMPRODUCT(($M$3:$M$8003=T197)*($I$3:$I$8003)),"")</f>
        <v>0</v>
      </c>
    </row>
    <row r="198" spans="1:22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5"/>
      <c r="T198" s="14">
        <v>196</v>
      </c>
      <c r="U198" s="5"/>
      <c r="V198" s="30">
        <f t="shared" si="3"/>
        <v>0</v>
      </c>
    </row>
    <row r="199" spans="1:22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5"/>
      <c r="T199" s="14">
        <v>197</v>
      </c>
      <c r="U199" s="5"/>
      <c r="V199" s="30">
        <f t="shared" si="3"/>
        <v>0</v>
      </c>
    </row>
    <row r="200" spans="1:22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5"/>
      <c r="T200" s="14">
        <v>198</v>
      </c>
      <c r="U200" s="5"/>
      <c r="V200" s="30">
        <f t="shared" si="3"/>
        <v>0</v>
      </c>
    </row>
    <row r="201" spans="1:22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5"/>
      <c r="T201" s="14">
        <v>199</v>
      </c>
      <c r="U201" s="5"/>
      <c r="V201" s="30">
        <f t="shared" si="3"/>
        <v>0</v>
      </c>
    </row>
    <row r="202" spans="1:22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5"/>
      <c r="T202" s="14">
        <v>200</v>
      </c>
      <c r="U202" s="5"/>
      <c r="V202" s="30">
        <f t="shared" si="3"/>
        <v>0</v>
      </c>
    </row>
    <row r="203" spans="1:22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5"/>
      <c r="T203" s="14">
        <v>201</v>
      </c>
      <c r="U203" s="5"/>
      <c r="V203" s="30">
        <f t="shared" si="3"/>
        <v>0</v>
      </c>
    </row>
    <row r="204" spans="1:22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5"/>
      <c r="T204" s="14">
        <v>202</v>
      </c>
      <c r="U204" s="5"/>
      <c r="V204" s="30">
        <f t="shared" si="3"/>
        <v>0</v>
      </c>
    </row>
    <row r="205" spans="1:22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5"/>
      <c r="T205" s="14">
        <v>203</v>
      </c>
      <c r="U205" s="5"/>
      <c r="V205" s="30">
        <f t="shared" si="3"/>
        <v>0</v>
      </c>
    </row>
    <row r="206" spans="1:22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5"/>
      <c r="T206" s="14">
        <v>204</v>
      </c>
      <c r="U206" s="5"/>
      <c r="V206" s="30">
        <f t="shared" si="3"/>
        <v>0</v>
      </c>
    </row>
    <row r="207" spans="1:22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5"/>
      <c r="T207" s="14">
        <v>205</v>
      </c>
      <c r="U207" s="5"/>
      <c r="V207" s="30">
        <f t="shared" si="3"/>
        <v>0</v>
      </c>
    </row>
    <row r="208" spans="1:22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5"/>
      <c r="T208" s="14">
        <v>206</v>
      </c>
      <c r="U208" s="5"/>
      <c r="V208" s="30">
        <f t="shared" si="3"/>
        <v>0</v>
      </c>
    </row>
    <row r="209" spans="1:22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5"/>
      <c r="T209" s="14">
        <v>207</v>
      </c>
      <c r="U209" s="5"/>
      <c r="V209" s="30">
        <f t="shared" si="3"/>
        <v>0</v>
      </c>
    </row>
    <row r="210" spans="1:22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5"/>
      <c r="T210" s="14">
        <v>208</v>
      </c>
      <c r="U210" s="5"/>
      <c r="V210" s="30">
        <f t="shared" si="3"/>
        <v>0</v>
      </c>
    </row>
    <row r="211" spans="1:22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5"/>
      <c r="T211" s="14">
        <v>209</v>
      </c>
      <c r="U211" s="5"/>
      <c r="V211" s="30">
        <f t="shared" si="3"/>
        <v>0</v>
      </c>
    </row>
    <row r="212" spans="1:22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5"/>
      <c r="T212" s="14">
        <v>210</v>
      </c>
      <c r="U212" s="5"/>
      <c r="V212" s="30">
        <f t="shared" si="3"/>
        <v>0</v>
      </c>
    </row>
    <row r="213" spans="1:22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5"/>
      <c r="T213" s="14">
        <v>211</v>
      </c>
      <c r="U213" s="5"/>
      <c r="V213" s="30">
        <f t="shared" si="3"/>
        <v>0</v>
      </c>
    </row>
    <row r="214" spans="1:22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5"/>
      <c r="T214" s="14">
        <v>212</v>
      </c>
      <c r="U214" s="5"/>
      <c r="V214" s="30">
        <f t="shared" si="3"/>
        <v>0</v>
      </c>
    </row>
    <row r="215" spans="1:22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5"/>
      <c r="T215" s="14">
        <v>213</v>
      </c>
      <c r="U215" s="5"/>
      <c r="V215" s="30">
        <f t="shared" si="3"/>
        <v>0</v>
      </c>
    </row>
    <row r="216" spans="1:22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5"/>
      <c r="T216" s="14">
        <v>214</v>
      </c>
      <c r="U216" s="5"/>
      <c r="V216" s="30">
        <f t="shared" si="3"/>
        <v>0</v>
      </c>
    </row>
    <row r="217" spans="1:22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5"/>
      <c r="T217" s="14">
        <v>215</v>
      </c>
      <c r="U217" s="5"/>
      <c r="V217" s="30">
        <f t="shared" si="3"/>
        <v>0</v>
      </c>
    </row>
    <row r="218" spans="1:22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5"/>
      <c r="T218" s="14">
        <v>216</v>
      </c>
      <c r="U218" s="5"/>
      <c r="V218" s="30">
        <f t="shared" si="3"/>
        <v>0</v>
      </c>
    </row>
    <row r="219" spans="1:22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5"/>
      <c r="T219" s="14">
        <v>217</v>
      </c>
      <c r="U219" s="5"/>
      <c r="V219" s="30">
        <f t="shared" si="3"/>
        <v>0</v>
      </c>
    </row>
    <row r="220" spans="1:22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5"/>
      <c r="T220" s="14">
        <v>218</v>
      </c>
      <c r="U220" s="5"/>
      <c r="V220" s="30">
        <f t="shared" si="3"/>
        <v>0</v>
      </c>
    </row>
    <row r="221" spans="1:22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5"/>
      <c r="T221" s="14">
        <v>219</v>
      </c>
      <c r="U221" s="5"/>
      <c r="V221" s="30">
        <f t="shared" si="3"/>
        <v>0</v>
      </c>
    </row>
    <row r="222" spans="1:22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5"/>
      <c r="T222" s="14">
        <v>220</v>
      </c>
      <c r="U222" s="5"/>
      <c r="V222" s="30">
        <f t="shared" si="3"/>
        <v>0</v>
      </c>
    </row>
    <row r="223" spans="1:22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5"/>
      <c r="T223" s="14">
        <v>221</v>
      </c>
      <c r="U223" s="5"/>
      <c r="V223" s="30">
        <f t="shared" si="3"/>
        <v>0</v>
      </c>
    </row>
    <row r="224" spans="1:22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5"/>
      <c r="T224" s="14">
        <v>222</v>
      </c>
      <c r="U224" s="5"/>
      <c r="V224" s="30">
        <f t="shared" si="3"/>
        <v>0</v>
      </c>
    </row>
    <row r="225" spans="1:22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5"/>
      <c r="T225" s="14">
        <v>223</v>
      </c>
      <c r="U225" s="5"/>
      <c r="V225" s="30">
        <f t="shared" si="3"/>
        <v>0</v>
      </c>
    </row>
    <row r="226" spans="1:22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5"/>
      <c r="T226" s="14">
        <v>224</v>
      </c>
      <c r="U226" s="5"/>
      <c r="V226" s="30">
        <f t="shared" si="3"/>
        <v>0</v>
      </c>
    </row>
    <row r="227" spans="1:22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5"/>
      <c r="T227" s="14">
        <v>225</v>
      </c>
      <c r="U227" s="5"/>
      <c r="V227" s="30">
        <f t="shared" si="3"/>
        <v>0</v>
      </c>
    </row>
    <row r="228" spans="1:22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5"/>
      <c r="T228" s="14">
        <v>226</v>
      </c>
      <c r="U228" s="5"/>
      <c r="V228" s="30">
        <f t="shared" si="3"/>
        <v>0</v>
      </c>
    </row>
    <row r="229" spans="1:22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5"/>
      <c r="T229" s="14">
        <v>227</v>
      </c>
      <c r="U229" s="5"/>
      <c r="V229" s="30">
        <f t="shared" si="3"/>
        <v>0</v>
      </c>
    </row>
    <row r="230" spans="1:22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5"/>
      <c r="T230" s="14">
        <v>228</v>
      </c>
      <c r="U230" s="5"/>
      <c r="V230" s="30">
        <f t="shared" si="3"/>
        <v>0</v>
      </c>
    </row>
    <row r="231" spans="1:22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5"/>
      <c r="T231" s="14">
        <v>229</v>
      </c>
      <c r="U231" s="5"/>
      <c r="V231" s="30">
        <f t="shared" si="3"/>
        <v>0</v>
      </c>
    </row>
    <row r="232" spans="1:22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5"/>
      <c r="T232" s="14">
        <v>230</v>
      </c>
      <c r="U232" s="5"/>
      <c r="V232" s="30">
        <f t="shared" si="3"/>
        <v>0</v>
      </c>
    </row>
    <row r="233" spans="1:22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5"/>
      <c r="T233" s="14">
        <v>231</v>
      </c>
      <c r="U233" s="5"/>
      <c r="V233" s="30">
        <f t="shared" si="3"/>
        <v>0</v>
      </c>
    </row>
    <row r="234" spans="1:22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5"/>
      <c r="T234" s="14">
        <v>232</v>
      </c>
      <c r="U234" s="5"/>
      <c r="V234" s="30">
        <f t="shared" si="3"/>
        <v>0</v>
      </c>
    </row>
    <row r="235" spans="1:22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5"/>
      <c r="T235" s="14">
        <v>233</v>
      </c>
      <c r="U235" s="5"/>
      <c r="V235" s="30">
        <f t="shared" si="3"/>
        <v>0</v>
      </c>
    </row>
    <row r="236" spans="1:22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5"/>
      <c r="T236" s="14">
        <v>234</v>
      </c>
      <c r="U236" s="5"/>
      <c r="V236" s="30">
        <f t="shared" si="3"/>
        <v>0</v>
      </c>
    </row>
    <row r="237" spans="1:22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5"/>
      <c r="T237" s="14">
        <v>235</v>
      </c>
      <c r="U237" s="5"/>
      <c r="V237" s="30">
        <f t="shared" si="3"/>
        <v>0</v>
      </c>
    </row>
    <row r="238" spans="1:22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5"/>
      <c r="T238" s="14">
        <v>236</v>
      </c>
      <c r="U238" s="5"/>
      <c r="V238" s="30">
        <f t="shared" si="3"/>
        <v>0</v>
      </c>
    </row>
    <row r="239" spans="1:22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5"/>
      <c r="T239" s="14">
        <v>237</v>
      </c>
      <c r="U239" s="5"/>
      <c r="V239" s="30">
        <f t="shared" si="3"/>
        <v>0</v>
      </c>
    </row>
    <row r="240" spans="1:22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5"/>
      <c r="T240" s="14">
        <v>238</v>
      </c>
      <c r="U240" s="5"/>
      <c r="V240" s="30">
        <f t="shared" si="3"/>
        <v>0</v>
      </c>
    </row>
    <row r="241" spans="1:22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5"/>
      <c r="T241" s="14">
        <v>239</v>
      </c>
      <c r="U241" s="5"/>
      <c r="V241" s="30">
        <f t="shared" si="3"/>
        <v>0</v>
      </c>
    </row>
    <row r="242" spans="1:22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5"/>
      <c r="T242" s="14">
        <v>240</v>
      </c>
      <c r="U242" s="5"/>
      <c r="V242" s="30">
        <f t="shared" si="3"/>
        <v>0</v>
      </c>
    </row>
    <row r="243" spans="1:22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5"/>
      <c r="T243" s="14">
        <v>241</v>
      </c>
      <c r="U243" s="5"/>
      <c r="V243" s="30">
        <f t="shared" si="3"/>
        <v>0</v>
      </c>
    </row>
    <row r="244" spans="1:22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5"/>
      <c r="T244" s="14">
        <v>242</v>
      </c>
      <c r="U244" s="5"/>
      <c r="V244" s="30">
        <f t="shared" si="3"/>
        <v>0</v>
      </c>
    </row>
    <row r="245" spans="1:22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5"/>
      <c r="T245" s="14">
        <v>243</v>
      </c>
      <c r="U245" s="5"/>
      <c r="V245" s="30">
        <f t="shared" si="3"/>
        <v>0</v>
      </c>
    </row>
    <row r="246" spans="1:22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5"/>
      <c r="T246" s="14">
        <v>244</v>
      </c>
      <c r="U246" s="5"/>
      <c r="V246" s="30">
        <f t="shared" si="3"/>
        <v>0</v>
      </c>
    </row>
    <row r="247" spans="1:22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5"/>
      <c r="T247" s="14">
        <v>245</v>
      </c>
      <c r="U247" s="5"/>
      <c r="V247" s="30">
        <f t="shared" si="3"/>
        <v>0</v>
      </c>
    </row>
    <row r="248" spans="1:22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5"/>
      <c r="T248" s="14">
        <v>246</v>
      </c>
      <c r="U248" s="5"/>
      <c r="V248" s="30">
        <f t="shared" si="3"/>
        <v>0</v>
      </c>
    </row>
    <row r="249" spans="1:22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5"/>
      <c r="T249" s="14">
        <v>247</v>
      </c>
      <c r="U249" s="5"/>
      <c r="V249" s="30">
        <f t="shared" si="3"/>
        <v>0</v>
      </c>
    </row>
    <row r="250" spans="1:22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5"/>
      <c r="T250" s="14">
        <v>248</v>
      </c>
      <c r="U250" s="5"/>
      <c r="V250" s="30">
        <f t="shared" si="3"/>
        <v>0</v>
      </c>
    </row>
    <row r="251" spans="1:22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5"/>
      <c r="T251" s="14">
        <v>249</v>
      </c>
      <c r="U251" s="5"/>
      <c r="V251" s="30">
        <f t="shared" si="3"/>
        <v>0</v>
      </c>
    </row>
    <row r="252" spans="1:22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5"/>
      <c r="T252" s="14">
        <v>250</v>
      </c>
      <c r="U252" s="5"/>
      <c r="V252" s="30">
        <f t="shared" si="3"/>
        <v>0</v>
      </c>
    </row>
    <row r="253" spans="1:22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5"/>
      <c r="T253" s="14">
        <v>251</v>
      </c>
      <c r="U253" s="5"/>
      <c r="V253" s="30">
        <f t="shared" si="3"/>
        <v>0</v>
      </c>
    </row>
    <row r="254" spans="1:22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5"/>
      <c r="T254" s="14">
        <v>252</v>
      </c>
      <c r="U254" s="5"/>
      <c r="V254" s="30">
        <f t="shared" si="3"/>
        <v>0</v>
      </c>
    </row>
    <row r="255" spans="1:22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5"/>
      <c r="T255" s="14">
        <v>253</v>
      </c>
      <c r="U255" s="5"/>
      <c r="V255" s="30">
        <f t="shared" si="3"/>
        <v>0</v>
      </c>
    </row>
    <row r="256" spans="1:22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5"/>
      <c r="T256" s="14">
        <v>254</v>
      </c>
      <c r="U256" s="5"/>
      <c r="V256" s="30">
        <f t="shared" si="3"/>
        <v>0</v>
      </c>
    </row>
    <row r="257" spans="1:22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5"/>
      <c r="T257" s="14">
        <v>255</v>
      </c>
      <c r="U257" s="5"/>
      <c r="V257" s="30">
        <f t="shared" si="3"/>
        <v>0</v>
      </c>
    </row>
    <row r="258" spans="1:22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5"/>
      <c r="T258" s="14">
        <v>256</v>
      </c>
      <c r="U258" s="5"/>
      <c r="V258" s="30">
        <f t="shared" si="3"/>
        <v>0</v>
      </c>
    </row>
    <row r="259" spans="1:22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5"/>
      <c r="T259" s="14">
        <v>257</v>
      </c>
      <c r="U259" s="5"/>
      <c r="V259" s="30">
        <f t="shared" si="3"/>
        <v>0</v>
      </c>
    </row>
    <row r="260" spans="1:22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5"/>
      <c r="T260" s="14">
        <v>258</v>
      </c>
      <c r="U260" s="5"/>
      <c r="V260" s="30">
        <f t="shared" si="3"/>
        <v>0</v>
      </c>
    </row>
    <row r="261" spans="1:22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5"/>
      <c r="T261" s="14">
        <v>259</v>
      </c>
      <c r="U261" s="5"/>
      <c r="V261" s="30">
        <f t="shared" ref="V261:V324" si="4">IFERROR(SUMPRODUCT(($M$3:$M$8003=T261)*($I$3:$I$8003)),"")</f>
        <v>0</v>
      </c>
    </row>
    <row r="262" spans="1:22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5"/>
      <c r="T262" s="14">
        <v>260</v>
      </c>
      <c r="U262" s="5"/>
      <c r="V262" s="30">
        <f t="shared" si="4"/>
        <v>0</v>
      </c>
    </row>
    <row r="263" spans="1:22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5"/>
      <c r="T263" s="14">
        <v>261</v>
      </c>
      <c r="U263" s="5"/>
      <c r="V263" s="30">
        <f t="shared" si="4"/>
        <v>0</v>
      </c>
    </row>
    <row r="264" spans="1:22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5"/>
      <c r="T264" s="14">
        <v>262</v>
      </c>
      <c r="U264" s="5"/>
      <c r="V264" s="30">
        <f t="shared" si="4"/>
        <v>0</v>
      </c>
    </row>
    <row r="265" spans="1:22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5"/>
      <c r="T265" s="14">
        <v>263</v>
      </c>
      <c r="U265" s="5"/>
      <c r="V265" s="30">
        <f t="shared" si="4"/>
        <v>0</v>
      </c>
    </row>
    <row r="266" spans="1:22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5"/>
      <c r="T266" s="14">
        <v>264</v>
      </c>
      <c r="U266" s="5"/>
      <c r="V266" s="30">
        <f t="shared" si="4"/>
        <v>0</v>
      </c>
    </row>
    <row r="267" spans="1:22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5"/>
      <c r="T267" s="14">
        <v>265</v>
      </c>
      <c r="U267" s="5"/>
      <c r="V267" s="30">
        <f t="shared" si="4"/>
        <v>0</v>
      </c>
    </row>
    <row r="268" spans="1:22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5"/>
      <c r="T268" s="14">
        <v>266</v>
      </c>
      <c r="U268" s="5"/>
      <c r="V268" s="30">
        <f t="shared" si="4"/>
        <v>0</v>
      </c>
    </row>
    <row r="269" spans="1:22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5"/>
      <c r="T269" s="14">
        <v>267</v>
      </c>
      <c r="U269" s="5"/>
      <c r="V269" s="30">
        <f t="shared" si="4"/>
        <v>0</v>
      </c>
    </row>
    <row r="270" spans="1:22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5"/>
      <c r="T270" s="14">
        <v>268</v>
      </c>
      <c r="U270" s="5"/>
      <c r="V270" s="30">
        <f t="shared" si="4"/>
        <v>0</v>
      </c>
    </row>
    <row r="271" spans="1:22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5"/>
      <c r="T271" s="14">
        <v>269</v>
      </c>
      <c r="U271" s="5"/>
      <c r="V271" s="30">
        <f t="shared" si="4"/>
        <v>0</v>
      </c>
    </row>
    <row r="272" spans="1:22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5"/>
      <c r="T272" s="14">
        <v>270</v>
      </c>
      <c r="U272" s="5"/>
      <c r="V272" s="30">
        <f t="shared" si="4"/>
        <v>0</v>
      </c>
    </row>
    <row r="273" spans="1:22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5"/>
      <c r="T273" s="14">
        <v>271</v>
      </c>
      <c r="U273" s="5"/>
      <c r="V273" s="30">
        <f t="shared" si="4"/>
        <v>0</v>
      </c>
    </row>
    <row r="274" spans="1:22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5"/>
      <c r="T274" s="14">
        <v>272</v>
      </c>
      <c r="U274" s="5"/>
      <c r="V274" s="30">
        <f t="shared" si="4"/>
        <v>0</v>
      </c>
    </row>
    <row r="275" spans="1:22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5"/>
      <c r="T275" s="14">
        <v>273</v>
      </c>
      <c r="U275" s="5"/>
      <c r="V275" s="30">
        <f t="shared" si="4"/>
        <v>0</v>
      </c>
    </row>
    <row r="276" spans="1:22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5"/>
      <c r="T276" s="14">
        <v>274</v>
      </c>
      <c r="U276" s="5"/>
      <c r="V276" s="30">
        <f t="shared" si="4"/>
        <v>0</v>
      </c>
    </row>
    <row r="277" spans="1:22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5"/>
      <c r="T277" s="14">
        <v>275</v>
      </c>
      <c r="U277" s="5"/>
      <c r="V277" s="30">
        <f t="shared" si="4"/>
        <v>0</v>
      </c>
    </row>
    <row r="278" spans="1:22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5"/>
      <c r="T278" s="14">
        <v>276</v>
      </c>
      <c r="U278" s="5"/>
      <c r="V278" s="30">
        <f t="shared" si="4"/>
        <v>0</v>
      </c>
    </row>
    <row r="279" spans="1:22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5"/>
      <c r="T279" s="14">
        <v>277</v>
      </c>
      <c r="U279" s="5"/>
      <c r="V279" s="30">
        <f t="shared" si="4"/>
        <v>0</v>
      </c>
    </row>
    <row r="280" spans="1:22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5"/>
      <c r="T280" s="14">
        <v>278</v>
      </c>
      <c r="U280" s="5"/>
      <c r="V280" s="30">
        <f t="shared" si="4"/>
        <v>0</v>
      </c>
    </row>
    <row r="281" spans="1:22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5"/>
      <c r="T281" s="14">
        <v>279</v>
      </c>
      <c r="U281" s="5"/>
      <c r="V281" s="30">
        <f t="shared" si="4"/>
        <v>0</v>
      </c>
    </row>
    <row r="282" spans="1:22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5"/>
      <c r="T282" s="14">
        <v>280</v>
      </c>
      <c r="U282" s="5"/>
      <c r="V282" s="30">
        <f t="shared" si="4"/>
        <v>0</v>
      </c>
    </row>
    <row r="283" spans="1:22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5"/>
      <c r="T283" s="14">
        <v>281</v>
      </c>
      <c r="U283" s="5"/>
      <c r="V283" s="30">
        <f t="shared" si="4"/>
        <v>0</v>
      </c>
    </row>
    <row r="284" spans="1:22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5"/>
      <c r="T284" s="14">
        <v>282</v>
      </c>
      <c r="U284" s="5"/>
      <c r="V284" s="30">
        <f t="shared" si="4"/>
        <v>0</v>
      </c>
    </row>
    <row r="285" spans="1:22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5"/>
      <c r="T285" s="14">
        <v>283</v>
      </c>
      <c r="U285" s="5"/>
      <c r="V285" s="30">
        <f t="shared" si="4"/>
        <v>0</v>
      </c>
    </row>
    <row r="286" spans="1:22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5"/>
      <c r="T286" s="14">
        <v>284</v>
      </c>
      <c r="U286" s="5"/>
      <c r="V286" s="30">
        <f t="shared" si="4"/>
        <v>0</v>
      </c>
    </row>
    <row r="287" spans="1:22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5"/>
      <c r="T287" s="14">
        <v>285</v>
      </c>
      <c r="U287" s="5"/>
      <c r="V287" s="30">
        <f t="shared" si="4"/>
        <v>0</v>
      </c>
    </row>
    <row r="288" spans="1:22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5"/>
      <c r="T288" s="14">
        <v>286</v>
      </c>
      <c r="U288" s="5"/>
      <c r="V288" s="30">
        <f t="shared" si="4"/>
        <v>0</v>
      </c>
    </row>
    <row r="289" spans="1:22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5"/>
      <c r="T289" s="14">
        <v>287</v>
      </c>
      <c r="U289" s="5"/>
      <c r="V289" s="30">
        <f t="shared" si="4"/>
        <v>0</v>
      </c>
    </row>
    <row r="290" spans="1:22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5"/>
      <c r="T290" s="14">
        <v>288</v>
      </c>
      <c r="U290" s="5"/>
      <c r="V290" s="30">
        <f t="shared" si="4"/>
        <v>0</v>
      </c>
    </row>
    <row r="291" spans="1:22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5"/>
      <c r="T291" s="14">
        <v>289</v>
      </c>
      <c r="U291" s="5"/>
      <c r="V291" s="30">
        <f t="shared" si="4"/>
        <v>0</v>
      </c>
    </row>
    <row r="292" spans="1:22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5"/>
      <c r="T292" s="14">
        <v>290</v>
      </c>
      <c r="U292" s="5"/>
      <c r="V292" s="30">
        <f t="shared" si="4"/>
        <v>0</v>
      </c>
    </row>
    <row r="293" spans="1:22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5"/>
      <c r="T293" s="14">
        <v>291</v>
      </c>
      <c r="U293" s="5"/>
      <c r="V293" s="30">
        <f t="shared" si="4"/>
        <v>0</v>
      </c>
    </row>
    <row r="294" spans="1:22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5"/>
      <c r="T294" s="14">
        <v>292</v>
      </c>
      <c r="U294" s="5"/>
      <c r="V294" s="30">
        <f t="shared" si="4"/>
        <v>0</v>
      </c>
    </row>
    <row r="295" spans="1:22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5"/>
      <c r="T295" s="14">
        <v>293</v>
      </c>
      <c r="U295" s="5"/>
      <c r="V295" s="30">
        <f t="shared" si="4"/>
        <v>0</v>
      </c>
    </row>
    <row r="296" spans="1:22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5"/>
      <c r="T296" s="14">
        <v>294</v>
      </c>
      <c r="U296" s="5"/>
      <c r="V296" s="30">
        <f t="shared" si="4"/>
        <v>0</v>
      </c>
    </row>
    <row r="297" spans="1:22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5"/>
      <c r="T297" s="14">
        <v>295</v>
      </c>
      <c r="U297" s="5"/>
      <c r="V297" s="30">
        <f t="shared" si="4"/>
        <v>0</v>
      </c>
    </row>
    <row r="298" spans="1:22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5"/>
      <c r="T298" s="14">
        <v>296</v>
      </c>
      <c r="U298" s="5"/>
      <c r="V298" s="30">
        <f t="shared" si="4"/>
        <v>0</v>
      </c>
    </row>
    <row r="299" spans="1:22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5"/>
      <c r="T299" s="14">
        <v>297</v>
      </c>
      <c r="U299" s="5"/>
      <c r="V299" s="30">
        <f t="shared" si="4"/>
        <v>0</v>
      </c>
    </row>
    <row r="300" spans="1:22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5"/>
      <c r="T300" s="14">
        <v>298</v>
      </c>
      <c r="U300" s="5"/>
      <c r="V300" s="30">
        <f t="shared" si="4"/>
        <v>0</v>
      </c>
    </row>
    <row r="301" spans="1:22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5"/>
      <c r="T301" s="14">
        <v>299</v>
      </c>
      <c r="U301" s="5"/>
      <c r="V301" s="30">
        <f t="shared" si="4"/>
        <v>0</v>
      </c>
    </row>
    <row r="302" spans="1:22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5"/>
      <c r="T302" s="14">
        <v>300</v>
      </c>
      <c r="U302" s="5"/>
      <c r="V302" s="30">
        <f t="shared" si="4"/>
        <v>0</v>
      </c>
    </row>
    <row r="303" spans="1:22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5"/>
      <c r="T303" s="14">
        <v>301</v>
      </c>
      <c r="U303" s="5"/>
      <c r="V303" s="30">
        <f t="shared" si="4"/>
        <v>0</v>
      </c>
    </row>
    <row r="304" spans="1:22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5"/>
      <c r="T304" s="14">
        <v>302</v>
      </c>
      <c r="U304" s="5"/>
      <c r="V304" s="30">
        <f t="shared" si="4"/>
        <v>0</v>
      </c>
    </row>
    <row r="305" spans="1:22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5"/>
      <c r="T305" s="14">
        <v>303</v>
      </c>
      <c r="U305" s="5"/>
      <c r="V305" s="30">
        <f t="shared" si="4"/>
        <v>0</v>
      </c>
    </row>
    <row r="306" spans="1:22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5"/>
      <c r="T306" s="14">
        <v>304</v>
      </c>
      <c r="U306" s="5"/>
      <c r="V306" s="30">
        <f t="shared" si="4"/>
        <v>0</v>
      </c>
    </row>
    <row r="307" spans="1:22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5"/>
      <c r="T307" s="14">
        <v>305</v>
      </c>
      <c r="U307" s="5"/>
      <c r="V307" s="30">
        <f t="shared" si="4"/>
        <v>0</v>
      </c>
    </row>
    <row r="308" spans="1:22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5"/>
      <c r="T308" s="14">
        <v>306</v>
      </c>
      <c r="U308" s="5"/>
      <c r="V308" s="30">
        <f t="shared" si="4"/>
        <v>0</v>
      </c>
    </row>
    <row r="309" spans="1:22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5"/>
      <c r="T309" s="14">
        <v>307</v>
      </c>
      <c r="U309" s="5"/>
      <c r="V309" s="30">
        <f t="shared" si="4"/>
        <v>0</v>
      </c>
    </row>
    <row r="310" spans="1:22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5"/>
      <c r="T310" s="14">
        <v>308</v>
      </c>
      <c r="U310" s="5"/>
      <c r="V310" s="30">
        <f t="shared" si="4"/>
        <v>0</v>
      </c>
    </row>
    <row r="311" spans="1:22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5"/>
      <c r="T311" s="14">
        <v>309</v>
      </c>
      <c r="U311" s="5"/>
      <c r="V311" s="30">
        <f t="shared" si="4"/>
        <v>0</v>
      </c>
    </row>
    <row r="312" spans="1:22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5"/>
      <c r="T312" s="14">
        <v>310</v>
      </c>
      <c r="U312" s="5"/>
      <c r="V312" s="30">
        <f t="shared" si="4"/>
        <v>0</v>
      </c>
    </row>
    <row r="313" spans="1:22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5"/>
      <c r="T313" s="14">
        <v>311</v>
      </c>
      <c r="U313" s="5"/>
      <c r="V313" s="30">
        <f t="shared" si="4"/>
        <v>0</v>
      </c>
    </row>
    <row r="314" spans="1:22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5"/>
      <c r="T314" s="14">
        <v>312</v>
      </c>
      <c r="U314" s="5"/>
      <c r="V314" s="30">
        <f t="shared" si="4"/>
        <v>0</v>
      </c>
    </row>
    <row r="315" spans="1:22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5"/>
      <c r="T315" s="14">
        <v>313</v>
      </c>
      <c r="U315" s="5"/>
      <c r="V315" s="30">
        <f t="shared" si="4"/>
        <v>0</v>
      </c>
    </row>
    <row r="316" spans="1:22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5"/>
      <c r="T316" s="14">
        <v>314</v>
      </c>
      <c r="U316" s="5"/>
      <c r="V316" s="30">
        <f t="shared" si="4"/>
        <v>0</v>
      </c>
    </row>
    <row r="317" spans="1:22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5"/>
      <c r="T317" s="14">
        <v>315</v>
      </c>
      <c r="U317" s="5"/>
      <c r="V317" s="30">
        <f t="shared" si="4"/>
        <v>0</v>
      </c>
    </row>
    <row r="318" spans="1:22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5"/>
      <c r="T318" s="14">
        <v>316</v>
      </c>
      <c r="U318" s="5"/>
      <c r="V318" s="30">
        <f t="shared" si="4"/>
        <v>0</v>
      </c>
    </row>
    <row r="319" spans="1:22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5"/>
      <c r="T319" s="14">
        <v>317</v>
      </c>
      <c r="U319" s="5"/>
      <c r="V319" s="30">
        <f t="shared" si="4"/>
        <v>0</v>
      </c>
    </row>
    <row r="320" spans="1:22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5"/>
      <c r="T320" s="14">
        <v>318</v>
      </c>
      <c r="U320" s="5"/>
      <c r="V320" s="30">
        <f t="shared" si="4"/>
        <v>0</v>
      </c>
    </row>
    <row r="321" spans="1:22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5"/>
      <c r="T321" s="14">
        <v>319</v>
      </c>
      <c r="U321" s="5"/>
      <c r="V321" s="30">
        <f t="shared" si="4"/>
        <v>0</v>
      </c>
    </row>
    <row r="322" spans="1:22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5"/>
      <c r="T322" s="14">
        <v>320</v>
      </c>
      <c r="U322" s="5"/>
      <c r="V322" s="30">
        <f t="shared" si="4"/>
        <v>0</v>
      </c>
    </row>
    <row r="323" spans="1:22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5"/>
      <c r="T323" s="14">
        <v>321</v>
      </c>
      <c r="U323" s="5"/>
      <c r="V323" s="30">
        <f t="shared" si="4"/>
        <v>0</v>
      </c>
    </row>
    <row r="324" spans="1:22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5"/>
      <c r="T324" s="14">
        <v>322</v>
      </c>
      <c r="U324" s="5"/>
      <c r="V324" s="30">
        <f t="shared" si="4"/>
        <v>0</v>
      </c>
    </row>
    <row r="325" spans="1:22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5"/>
      <c r="T325" s="14">
        <v>323</v>
      </c>
      <c r="U325" s="5"/>
      <c r="V325" s="30">
        <f t="shared" ref="V325:V388" si="5">IFERROR(SUMPRODUCT(($M$3:$M$8003=T325)*($I$3:$I$8003)),"")</f>
        <v>0</v>
      </c>
    </row>
    <row r="326" spans="1:22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5"/>
      <c r="T326" s="14">
        <v>324</v>
      </c>
      <c r="U326" s="5"/>
      <c r="V326" s="30">
        <f t="shared" si="5"/>
        <v>0</v>
      </c>
    </row>
    <row r="327" spans="1:22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5"/>
      <c r="T327" s="14">
        <v>325</v>
      </c>
      <c r="U327" s="5"/>
      <c r="V327" s="30">
        <f t="shared" si="5"/>
        <v>0</v>
      </c>
    </row>
    <row r="328" spans="1:22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5"/>
      <c r="T328" s="14">
        <v>326</v>
      </c>
      <c r="U328" s="5"/>
      <c r="V328" s="30">
        <f t="shared" si="5"/>
        <v>0</v>
      </c>
    </row>
    <row r="329" spans="1:22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5"/>
      <c r="T329" s="14">
        <v>327</v>
      </c>
      <c r="U329" s="5"/>
      <c r="V329" s="30">
        <f t="shared" si="5"/>
        <v>0</v>
      </c>
    </row>
    <row r="330" spans="1:22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5"/>
      <c r="T330" s="14">
        <v>328</v>
      </c>
      <c r="U330" s="5"/>
      <c r="V330" s="30">
        <f t="shared" si="5"/>
        <v>0</v>
      </c>
    </row>
    <row r="331" spans="1:22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5"/>
      <c r="T331" s="14">
        <v>329</v>
      </c>
      <c r="U331" s="5"/>
      <c r="V331" s="30">
        <f t="shared" si="5"/>
        <v>0</v>
      </c>
    </row>
    <row r="332" spans="1:22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5"/>
      <c r="T332" s="14">
        <v>330</v>
      </c>
      <c r="U332" s="5"/>
      <c r="V332" s="30">
        <f t="shared" si="5"/>
        <v>0</v>
      </c>
    </row>
    <row r="333" spans="1:22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5"/>
      <c r="T333" s="14">
        <v>331</v>
      </c>
      <c r="U333" s="5"/>
      <c r="V333" s="30">
        <f t="shared" si="5"/>
        <v>0</v>
      </c>
    </row>
    <row r="334" spans="1:22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5"/>
      <c r="T334" s="14">
        <v>332</v>
      </c>
      <c r="U334" s="5"/>
      <c r="V334" s="30">
        <f t="shared" si="5"/>
        <v>0</v>
      </c>
    </row>
    <row r="335" spans="1:22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5"/>
      <c r="T335" s="14">
        <v>333</v>
      </c>
      <c r="U335" s="5"/>
      <c r="V335" s="30">
        <f t="shared" si="5"/>
        <v>0</v>
      </c>
    </row>
    <row r="336" spans="1:22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5"/>
      <c r="T336" s="14">
        <v>334</v>
      </c>
      <c r="U336" s="5"/>
      <c r="V336" s="30">
        <f t="shared" si="5"/>
        <v>0</v>
      </c>
    </row>
    <row r="337" spans="1:22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5"/>
      <c r="T337" s="14">
        <v>335</v>
      </c>
      <c r="U337" s="5"/>
      <c r="V337" s="30">
        <f t="shared" si="5"/>
        <v>0</v>
      </c>
    </row>
    <row r="338" spans="1:22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5"/>
      <c r="T338" s="14">
        <v>336</v>
      </c>
      <c r="U338" s="5"/>
      <c r="V338" s="30">
        <f t="shared" si="5"/>
        <v>0</v>
      </c>
    </row>
    <row r="339" spans="1:22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5"/>
      <c r="T339" s="14">
        <v>337</v>
      </c>
      <c r="U339" s="5"/>
      <c r="V339" s="30">
        <f t="shared" si="5"/>
        <v>0</v>
      </c>
    </row>
    <row r="340" spans="1:22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5"/>
      <c r="T340" s="14">
        <v>338</v>
      </c>
      <c r="U340" s="5"/>
      <c r="V340" s="30">
        <f t="shared" si="5"/>
        <v>0</v>
      </c>
    </row>
    <row r="341" spans="1:22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5"/>
      <c r="T341" s="14">
        <v>339</v>
      </c>
      <c r="U341" s="5"/>
      <c r="V341" s="30">
        <f t="shared" si="5"/>
        <v>0</v>
      </c>
    </row>
    <row r="342" spans="1:22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5"/>
      <c r="T342" s="14">
        <v>340</v>
      </c>
      <c r="U342" s="5"/>
      <c r="V342" s="30">
        <f t="shared" si="5"/>
        <v>0</v>
      </c>
    </row>
    <row r="343" spans="1:22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5"/>
      <c r="T343" s="14">
        <v>341</v>
      </c>
      <c r="U343" s="5"/>
      <c r="V343" s="30">
        <f t="shared" si="5"/>
        <v>0</v>
      </c>
    </row>
    <row r="344" spans="1:22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5"/>
      <c r="T344" s="14">
        <v>342</v>
      </c>
      <c r="U344" s="5"/>
      <c r="V344" s="30">
        <f t="shared" si="5"/>
        <v>0</v>
      </c>
    </row>
    <row r="345" spans="1:22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5"/>
      <c r="T345" s="14">
        <v>343</v>
      </c>
      <c r="U345" s="5"/>
      <c r="V345" s="30">
        <f t="shared" si="5"/>
        <v>0</v>
      </c>
    </row>
    <row r="346" spans="1:22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5"/>
      <c r="T346" s="14">
        <v>344</v>
      </c>
      <c r="U346" s="5"/>
      <c r="V346" s="30">
        <f t="shared" si="5"/>
        <v>0</v>
      </c>
    </row>
    <row r="347" spans="1:22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5"/>
      <c r="T347" s="14">
        <v>345</v>
      </c>
      <c r="U347" s="5"/>
      <c r="V347" s="30">
        <f t="shared" si="5"/>
        <v>0</v>
      </c>
    </row>
    <row r="348" spans="1:22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5"/>
      <c r="T348" s="14">
        <v>346</v>
      </c>
      <c r="U348" s="5"/>
      <c r="V348" s="30">
        <f t="shared" si="5"/>
        <v>0</v>
      </c>
    </row>
    <row r="349" spans="1:22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5"/>
      <c r="T349" s="14">
        <v>347</v>
      </c>
      <c r="U349" s="5"/>
      <c r="V349" s="30">
        <f t="shared" si="5"/>
        <v>0</v>
      </c>
    </row>
    <row r="350" spans="1:22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5"/>
      <c r="T350" s="14">
        <v>348</v>
      </c>
      <c r="U350" s="5"/>
      <c r="V350" s="30">
        <f t="shared" si="5"/>
        <v>0</v>
      </c>
    </row>
    <row r="351" spans="1:22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5"/>
      <c r="T351" s="14">
        <v>349</v>
      </c>
      <c r="U351" s="5"/>
      <c r="V351" s="30">
        <f t="shared" si="5"/>
        <v>0</v>
      </c>
    </row>
    <row r="352" spans="1:22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5"/>
      <c r="T352" s="14">
        <v>350</v>
      </c>
      <c r="U352" s="5"/>
      <c r="V352" s="30">
        <f t="shared" si="5"/>
        <v>0</v>
      </c>
    </row>
    <row r="353" spans="1:22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5"/>
      <c r="T353" s="14">
        <v>351</v>
      </c>
      <c r="U353" s="5"/>
      <c r="V353" s="30">
        <f t="shared" si="5"/>
        <v>0</v>
      </c>
    </row>
    <row r="354" spans="1:22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5"/>
      <c r="T354" s="14">
        <v>352</v>
      </c>
      <c r="U354" s="5"/>
      <c r="V354" s="30">
        <f t="shared" si="5"/>
        <v>0</v>
      </c>
    </row>
    <row r="355" spans="1:22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5"/>
      <c r="T355" s="14">
        <v>353</v>
      </c>
      <c r="U355" s="5"/>
      <c r="V355" s="30">
        <f t="shared" si="5"/>
        <v>0</v>
      </c>
    </row>
    <row r="356" spans="1:22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5"/>
      <c r="T356" s="14">
        <v>354</v>
      </c>
      <c r="U356" s="5"/>
      <c r="V356" s="30">
        <f t="shared" si="5"/>
        <v>0</v>
      </c>
    </row>
    <row r="357" spans="1:22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5"/>
      <c r="T357" s="14">
        <v>355</v>
      </c>
      <c r="U357" s="5"/>
      <c r="V357" s="30">
        <f t="shared" si="5"/>
        <v>0</v>
      </c>
    </row>
    <row r="358" spans="1:22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5"/>
      <c r="T358" s="14">
        <v>356</v>
      </c>
      <c r="U358" s="5"/>
      <c r="V358" s="30">
        <f t="shared" si="5"/>
        <v>0</v>
      </c>
    </row>
    <row r="359" spans="1:22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5"/>
      <c r="T359" s="14">
        <v>357</v>
      </c>
      <c r="U359" s="5"/>
      <c r="V359" s="30">
        <f t="shared" si="5"/>
        <v>0</v>
      </c>
    </row>
    <row r="360" spans="1:22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5"/>
      <c r="T360" s="14">
        <v>358</v>
      </c>
      <c r="U360" s="5"/>
      <c r="V360" s="30">
        <f t="shared" si="5"/>
        <v>0</v>
      </c>
    </row>
    <row r="361" spans="1:22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5"/>
      <c r="T361" s="14">
        <v>359</v>
      </c>
      <c r="U361" s="5"/>
      <c r="V361" s="30">
        <f t="shared" si="5"/>
        <v>0</v>
      </c>
    </row>
    <row r="362" spans="1:22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5"/>
      <c r="T362" s="14">
        <v>360</v>
      </c>
      <c r="U362" s="5"/>
      <c r="V362" s="30">
        <f t="shared" si="5"/>
        <v>0</v>
      </c>
    </row>
    <row r="363" spans="1:22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5"/>
      <c r="T363" s="14">
        <v>361</v>
      </c>
      <c r="U363" s="5"/>
      <c r="V363" s="30">
        <f t="shared" si="5"/>
        <v>0</v>
      </c>
    </row>
    <row r="364" spans="1:22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5"/>
      <c r="T364" s="14">
        <v>362</v>
      </c>
      <c r="U364" s="5"/>
      <c r="V364" s="30">
        <f t="shared" si="5"/>
        <v>0</v>
      </c>
    </row>
    <row r="365" spans="1:22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5"/>
      <c r="T365" s="14">
        <v>363</v>
      </c>
      <c r="U365" s="5"/>
      <c r="V365" s="30">
        <f t="shared" si="5"/>
        <v>0</v>
      </c>
    </row>
    <row r="366" spans="1:22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5"/>
      <c r="T366" s="14">
        <v>364</v>
      </c>
      <c r="U366" s="5"/>
      <c r="V366" s="30">
        <f t="shared" si="5"/>
        <v>0</v>
      </c>
    </row>
    <row r="367" spans="1:22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5"/>
      <c r="T367" s="14">
        <v>365</v>
      </c>
      <c r="U367" s="5"/>
      <c r="V367" s="30">
        <f t="shared" si="5"/>
        <v>0</v>
      </c>
    </row>
    <row r="368" spans="1:22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5"/>
      <c r="T368" s="14">
        <v>366</v>
      </c>
      <c r="U368" s="5"/>
      <c r="V368" s="30">
        <f t="shared" si="5"/>
        <v>0</v>
      </c>
    </row>
    <row r="369" spans="1:22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5"/>
      <c r="T369" s="14">
        <v>367</v>
      </c>
      <c r="U369" s="5"/>
      <c r="V369" s="30">
        <f t="shared" si="5"/>
        <v>0</v>
      </c>
    </row>
    <row r="370" spans="1:22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5"/>
      <c r="T370" s="14">
        <v>368</v>
      </c>
      <c r="U370" s="5"/>
      <c r="V370" s="30">
        <f t="shared" si="5"/>
        <v>0</v>
      </c>
    </row>
    <row r="371" spans="1:22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5"/>
      <c r="T371" s="14">
        <v>369</v>
      </c>
      <c r="U371" s="5"/>
      <c r="V371" s="30">
        <f t="shared" si="5"/>
        <v>0</v>
      </c>
    </row>
    <row r="372" spans="1:22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5"/>
      <c r="T372" s="14">
        <v>370</v>
      </c>
      <c r="U372" s="5"/>
      <c r="V372" s="30">
        <f t="shared" si="5"/>
        <v>0</v>
      </c>
    </row>
    <row r="373" spans="1:22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5"/>
      <c r="T373" s="14">
        <v>371</v>
      </c>
      <c r="U373" s="5"/>
      <c r="V373" s="30">
        <f t="shared" si="5"/>
        <v>0</v>
      </c>
    </row>
    <row r="374" spans="1:22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5"/>
      <c r="T374" s="14">
        <v>372</v>
      </c>
      <c r="U374" s="5"/>
      <c r="V374" s="30">
        <f t="shared" si="5"/>
        <v>0</v>
      </c>
    </row>
    <row r="375" spans="1:22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5"/>
      <c r="T375" s="14">
        <v>373</v>
      </c>
      <c r="U375" s="5"/>
      <c r="V375" s="30">
        <f t="shared" si="5"/>
        <v>0</v>
      </c>
    </row>
    <row r="376" spans="1:22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5"/>
      <c r="T376" s="14">
        <v>374</v>
      </c>
      <c r="U376" s="5"/>
      <c r="V376" s="30">
        <f t="shared" si="5"/>
        <v>0</v>
      </c>
    </row>
    <row r="377" spans="1:22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5"/>
      <c r="T377" s="14">
        <v>375</v>
      </c>
      <c r="U377" s="5"/>
      <c r="V377" s="30">
        <f t="shared" si="5"/>
        <v>0</v>
      </c>
    </row>
    <row r="378" spans="1:22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5"/>
      <c r="T378" s="14">
        <v>376</v>
      </c>
      <c r="U378" s="5"/>
      <c r="V378" s="30">
        <f t="shared" si="5"/>
        <v>0</v>
      </c>
    </row>
    <row r="379" spans="1:22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5"/>
      <c r="T379" s="14">
        <v>377</v>
      </c>
      <c r="U379" s="5"/>
      <c r="V379" s="30">
        <f t="shared" si="5"/>
        <v>0</v>
      </c>
    </row>
    <row r="380" spans="1:22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5"/>
      <c r="T380" s="14">
        <v>378</v>
      </c>
      <c r="U380" s="5"/>
      <c r="V380" s="30">
        <f t="shared" si="5"/>
        <v>0</v>
      </c>
    </row>
    <row r="381" spans="1:22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5"/>
      <c r="T381" s="14">
        <v>379</v>
      </c>
      <c r="U381" s="5"/>
      <c r="V381" s="30">
        <f t="shared" si="5"/>
        <v>0</v>
      </c>
    </row>
    <row r="382" spans="1:22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5"/>
      <c r="T382" s="14">
        <v>380</v>
      </c>
      <c r="U382" s="5"/>
      <c r="V382" s="30">
        <f t="shared" si="5"/>
        <v>0</v>
      </c>
    </row>
    <row r="383" spans="1:22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5"/>
      <c r="T383" s="14">
        <v>381</v>
      </c>
      <c r="U383" s="5"/>
      <c r="V383" s="30">
        <f t="shared" si="5"/>
        <v>0</v>
      </c>
    </row>
    <row r="384" spans="1:22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5"/>
      <c r="T384" s="14">
        <v>382</v>
      </c>
      <c r="U384" s="5"/>
      <c r="V384" s="30">
        <f t="shared" si="5"/>
        <v>0</v>
      </c>
    </row>
    <row r="385" spans="1:22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5"/>
      <c r="T385" s="14">
        <v>383</v>
      </c>
      <c r="U385" s="5"/>
      <c r="V385" s="30">
        <f t="shared" si="5"/>
        <v>0</v>
      </c>
    </row>
    <row r="386" spans="1:22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5"/>
      <c r="T386" s="14">
        <v>384</v>
      </c>
      <c r="U386" s="5"/>
      <c r="V386" s="30">
        <f t="shared" si="5"/>
        <v>0</v>
      </c>
    </row>
    <row r="387" spans="1:22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5"/>
      <c r="T387" s="14">
        <v>385</v>
      </c>
      <c r="U387" s="5"/>
      <c r="V387" s="30">
        <f t="shared" si="5"/>
        <v>0</v>
      </c>
    </row>
    <row r="388" spans="1:22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5"/>
      <c r="T388" s="14">
        <v>386</v>
      </c>
      <c r="U388" s="5"/>
      <c r="V388" s="30">
        <f t="shared" si="5"/>
        <v>0</v>
      </c>
    </row>
    <row r="389" spans="1:22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5"/>
      <c r="T389" s="14">
        <v>387</v>
      </c>
      <c r="U389" s="5"/>
      <c r="V389" s="30">
        <f t="shared" ref="V389:V452" si="6">IFERROR(SUMPRODUCT(($M$3:$M$8003=T389)*($I$3:$I$8003)),"")</f>
        <v>0</v>
      </c>
    </row>
    <row r="390" spans="1:22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5"/>
      <c r="T390" s="14">
        <v>388</v>
      </c>
      <c r="U390" s="5"/>
      <c r="V390" s="30">
        <f t="shared" si="6"/>
        <v>0</v>
      </c>
    </row>
    <row r="391" spans="1:22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5"/>
      <c r="T391" s="14">
        <v>389</v>
      </c>
      <c r="U391" s="5"/>
      <c r="V391" s="30">
        <f t="shared" si="6"/>
        <v>0</v>
      </c>
    </row>
    <row r="392" spans="1:22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5"/>
      <c r="T392" s="14">
        <v>390</v>
      </c>
      <c r="U392" s="5"/>
      <c r="V392" s="30">
        <f t="shared" si="6"/>
        <v>0</v>
      </c>
    </row>
    <row r="393" spans="1:22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5"/>
      <c r="T393" s="14">
        <v>391</v>
      </c>
      <c r="U393" s="5"/>
      <c r="V393" s="30">
        <f t="shared" si="6"/>
        <v>0</v>
      </c>
    </row>
    <row r="394" spans="1:22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5"/>
      <c r="T394" s="14">
        <v>392</v>
      </c>
      <c r="U394" s="5"/>
      <c r="V394" s="30">
        <f t="shared" si="6"/>
        <v>0</v>
      </c>
    </row>
    <row r="395" spans="1:22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5"/>
      <c r="T395" s="14">
        <v>393</v>
      </c>
      <c r="U395" s="5"/>
      <c r="V395" s="30">
        <f t="shared" si="6"/>
        <v>0</v>
      </c>
    </row>
    <row r="396" spans="1:22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5"/>
      <c r="T396" s="14">
        <v>394</v>
      </c>
      <c r="U396" s="5"/>
      <c r="V396" s="30">
        <f t="shared" si="6"/>
        <v>0</v>
      </c>
    </row>
    <row r="397" spans="1:22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5"/>
      <c r="T397" s="14">
        <v>395</v>
      </c>
      <c r="U397" s="5"/>
      <c r="V397" s="30">
        <f t="shared" si="6"/>
        <v>0</v>
      </c>
    </row>
    <row r="398" spans="1:22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5"/>
      <c r="T398" s="14">
        <v>396</v>
      </c>
      <c r="U398" s="5"/>
      <c r="V398" s="30">
        <f t="shared" si="6"/>
        <v>0</v>
      </c>
    </row>
    <row r="399" spans="1:22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5"/>
      <c r="T399" s="14">
        <v>397</v>
      </c>
      <c r="U399" s="5"/>
      <c r="V399" s="30">
        <f t="shared" si="6"/>
        <v>0</v>
      </c>
    </row>
    <row r="400" spans="1:22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5"/>
      <c r="T400" s="14">
        <v>398</v>
      </c>
      <c r="U400" s="5"/>
      <c r="V400" s="30">
        <f t="shared" si="6"/>
        <v>0</v>
      </c>
    </row>
    <row r="401" spans="1:22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5"/>
      <c r="T401" s="14">
        <v>399</v>
      </c>
      <c r="U401" s="5"/>
      <c r="V401" s="30">
        <f t="shared" si="6"/>
        <v>0</v>
      </c>
    </row>
    <row r="402" spans="1:22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5"/>
      <c r="T402" s="14">
        <v>400</v>
      </c>
      <c r="U402" s="5"/>
      <c r="V402" s="30">
        <f t="shared" si="6"/>
        <v>0</v>
      </c>
    </row>
    <row r="403" spans="1:22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5"/>
      <c r="T403" s="14">
        <v>401</v>
      </c>
      <c r="U403" s="5"/>
      <c r="V403" s="30">
        <f t="shared" si="6"/>
        <v>0</v>
      </c>
    </row>
    <row r="404" spans="1:22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5"/>
      <c r="T404" s="14">
        <v>402</v>
      </c>
      <c r="U404" s="5"/>
      <c r="V404" s="30">
        <f t="shared" si="6"/>
        <v>0</v>
      </c>
    </row>
    <row r="405" spans="1:22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5"/>
      <c r="T405" s="14">
        <v>403</v>
      </c>
      <c r="U405" s="5"/>
      <c r="V405" s="30">
        <f t="shared" si="6"/>
        <v>0</v>
      </c>
    </row>
    <row r="406" spans="1:22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5"/>
      <c r="T406" s="14">
        <v>404</v>
      </c>
      <c r="U406" s="5"/>
      <c r="V406" s="30">
        <f t="shared" si="6"/>
        <v>0</v>
      </c>
    </row>
    <row r="407" spans="1:22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5"/>
      <c r="T407" s="14">
        <v>405</v>
      </c>
      <c r="U407" s="5"/>
      <c r="V407" s="30">
        <f t="shared" si="6"/>
        <v>0</v>
      </c>
    </row>
    <row r="408" spans="1:22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5"/>
      <c r="T408" s="14">
        <v>406</v>
      </c>
      <c r="U408" s="5"/>
      <c r="V408" s="30">
        <f t="shared" si="6"/>
        <v>0</v>
      </c>
    </row>
    <row r="409" spans="1:22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5"/>
      <c r="T409" s="14">
        <v>407</v>
      </c>
      <c r="U409" s="5"/>
      <c r="V409" s="30">
        <f t="shared" si="6"/>
        <v>0</v>
      </c>
    </row>
    <row r="410" spans="1:22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5"/>
      <c r="T410" s="14">
        <v>408</v>
      </c>
      <c r="U410" s="5"/>
      <c r="V410" s="30">
        <f t="shared" si="6"/>
        <v>0</v>
      </c>
    </row>
    <row r="411" spans="1:22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5"/>
      <c r="T411" s="14">
        <v>409</v>
      </c>
      <c r="U411" s="5"/>
      <c r="V411" s="30">
        <f t="shared" si="6"/>
        <v>0</v>
      </c>
    </row>
    <row r="412" spans="1:22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5"/>
      <c r="T412" s="14">
        <v>410</v>
      </c>
      <c r="U412" s="5"/>
      <c r="V412" s="30">
        <f t="shared" si="6"/>
        <v>0</v>
      </c>
    </row>
    <row r="413" spans="1:22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5"/>
      <c r="T413" s="14">
        <v>411</v>
      </c>
      <c r="U413" s="5"/>
      <c r="V413" s="30">
        <f t="shared" si="6"/>
        <v>0</v>
      </c>
    </row>
    <row r="414" spans="1:22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5"/>
      <c r="T414" s="14">
        <v>412</v>
      </c>
      <c r="U414" s="5"/>
      <c r="V414" s="30">
        <f t="shared" si="6"/>
        <v>0</v>
      </c>
    </row>
    <row r="415" spans="1:22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5"/>
      <c r="T415" s="14">
        <v>413</v>
      </c>
      <c r="U415" s="5"/>
      <c r="V415" s="30">
        <f t="shared" si="6"/>
        <v>0</v>
      </c>
    </row>
    <row r="416" spans="1:22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5"/>
      <c r="T416" s="14">
        <v>414</v>
      </c>
      <c r="U416" s="5"/>
      <c r="V416" s="30">
        <f t="shared" si="6"/>
        <v>0</v>
      </c>
    </row>
    <row r="417" spans="1:22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5"/>
      <c r="T417" s="14">
        <v>415</v>
      </c>
      <c r="U417" s="5"/>
      <c r="V417" s="30">
        <f t="shared" si="6"/>
        <v>0</v>
      </c>
    </row>
    <row r="418" spans="1:22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5"/>
      <c r="T418" s="14">
        <v>416</v>
      </c>
      <c r="U418" s="5"/>
      <c r="V418" s="30">
        <f t="shared" si="6"/>
        <v>0</v>
      </c>
    </row>
    <row r="419" spans="1:22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5"/>
      <c r="T419" s="14">
        <v>417</v>
      </c>
      <c r="U419" s="5"/>
      <c r="V419" s="30">
        <f t="shared" si="6"/>
        <v>0</v>
      </c>
    </row>
    <row r="420" spans="1:22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5"/>
      <c r="T420" s="14">
        <v>418</v>
      </c>
      <c r="U420" s="5"/>
      <c r="V420" s="30">
        <f t="shared" si="6"/>
        <v>0</v>
      </c>
    </row>
    <row r="421" spans="1:22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5"/>
      <c r="T421" s="14">
        <v>419</v>
      </c>
      <c r="U421" s="5"/>
      <c r="V421" s="30">
        <f t="shared" si="6"/>
        <v>0</v>
      </c>
    </row>
    <row r="422" spans="1:22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5"/>
      <c r="T422" s="14">
        <v>420</v>
      </c>
      <c r="U422" s="5"/>
      <c r="V422" s="30">
        <f t="shared" si="6"/>
        <v>0</v>
      </c>
    </row>
    <row r="423" spans="1:22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5"/>
      <c r="T423" s="14">
        <v>421</v>
      </c>
      <c r="U423" s="5"/>
      <c r="V423" s="30">
        <f t="shared" si="6"/>
        <v>0</v>
      </c>
    </row>
    <row r="424" spans="1:22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5"/>
      <c r="T424" s="14">
        <v>422</v>
      </c>
      <c r="U424" s="5"/>
      <c r="V424" s="30">
        <f t="shared" si="6"/>
        <v>0</v>
      </c>
    </row>
    <row r="425" spans="1:22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5"/>
      <c r="T425" s="14">
        <v>423</v>
      </c>
      <c r="U425" s="5"/>
      <c r="V425" s="30">
        <f t="shared" si="6"/>
        <v>0</v>
      </c>
    </row>
    <row r="426" spans="1:22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5"/>
      <c r="T426" s="14">
        <v>424</v>
      </c>
      <c r="U426" s="5"/>
      <c r="V426" s="30">
        <f t="shared" si="6"/>
        <v>0</v>
      </c>
    </row>
    <row r="427" spans="1:22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5"/>
      <c r="T427" s="14">
        <v>425</v>
      </c>
      <c r="U427" s="5"/>
      <c r="V427" s="30">
        <f t="shared" si="6"/>
        <v>0</v>
      </c>
    </row>
    <row r="428" spans="1:22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5"/>
      <c r="T428" s="14">
        <v>426</v>
      </c>
      <c r="U428" s="5"/>
      <c r="V428" s="30">
        <f t="shared" si="6"/>
        <v>0</v>
      </c>
    </row>
    <row r="429" spans="1:22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5"/>
      <c r="T429" s="14">
        <v>427</v>
      </c>
      <c r="U429" s="5"/>
      <c r="V429" s="30">
        <f t="shared" si="6"/>
        <v>0</v>
      </c>
    </row>
    <row r="430" spans="1:22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5"/>
      <c r="T430" s="14">
        <v>428</v>
      </c>
      <c r="U430" s="5"/>
      <c r="V430" s="30">
        <f t="shared" si="6"/>
        <v>0</v>
      </c>
    </row>
    <row r="431" spans="1:22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5"/>
      <c r="T431" s="14">
        <v>429</v>
      </c>
      <c r="U431" s="5"/>
      <c r="V431" s="30">
        <f t="shared" si="6"/>
        <v>0</v>
      </c>
    </row>
    <row r="432" spans="1:22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5"/>
      <c r="T432" s="14">
        <v>430</v>
      </c>
      <c r="U432" s="5"/>
      <c r="V432" s="30">
        <f t="shared" si="6"/>
        <v>0</v>
      </c>
    </row>
    <row r="433" spans="1:22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5"/>
      <c r="T433" s="14">
        <v>431</v>
      </c>
      <c r="U433" s="5"/>
      <c r="V433" s="30">
        <f t="shared" si="6"/>
        <v>0</v>
      </c>
    </row>
    <row r="434" spans="1:22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5"/>
      <c r="T434" s="14">
        <v>432</v>
      </c>
      <c r="U434" s="5"/>
      <c r="V434" s="30">
        <f t="shared" si="6"/>
        <v>0</v>
      </c>
    </row>
    <row r="435" spans="1:22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5"/>
      <c r="T435" s="14">
        <v>433</v>
      </c>
      <c r="U435" s="5"/>
      <c r="V435" s="30">
        <f t="shared" si="6"/>
        <v>0</v>
      </c>
    </row>
    <row r="436" spans="1:22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5"/>
      <c r="T436" s="14">
        <v>434</v>
      </c>
      <c r="U436" s="5"/>
      <c r="V436" s="30">
        <f t="shared" si="6"/>
        <v>0</v>
      </c>
    </row>
    <row r="437" spans="1:22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5"/>
      <c r="T437" s="14">
        <v>435</v>
      </c>
      <c r="U437" s="5"/>
      <c r="V437" s="30">
        <f t="shared" si="6"/>
        <v>0</v>
      </c>
    </row>
    <row r="438" spans="1:22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5"/>
      <c r="T438" s="14">
        <v>436</v>
      </c>
      <c r="U438" s="5"/>
      <c r="V438" s="30">
        <f t="shared" si="6"/>
        <v>0</v>
      </c>
    </row>
    <row r="439" spans="1:22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5"/>
      <c r="T439" s="14">
        <v>437</v>
      </c>
      <c r="U439" s="5"/>
      <c r="V439" s="30">
        <f t="shared" si="6"/>
        <v>0</v>
      </c>
    </row>
    <row r="440" spans="1:22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5"/>
      <c r="T440" s="14">
        <v>438</v>
      </c>
      <c r="U440" s="5"/>
      <c r="V440" s="30">
        <f t="shared" si="6"/>
        <v>0</v>
      </c>
    </row>
    <row r="441" spans="1:22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5"/>
      <c r="T441" s="14">
        <v>439</v>
      </c>
      <c r="U441" s="5"/>
      <c r="V441" s="30">
        <f t="shared" si="6"/>
        <v>0</v>
      </c>
    </row>
    <row r="442" spans="1:22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5"/>
      <c r="T442" s="14">
        <v>440</v>
      </c>
      <c r="U442" s="5"/>
      <c r="V442" s="30">
        <f t="shared" si="6"/>
        <v>0</v>
      </c>
    </row>
    <row r="443" spans="1:22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5"/>
      <c r="T443" s="14">
        <v>441</v>
      </c>
      <c r="U443" s="5"/>
      <c r="V443" s="30">
        <f t="shared" si="6"/>
        <v>0</v>
      </c>
    </row>
    <row r="444" spans="1:22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5"/>
      <c r="T444" s="14">
        <v>442</v>
      </c>
      <c r="U444" s="5"/>
      <c r="V444" s="30">
        <f t="shared" si="6"/>
        <v>0</v>
      </c>
    </row>
    <row r="445" spans="1:22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5"/>
      <c r="T445" s="14">
        <v>443</v>
      </c>
      <c r="U445" s="5"/>
      <c r="V445" s="30">
        <f t="shared" si="6"/>
        <v>0</v>
      </c>
    </row>
    <row r="446" spans="1:22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5"/>
      <c r="T446" s="14">
        <v>444</v>
      </c>
      <c r="U446" s="5"/>
      <c r="V446" s="30">
        <f t="shared" si="6"/>
        <v>0</v>
      </c>
    </row>
    <row r="447" spans="1:22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5"/>
      <c r="T447" s="14">
        <v>445</v>
      </c>
      <c r="U447" s="5"/>
      <c r="V447" s="30">
        <f t="shared" si="6"/>
        <v>0</v>
      </c>
    </row>
    <row r="448" spans="1:22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5"/>
      <c r="T448" s="14">
        <v>446</v>
      </c>
      <c r="U448" s="5"/>
      <c r="V448" s="30">
        <f t="shared" si="6"/>
        <v>0</v>
      </c>
    </row>
    <row r="449" spans="1:22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5"/>
      <c r="T449" s="14">
        <v>447</v>
      </c>
      <c r="U449" s="5"/>
      <c r="V449" s="30">
        <f t="shared" si="6"/>
        <v>0</v>
      </c>
    </row>
    <row r="450" spans="1:22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5"/>
      <c r="T450" s="14">
        <v>448</v>
      </c>
      <c r="U450" s="5"/>
      <c r="V450" s="30">
        <f t="shared" si="6"/>
        <v>0</v>
      </c>
    </row>
    <row r="451" spans="1:22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5"/>
      <c r="T451" s="14">
        <v>449</v>
      </c>
      <c r="U451" s="5"/>
      <c r="V451" s="30">
        <f t="shared" si="6"/>
        <v>0</v>
      </c>
    </row>
    <row r="452" spans="1:22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5"/>
      <c r="T452" s="14">
        <v>450</v>
      </c>
      <c r="U452" s="5"/>
      <c r="V452" s="30">
        <f t="shared" si="6"/>
        <v>0</v>
      </c>
    </row>
    <row r="453" spans="1:22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5"/>
      <c r="T453" s="14">
        <v>451</v>
      </c>
      <c r="U453" s="5"/>
      <c r="V453" s="30">
        <f t="shared" ref="V453:V516" si="7">IFERROR(SUMPRODUCT(($M$3:$M$8003=T453)*($I$3:$I$8003)),"")</f>
        <v>0</v>
      </c>
    </row>
    <row r="454" spans="1:22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5"/>
      <c r="T454" s="14">
        <v>452</v>
      </c>
      <c r="U454" s="5"/>
      <c r="V454" s="30">
        <f t="shared" si="7"/>
        <v>0</v>
      </c>
    </row>
    <row r="455" spans="1:22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5"/>
      <c r="T455" s="14">
        <v>453</v>
      </c>
      <c r="U455" s="5"/>
      <c r="V455" s="30">
        <f t="shared" si="7"/>
        <v>0</v>
      </c>
    </row>
    <row r="456" spans="1:22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5"/>
      <c r="T456" s="14">
        <v>454</v>
      </c>
      <c r="U456" s="5"/>
      <c r="V456" s="30">
        <f t="shared" si="7"/>
        <v>0</v>
      </c>
    </row>
    <row r="457" spans="1:22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5"/>
      <c r="T457" s="14">
        <v>455</v>
      </c>
      <c r="U457" s="5"/>
      <c r="V457" s="30">
        <f t="shared" si="7"/>
        <v>0</v>
      </c>
    </row>
    <row r="458" spans="1:22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5"/>
      <c r="T458" s="14">
        <v>456</v>
      </c>
      <c r="U458" s="5"/>
      <c r="V458" s="30">
        <f t="shared" si="7"/>
        <v>0</v>
      </c>
    </row>
    <row r="459" spans="1:22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5"/>
      <c r="T459" s="14">
        <v>457</v>
      </c>
      <c r="U459" s="5"/>
      <c r="V459" s="30">
        <f t="shared" si="7"/>
        <v>0</v>
      </c>
    </row>
    <row r="460" spans="1:22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5"/>
      <c r="T460" s="14">
        <v>458</v>
      </c>
      <c r="U460" s="5"/>
      <c r="V460" s="30">
        <f t="shared" si="7"/>
        <v>0</v>
      </c>
    </row>
    <row r="461" spans="1:22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5"/>
      <c r="T461" s="14">
        <v>459</v>
      </c>
      <c r="U461" s="5"/>
      <c r="V461" s="30">
        <f t="shared" si="7"/>
        <v>0</v>
      </c>
    </row>
    <row r="462" spans="1:22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5"/>
      <c r="T462" s="14">
        <v>460</v>
      </c>
      <c r="U462" s="5"/>
      <c r="V462" s="30">
        <f t="shared" si="7"/>
        <v>0</v>
      </c>
    </row>
    <row r="463" spans="1:22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5"/>
      <c r="T463" s="14">
        <v>461</v>
      </c>
      <c r="U463" s="5"/>
      <c r="V463" s="30">
        <f t="shared" si="7"/>
        <v>0</v>
      </c>
    </row>
    <row r="464" spans="1:22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5"/>
      <c r="T464" s="14">
        <v>462</v>
      </c>
      <c r="U464" s="5"/>
      <c r="V464" s="30">
        <f t="shared" si="7"/>
        <v>0</v>
      </c>
    </row>
    <row r="465" spans="1:22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5"/>
      <c r="T465" s="14">
        <v>463</v>
      </c>
      <c r="U465" s="5"/>
      <c r="V465" s="30">
        <f t="shared" si="7"/>
        <v>0</v>
      </c>
    </row>
    <row r="466" spans="1:22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5"/>
      <c r="T466" s="14">
        <v>464</v>
      </c>
      <c r="U466" s="5"/>
      <c r="V466" s="30">
        <f t="shared" si="7"/>
        <v>0</v>
      </c>
    </row>
    <row r="467" spans="1:22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5"/>
      <c r="T467" s="14">
        <v>465</v>
      </c>
      <c r="U467" s="5"/>
      <c r="V467" s="30">
        <f t="shared" si="7"/>
        <v>0</v>
      </c>
    </row>
    <row r="468" spans="1:22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5"/>
      <c r="T468" s="14">
        <v>466</v>
      </c>
      <c r="U468" s="5"/>
      <c r="V468" s="30">
        <f t="shared" si="7"/>
        <v>0</v>
      </c>
    </row>
    <row r="469" spans="1:22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5"/>
      <c r="T469" s="14">
        <v>467</v>
      </c>
      <c r="U469" s="5"/>
      <c r="V469" s="30">
        <f t="shared" si="7"/>
        <v>0</v>
      </c>
    </row>
    <row r="470" spans="1:22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5"/>
      <c r="T470" s="14">
        <v>468</v>
      </c>
      <c r="U470" s="5"/>
      <c r="V470" s="30">
        <f t="shared" si="7"/>
        <v>0</v>
      </c>
    </row>
    <row r="471" spans="1:22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5"/>
      <c r="T471" s="14">
        <v>469</v>
      </c>
      <c r="U471" s="5"/>
      <c r="V471" s="30">
        <f t="shared" si="7"/>
        <v>0</v>
      </c>
    </row>
    <row r="472" spans="1:22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5"/>
      <c r="T472" s="14">
        <v>470</v>
      </c>
      <c r="U472" s="5"/>
      <c r="V472" s="30">
        <f t="shared" si="7"/>
        <v>0</v>
      </c>
    </row>
    <row r="473" spans="1:22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5"/>
      <c r="T473" s="14">
        <v>471</v>
      </c>
      <c r="U473" s="5"/>
      <c r="V473" s="30">
        <f t="shared" si="7"/>
        <v>0</v>
      </c>
    </row>
    <row r="474" spans="1:22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5"/>
      <c r="T474" s="14">
        <v>472</v>
      </c>
      <c r="U474" s="5"/>
      <c r="V474" s="30">
        <f t="shared" si="7"/>
        <v>0</v>
      </c>
    </row>
    <row r="475" spans="1:22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5"/>
      <c r="T475" s="14">
        <v>473</v>
      </c>
      <c r="U475" s="5"/>
      <c r="V475" s="30">
        <f t="shared" si="7"/>
        <v>0</v>
      </c>
    </row>
    <row r="476" spans="1:22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5"/>
      <c r="T476" s="14">
        <v>474</v>
      </c>
      <c r="U476" s="5"/>
      <c r="V476" s="30">
        <f t="shared" si="7"/>
        <v>0</v>
      </c>
    </row>
    <row r="477" spans="1:22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5"/>
      <c r="T477" s="14">
        <v>475</v>
      </c>
      <c r="U477" s="5"/>
      <c r="V477" s="30">
        <f t="shared" si="7"/>
        <v>0</v>
      </c>
    </row>
    <row r="478" spans="1:22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5"/>
      <c r="T478" s="14">
        <v>476</v>
      </c>
      <c r="U478" s="5"/>
      <c r="V478" s="30">
        <f t="shared" si="7"/>
        <v>0</v>
      </c>
    </row>
    <row r="479" spans="1:22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5"/>
      <c r="T479" s="14">
        <v>477</v>
      </c>
      <c r="U479" s="5"/>
      <c r="V479" s="30">
        <f t="shared" si="7"/>
        <v>0</v>
      </c>
    </row>
    <row r="480" spans="1:22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5"/>
      <c r="T480" s="14">
        <v>478</v>
      </c>
      <c r="U480" s="5"/>
      <c r="V480" s="30">
        <f t="shared" si="7"/>
        <v>0</v>
      </c>
    </row>
    <row r="481" spans="1:22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5"/>
      <c r="T481" s="14">
        <v>479</v>
      </c>
      <c r="U481" s="5"/>
      <c r="V481" s="30">
        <f t="shared" si="7"/>
        <v>0</v>
      </c>
    </row>
    <row r="482" spans="1:22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5"/>
      <c r="T482" s="14">
        <v>480</v>
      </c>
      <c r="U482" s="5"/>
      <c r="V482" s="30">
        <f t="shared" si="7"/>
        <v>0</v>
      </c>
    </row>
    <row r="483" spans="1:22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5"/>
      <c r="T483" s="14">
        <v>481</v>
      </c>
      <c r="U483" s="5"/>
      <c r="V483" s="30">
        <f t="shared" si="7"/>
        <v>0</v>
      </c>
    </row>
    <row r="484" spans="1:22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5"/>
      <c r="T484" s="14">
        <v>482</v>
      </c>
      <c r="U484" s="5"/>
      <c r="V484" s="30">
        <f t="shared" si="7"/>
        <v>0</v>
      </c>
    </row>
    <row r="485" spans="1:22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5"/>
      <c r="T485" s="14">
        <v>483</v>
      </c>
      <c r="U485" s="5"/>
      <c r="V485" s="30">
        <f t="shared" si="7"/>
        <v>0</v>
      </c>
    </row>
    <row r="486" spans="1:22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5"/>
      <c r="T486" s="14">
        <v>484</v>
      </c>
      <c r="U486" s="5"/>
      <c r="V486" s="30">
        <f t="shared" si="7"/>
        <v>0</v>
      </c>
    </row>
    <row r="487" spans="1:22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5"/>
      <c r="T487" s="14">
        <v>485</v>
      </c>
      <c r="U487" s="5"/>
      <c r="V487" s="30">
        <f t="shared" si="7"/>
        <v>0</v>
      </c>
    </row>
    <row r="488" spans="1:22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5"/>
      <c r="T488" s="14">
        <v>486</v>
      </c>
      <c r="U488" s="5"/>
      <c r="V488" s="30">
        <f t="shared" si="7"/>
        <v>0</v>
      </c>
    </row>
    <row r="489" spans="1:22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5"/>
      <c r="T489" s="14">
        <v>487</v>
      </c>
      <c r="U489" s="5"/>
      <c r="V489" s="30">
        <f t="shared" si="7"/>
        <v>0</v>
      </c>
    </row>
    <row r="490" spans="1:22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5"/>
      <c r="T490" s="14">
        <v>488</v>
      </c>
      <c r="U490" s="5"/>
      <c r="V490" s="30">
        <f t="shared" si="7"/>
        <v>0</v>
      </c>
    </row>
    <row r="491" spans="1:22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5"/>
      <c r="T491" s="14">
        <v>489</v>
      </c>
      <c r="U491" s="5"/>
      <c r="V491" s="30">
        <f t="shared" si="7"/>
        <v>0</v>
      </c>
    </row>
    <row r="492" spans="1:22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5"/>
      <c r="T492" s="14">
        <v>490</v>
      </c>
      <c r="U492" s="5"/>
      <c r="V492" s="30">
        <f t="shared" si="7"/>
        <v>0</v>
      </c>
    </row>
    <row r="493" spans="1:22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5"/>
      <c r="T493" s="14">
        <v>491</v>
      </c>
      <c r="U493" s="5"/>
      <c r="V493" s="30">
        <f t="shared" si="7"/>
        <v>0</v>
      </c>
    </row>
    <row r="494" spans="1:22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5"/>
      <c r="T494" s="14">
        <v>492</v>
      </c>
      <c r="U494" s="5"/>
      <c r="V494" s="30">
        <f t="shared" si="7"/>
        <v>0</v>
      </c>
    </row>
    <row r="495" spans="1:22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5"/>
      <c r="T495" s="14">
        <v>493</v>
      </c>
      <c r="U495" s="5"/>
      <c r="V495" s="30">
        <f t="shared" si="7"/>
        <v>0</v>
      </c>
    </row>
    <row r="496" spans="1:22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5"/>
      <c r="T496" s="14">
        <v>494</v>
      </c>
      <c r="U496" s="5"/>
      <c r="V496" s="30">
        <f t="shared" si="7"/>
        <v>0</v>
      </c>
    </row>
    <row r="497" spans="1:22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5"/>
      <c r="T497" s="14">
        <v>495</v>
      </c>
      <c r="U497" s="5"/>
      <c r="V497" s="30">
        <f t="shared" si="7"/>
        <v>0</v>
      </c>
    </row>
    <row r="498" spans="1:22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5"/>
      <c r="T498" s="14">
        <v>496</v>
      </c>
      <c r="U498" s="5"/>
      <c r="V498" s="30">
        <f t="shared" si="7"/>
        <v>0</v>
      </c>
    </row>
    <row r="499" spans="1:22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5"/>
      <c r="T499" s="14">
        <v>497</v>
      </c>
      <c r="U499" s="5"/>
      <c r="V499" s="30">
        <f t="shared" si="7"/>
        <v>0</v>
      </c>
    </row>
    <row r="500" spans="1:22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5"/>
      <c r="T500" s="14">
        <v>498</v>
      </c>
      <c r="U500" s="5"/>
      <c r="V500" s="30">
        <f t="shared" si="7"/>
        <v>0</v>
      </c>
    </row>
    <row r="501" spans="1:22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5"/>
      <c r="T501" s="14">
        <v>499</v>
      </c>
      <c r="U501" s="5"/>
      <c r="V501" s="30">
        <f t="shared" si="7"/>
        <v>0</v>
      </c>
    </row>
    <row r="502" spans="1:22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5"/>
      <c r="T502" s="14">
        <v>500</v>
      </c>
      <c r="U502" s="5"/>
      <c r="V502" s="30">
        <f t="shared" si="7"/>
        <v>0</v>
      </c>
    </row>
    <row r="503" spans="1:22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5"/>
      <c r="T503" s="14">
        <v>501</v>
      </c>
      <c r="U503" s="5"/>
      <c r="V503" s="30">
        <f t="shared" si="7"/>
        <v>0</v>
      </c>
    </row>
    <row r="504" spans="1:22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5"/>
      <c r="T504" s="14">
        <v>502</v>
      </c>
      <c r="U504" s="5"/>
      <c r="V504" s="30">
        <f t="shared" si="7"/>
        <v>0</v>
      </c>
    </row>
    <row r="505" spans="1:22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5"/>
      <c r="T505" s="14">
        <v>503</v>
      </c>
      <c r="U505" s="5"/>
      <c r="V505" s="30">
        <f t="shared" si="7"/>
        <v>0</v>
      </c>
    </row>
    <row r="506" spans="1:22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5"/>
      <c r="T506" s="14">
        <v>504</v>
      </c>
      <c r="U506" s="5"/>
      <c r="V506" s="30">
        <f t="shared" si="7"/>
        <v>0</v>
      </c>
    </row>
    <row r="507" spans="1:22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5"/>
      <c r="T507" s="14">
        <v>505</v>
      </c>
      <c r="U507" s="5"/>
      <c r="V507" s="30">
        <f t="shared" si="7"/>
        <v>0</v>
      </c>
    </row>
    <row r="508" spans="1:22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5"/>
      <c r="T508" s="14">
        <v>506</v>
      </c>
      <c r="U508" s="5"/>
      <c r="V508" s="30">
        <f t="shared" si="7"/>
        <v>0</v>
      </c>
    </row>
    <row r="509" spans="1:22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5"/>
      <c r="T509" s="14">
        <v>507</v>
      </c>
      <c r="U509" s="5"/>
      <c r="V509" s="30">
        <f t="shared" si="7"/>
        <v>0</v>
      </c>
    </row>
    <row r="510" spans="1:22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5"/>
      <c r="T510" s="14">
        <v>508</v>
      </c>
      <c r="U510" s="5"/>
      <c r="V510" s="30">
        <f t="shared" si="7"/>
        <v>0</v>
      </c>
    </row>
    <row r="511" spans="1:22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5"/>
      <c r="T511" s="14">
        <v>509</v>
      </c>
      <c r="U511" s="5"/>
      <c r="V511" s="30">
        <f t="shared" si="7"/>
        <v>0</v>
      </c>
    </row>
    <row r="512" spans="1:22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5"/>
      <c r="T512" s="14">
        <v>510</v>
      </c>
      <c r="U512" s="5"/>
      <c r="V512" s="30">
        <f t="shared" si="7"/>
        <v>0</v>
      </c>
    </row>
    <row r="513" spans="1:22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5"/>
      <c r="T513" s="14">
        <v>511</v>
      </c>
      <c r="U513" s="5"/>
      <c r="V513" s="30">
        <f t="shared" si="7"/>
        <v>0</v>
      </c>
    </row>
    <row r="514" spans="1:22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5"/>
      <c r="T514" s="14">
        <v>512</v>
      </c>
      <c r="U514" s="5"/>
      <c r="V514" s="30">
        <f t="shared" si="7"/>
        <v>0</v>
      </c>
    </row>
    <row r="515" spans="1:22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5"/>
      <c r="T515" s="14">
        <v>513</v>
      </c>
      <c r="U515" s="5"/>
      <c r="V515" s="30">
        <f t="shared" si="7"/>
        <v>0</v>
      </c>
    </row>
    <row r="516" spans="1:22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5"/>
      <c r="T516" s="14">
        <v>514</v>
      </c>
      <c r="U516" s="5"/>
      <c r="V516" s="30">
        <f t="shared" si="7"/>
        <v>0</v>
      </c>
    </row>
    <row r="517" spans="1:22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5"/>
      <c r="T517" s="14">
        <v>515</v>
      </c>
      <c r="U517" s="5"/>
      <c r="V517" s="30">
        <f t="shared" ref="V517:V580" si="8">IFERROR(SUMPRODUCT(($M$3:$M$8003=T517)*($I$3:$I$8003)),"")</f>
        <v>0</v>
      </c>
    </row>
    <row r="518" spans="1:22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5"/>
      <c r="T518" s="14">
        <v>516</v>
      </c>
      <c r="U518" s="5"/>
      <c r="V518" s="30">
        <f t="shared" si="8"/>
        <v>0</v>
      </c>
    </row>
    <row r="519" spans="1:22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5"/>
      <c r="T519" s="14">
        <v>517</v>
      </c>
      <c r="U519" s="5"/>
      <c r="V519" s="30">
        <f t="shared" si="8"/>
        <v>0</v>
      </c>
    </row>
    <row r="520" spans="1:22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5"/>
      <c r="T520" s="14">
        <v>518</v>
      </c>
      <c r="U520" s="5"/>
      <c r="V520" s="30">
        <f t="shared" si="8"/>
        <v>0</v>
      </c>
    </row>
    <row r="521" spans="1:22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5"/>
      <c r="T521" s="14">
        <v>519</v>
      </c>
      <c r="U521" s="5"/>
      <c r="V521" s="30">
        <f t="shared" si="8"/>
        <v>0</v>
      </c>
    </row>
    <row r="522" spans="1:22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5"/>
      <c r="T522" s="14">
        <v>520</v>
      </c>
      <c r="U522" s="5"/>
      <c r="V522" s="30">
        <f t="shared" si="8"/>
        <v>0</v>
      </c>
    </row>
    <row r="523" spans="1:22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5"/>
      <c r="T523" s="14">
        <v>521</v>
      </c>
      <c r="U523" s="5"/>
      <c r="V523" s="30">
        <f t="shared" si="8"/>
        <v>0</v>
      </c>
    </row>
    <row r="524" spans="1:22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5"/>
      <c r="T524" s="14">
        <v>522</v>
      </c>
      <c r="U524" s="5"/>
      <c r="V524" s="30">
        <f t="shared" si="8"/>
        <v>0</v>
      </c>
    </row>
    <row r="525" spans="1:22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5"/>
      <c r="T525" s="14">
        <v>523</v>
      </c>
      <c r="U525" s="5"/>
      <c r="V525" s="30">
        <f t="shared" si="8"/>
        <v>0</v>
      </c>
    </row>
    <row r="526" spans="1:22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5"/>
      <c r="T526" s="14">
        <v>524</v>
      </c>
      <c r="U526" s="5"/>
      <c r="V526" s="30">
        <f t="shared" si="8"/>
        <v>0</v>
      </c>
    </row>
    <row r="527" spans="1:22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5"/>
      <c r="T527" s="14">
        <v>525</v>
      </c>
      <c r="U527" s="5"/>
      <c r="V527" s="30">
        <f t="shared" si="8"/>
        <v>0</v>
      </c>
    </row>
    <row r="528" spans="1:22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5"/>
      <c r="T528" s="14">
        <v>526</v>
      </c>
      <c r="U528" s="5"/>
      <c r="V528" s="30">
        <f t="shared" si="8"/>
        <v>0</v>
      </c>
    </row>
    <row r="529" spans="1:22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5"/>
      <c r="T529" s="14">
        <v>527</v>
      </c>
      <c r="U529" s="5"/>
      <c r="V529" s="30">
        <f t="shared" si="8"/>
        <v>0</v>
      </c>
    </row>
    <row r="530" spans="1:22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5"/>
      <c r="T530" s="14">
        <v>528</v>
      </c>
      <c r="U530" s="5"/>
      <c r="V530" s="30">
        <f t="shared" si="8"/>
        <v>0</v>
      </c>
    </row>
    <row r="531" spans="1:22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5"/>
      <c r="T531" s="14">
        <v>529</v>
      </c>
      <c r="U531" s="5"/>
      <c r="V531" s="30">
        <f t="shared" si="8"/>
        <v>0</v>
      </c>
    </row>
    <row r="532" spans="1:22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5"/>
      <c r="T532" s="14">
        <v>530</v>
      </c>
      <c r="U532" s="5"/>
      <c r="V532" s="30">
        <f t="shared" si="8"/>
        <v>0</v>
      </c>
    </row>
    <row r="533" spans="1:22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5"/>
      <c r="T533" s="14">
        <v>531</v>
      </c>
      <c r="U533" s="5"/>
      <c r="V533" s="30">
        <f t="shared" si="8"/>
        <v>0</v>
      </c>
    </row>
    <row r="534" spans="1:22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5"/>
      <c r="T534" s="14">
        <v>532</v>
      </c>
      <c r="U534" s="5"/>
      <c r="V534" s="30">
        <f t="shared" si="8"/>
        <v>0</v>
      </c>
    </row>
    <row r="535" spans="1:22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5"/>
      <c r="T535" s="14">
        <v>533</v>
      </c>
      <c r="U535" s="5"/>
      <c r="V535" s="30">
        <f t="shared" si="8"/>
        <v>0</v>
      </c>
    </row>
    <row r="536" spans="1:22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5"/>
      <c r="T536" s="14">
        <v>534</v>
      </c>
      <c r="U536" s="5"/>
      <c r="V536" s="30">
        <f t="shared" si="8"/>
        <v>0</v>
      </c>
    </row>
    <row r="537" spans="1:22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5"/>
      <c r="T537" s="14">
        <v>535</v>
      </c>
      <c r="U537" s="5"/>
      <c r="V537" s="30">
        <f t="shared" si="8"/>
        <v>0</v>
      </c>
    </row>
    <row r="538" spans="1:22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5"/>
      <c r="T538" s="14">
        <v>536</v>
      </c>
      <c r="U538" s="5"/>
      <c r="V538" s="30">
        <f t="shared" si="8"/>
        <v>0</v>
      </c>
    </row>
    <row r="539" spans="1:22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5"/>
      <c r="T539" s="14">
        <v>537</v>
      </c>
      <c r="U539" s="5"/>
      <c r="V539" s="30">
        <f t="shared" si="8"/>
        <v>0</v>
      </c>
    </row>
    <row r="540" spans="1:22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5"/>
      <c r="T540" s="14">
        <v>538</v>
      </c>
      <c r="U540" s="5"/>
      <c r="V540" s="30">
        <f t="shared" si="8"/>
        <v>0</v>
      </c>
    </row>
    <row r="541" spans="1:22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5"/>
      <c r="T541" s="14">
        <v>539</v>
      </c>
      <c r="U541" s="5"/>
      <c r="V541" s="30">
        <f t="shared" si="8"/>
        <v>0</v>
      </c>
    </row>
    <row r="542" spans="1:22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5"/>
      <c r="T542" s="14">
        <v>540</v>
      </c>
      <c r="U542" s="5"/>
      <c r="V542" s="30">
        <f t="shared" si="8"/>
        <v>0</v>
      </c>
    </row>
    <row r="543" spans="1:22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5"/>
      <c r="T543" s="14">
        <v>541</v>
      </c>
      <c r="U543" s="5"/>
      <c r="V543" s="30">
        <f t="shared" si="8"/>
        <v>0</v>
      </c>
    </row>
    <row r="544" spans="1:22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5"/>
      <c r="T544" s="14">
        <v>542</v>
      </c>
      <c r="U544" s="5"/>
      <c r="V544" s="30">
        <f t="shared" si="8"/>
        <v>0</v>
      </c>
    </row>
    <row r="545" spans="1:22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5"/>
      <c r="T545" s="14">
        <v>543</v>
      </c>
      <c r="U545" s="5"/>
      <c r="V545" s="30">
        <f t="shared" si="8"/>
        <v>0</v>
      </c>
    </row>
    <row r="546" spans="1:22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5"/>
      <c r="T546" s="14">
        <v>544</v>
      </c>
      <c r="U546" s="5"/>
      <c r="V546" s="30">
        <f t="shared" si="8"/>
        <v>0</v>
      </c>
    </row>
    <row r="547" spans="1:22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5"/>
      <c r="T547" s="14">
        <v>545</v>
      </c>
      <c r="U547" s="5"/>
      <c r="V547" s="30">
        <f t="shared" si="8"/>
        <v>0</v>
      </c>
    </row>
    <row r="548" spans="1:22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5"/>
      <c r="T548" s="14">
        <v>546</v>
      </c>
      <c r="U548" s="5"/>
      <c r="V548" s="30">
        <f t="shared" si="8"/>
        <v>0</v>
      </c>
    </row>
    <row r="549" spans="1:22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5"/>
      <c r="T549" s="14">
        <v>547</v>
      </c>
      <c r="U549" s="5"/>
      <c r="V549" s="30">
        <f t="shared" si="8"/>
        <v>0</v>
      </c>
    </row>
    <row r="550" spans="1:22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5"/>
      <c r="T550" s="14">
        <v>548</v>
      </c>
      <c r="U550" s="5"/>
      <c r="V550" s="30">
        <f t="shared" si="8"/>
        <v>0</v>
      </c>
    </row>
    <row r="551" spans="1:22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5"/>
      <c r="T551" s="14">
        <v>549</v>
      </c>
      <c r="U551" s="5"/>
      <c r="V551" s="30">
        <f t="shared" si="8"/>
        <v>0</v>
      </c>
    </row>
    <row r="552" spans="1:22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5"/>
      <c r="T552" s="14">
        <v>550</v>
      </c>
      <c r="U552" s="5"/>
      <c r="V552" s="30">
        <f t="shared" si="8"/>
        <v>0</v>
      </c>
    </row>
    <row r="553" spans="1:22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5"/>
      <c r="T553" s="14">
        <v>551</v>
      </c>
      <c r="U553" s="5"/>
      <c r="V553" s="30">
        <f t="shared" si="8"/>
        <v>0</v>
      </c>
    </row>
    <row r="554" spans="1:22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5"/>
      <c r="T554" s="14">
        <v>552</v>
      </c>
      <c r="U554" s="5"/>
      <c r="V554" s="30">
        <f t="shared" si="8"/>
        <v>0</v>
      </c>
    </row>
    <row r="555" spans="1:22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5"/>
      <c r="T555" s="14">
        <v>553</v>
      </c>
      <c r="U555" s="5"/>
      <c r="V555" s="30">
        <f t="shared" si="8"/>
        <v>0</v>
      </c>
    </row>
    <row r="556" spans="1:22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5"/>
      <c r="T556" s="14">
        <v>554</v>
      </c>
      <c r="U556" s="5"/>
      <c r="V556" s="30">
        <f t="shared" si="8"/>
        <v>0</v>
      </c>
    </row>
    <row r="557" spans="1:22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5"/>
      <c r="T557" s="14">
        <v>555</v>
      </c>
      <c r="U557" s="5"/>
      <c r="V557" s="30">
        <f t="shared" si="8"/>
        <v>0</v>
      </c>
    </row>
    <row r="558" spans="1:22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5"/>
      <c r="T558" s="14">
        <v>556</v>
      </c>
      <c r="U558" s="5"/>
      <c r="V558" s="30">
        <f t="shared" si="8"/>
        <v>0</v>
      </c>
    </row>
    <row r="559" spans="1:22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5"/>
      <c r="T559" s="14">
        <v>557</v>
      </c>
      <c r="U559" s="5"/>
      <c r="V559" s="30">
        <f t="shared" si="8"/>
        <v>0</v>
      </c>
    </row>
    <row r="560" spans="1:22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5"/>
      <c r="T560" s="14">
        <v>558</v>
      </c>
      <c r="U560" s="5"/>
      <c r="V560" s="30">
        <f t="shared" si="8"/>
        <v>0</v>
      </c>
    </row>
    <row r="561" spans="1:22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5"/>
      <c r="T561" s="14">
        <v>559</v>
      </c>
      <c r="U561" s="5"/>
      <c r="V561" s="30">
        <f t="shared" si="8"/>
        <v>0</v>
      </c>
    </row>
    <row r="562" spans="1:22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5"/>
      <c r="T562" s="14">
        <v>560</v>
      </c>
      <c r="U562" s="5"/>
      <c r="V562" s="30">
        <f t="shared" si="8"/>
        <v>0</v>
      </c>
    </row>
    <row r="563" spans="1:22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5"/>
      <c r="T563" s="14">
        <v>561</v>
      </c>
      <c r="U563" s="5"/>
      <c r="V563" s="30">
        <f t="shared" si="8"/>
        <v>0</v>
      </c>
    </row>
    <row r="564" spans="1:22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5"/>
      <c r="T564" s="14">
        <v>562</v>
      </c>
      <c r="U564" s="5"/>
      <c r="V564" s="30">
        <f t="shared" si="8"/>
        <v>0</v>
      </c>
    </row>
    <row r="565" spans="1:22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5"/>
      <c r="T565" s="14">
        <v>563</v>
      </c>
      <c r="U565" s="5"/>
      <c r="V565" s="30">
        <f t="shared" si="8"/>
        <v>0</v>
      </c>
    </row>
    <row r="566" spans="1:22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5"/>
      <c r="T566" s="14">
        <v>564</v>
      </c>
      <c r="U566" s="5"/>
      <c r="V566" s="30">
        <f t="shared" si="8"/>
        <v>0</v>
      </c>
    </row>
    <row r="567" spans="1:22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5"/>
      <c r="T567" s="14">
        <v>565</v>
      </c>
      <c r="U567" s="5"/>
      <c r="V567" s="30">
        <f t="shared" si="8"/>
        <v>0</v>
      </c>
    </row>
    <row r="568" spans="1:22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5"/>
      <c r="T568" s="14">
        <v>566</v>
      </c>
      <c r="U568" s="5"/>
      <c r="V568" s="30">
        <f t="shared" si="8"/>
        <v>0</v>
      </c>
    </row>
    <row r="569" spans="1:22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5"/>
      <c r="T569" s="14">
        <v>567</v>
      </c>
      <c r="U569" s="5"/>
      <c r="V569" s="30">
        <f t="shared" si="8"/>
        <v>0</v>
      </c>
    </row>
    <row r="570" spans="1:22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5"/>
      <c r="T570" s="14">
        <v>568</v>
      </c>
      <c r="U570" s="5"/>
      <c r="V570" s="30">
        <f t="shared" si="8"/>
        <v>0</v>
      </c>
    </row>
    <row r="571" spans="1:22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5"/>
      <c r="T571" s="14">
        <v>569</v>
      </c>
      <c r="U571" s="5"/>
      <c r="V571" s="30">
        <f t="shared" si="8"/>
        <v>0</v>
      </c>
    </row>
    <row r="572" spans="1:22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5"/>
      <c r="T572" s="14">
        <v>570</v>
      </c>
      <c r="U572" s="5"/>
      <c r="V572" s="30">
        <f t="shared" si="8"/>
        <v>0</v>
      </c>
    </row>
    <row r="573" spans="1:22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5"/>
      <c r="T573" s="14">
        <v>571</v>
      </c>
      <c r="U573" s="5"/>
      <c r="V573" s="30">
        <f t="shared" si="8"/>
        <v>0</v>
      </c>
    </row>
    <row r="574" spans="1:22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5"/>
      <c r="T574" s="14">
        <v>572</v>
      </c>
      <c r="U574" s="5"/>
      <c r="V574" s="30">
        <f t="shared" si="8"/>
        <v>0</v>
      </c>
    </row>
    <row r="575" spans="1:22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5"/>
      <c r="T575" s="14">
        <v>573</v>
      </c>
      <c r="U575" s="5"/>
      <c r="V575" s="30">
        <f t="shared" si="8"/>
        <v>0</v>
      </c>
    </row>
    <row r="576" spans="1:22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5"/>
      <c r="T576" s="14">
        <v>574</v>
      </c>
      <c r="U576" s="5"/>
      <c r="V576" s="30">
        <f t="shared" si="8"/>
        <v>0</v>
      </c>
    </row>
    <row r="577" spans="1:22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5"/>
      <c r="T577" s="14">
        <v>575</v>
      </c>
      <c r="U577" s="5"/>
      <c r="V577" s="30">
        <f t="shared" si="8"/>
        <v>0</v>
      </c>
    </row>
    <row r="578" spans="1:22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5"/>
      <c r="T578" s="14">
        <v>576</v>
      </c>
      <c r="U578" s="5"/>
      <c r="V578" s="30">
        <f t="shared" si="8"/>
        <v>0</v>
      </c>
    </row>
    <row r="579" spans="1:22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5"/>
      <c r="T579" s="14">
        <v>577</v>
      </c>
      <c r="U579" s="5"/>
      <c r="V579" s="30">
        <f t="shared" si="8"/>
        <v>0</v>
      </c>
    </row>
    <row r="580" spans="1:22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5"/>
      <c r="T580" s="14">
        <v>578</v>
      </c>
      <c r="U580" s="5"/>
      <c r="V580" s="30">
        <f t="shared" si="8"/>
        <v>0</v>
      </c>
    </row>
    <row r="581" spans="1:22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5"/>
      <c r="T581" s="14">
        <v>579</v>
      </c>
      <c r="U581" s="5"/>
      <c r="V581" s="30">
        <f t="shared" ref="V581:V644" si="9">IFERROR(SUMPRODUCT(($M$3:$M$8003=T581)*($I$3:$I$8003)),"")</f>
        <v>0</v>
      </c>
    </row>
    <row r="582" spans="1:22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5"/>
      <c r="T582" s="14">
        <v>580</v>
      </c>
      <c r="U582" s="5"/>
      <c r="V582" s="30">
        <f t="shared" si="9"/>
        <v>0</v>
      </c>
    </row>
    <row r="583" spans="1:22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5"/>
      <c r="T583" s="14">
        <v>581</v>
      </c>
      <c r="U583" s="5"/>
      <c r="V583" s="30">
        <f t="shared" si="9"/>
        <v>0</v>
      </c>
    </row>
    <row r="584" spans="1:22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5"/>
      <c r="T584" s="14">
        <v>582</v>
      </c>
      <c r="U584" s="5"/>
      <c r="V584" s="30">
        <f t="shared" si="9"/>
        <v>0</v>
      </c>
    </row>
    <row r="585" spans="1:22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5"/>
      <c r="T585" s="14">
        <v>583</v>
      </c>
      <c r="U585" s="5"/>
      <c r="V585" s="30">
        <f t="shared" si="9"/>
        <v>0</v>
      </c>
    </row>
    <row r="586" spans="1:22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5"/>
      <c r="T586" s="14">
        <v>584</v>
      </c>
      <c r="U586" s="5"/>
      <c r="V586" s="30">
        <f t="shared" si="9"/>
        <v>0</v>
      </c>
    </row>
    <row r="587" spans="1:22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5"/>
      <c r="T587" s="14">
        <v>585</v>
      </c>
      <c r="U587" s="5"/>
      <c r="V587" s="30">
        <f t="shared" si="9"/>
        <v>0</v>
      </c>
    </row>
    <row r="588" spans="1:22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5"/>
      <c r="T588" s="14">
        <v>586</v>
      </c>
      <c r="U588" s="5"/>
      <c r="V588" s="30">
        <f t="shared" si="9"/>
        <v>0</v>
      </c>
    </row>
    <row r="589" spans="1:22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5"/>
      <c r="T589" s="14">
        <v>587</v>
      </c>
      <c r="U589" s="5"/>
      <c r="V589" s="30">
        <f t="shared" si="9"/>
        <v>0</v>
      </c>
    </row>
    <row r="590" spans="1:22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5"/>
      <c r="T590" s="14">
        <v>588</v>
      </c>
      <c r="U590" s="5"/>
      <c r="V590" s="30">
        <f t="shared" si="9"/>
        <v>0</v>
      </c>
    </row>
    <row r="591" spans="1:22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5"/>
      <c r="T591" s="14">
        <v>589</v>
      </c>
      <c r="U591" s="5"/>
      <c r="V591" s="30">
        <f t="shared" si="9"/>
        <v>0</v>
      </c>
    </row>
    <row r="592" spans="1:22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5"/>
      <c r="T592" s="14">
        <v>590</v>
      </c>
      <c r="U592" s="5"/>
      <c r="V592" s="30">
        <f t="shared" si="9"/>
        <v>0</v>
      </c>
    </row>
    <row r="593" spans="1:22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5"/>
      <c r="T593" s="14">
        <v>591</v>
      </c>
      <c r="U593" s="5"/>
      <c r="V593" s="30">
        <f t="shared" si="9"/>
        <v>0</v>
      </c>
    </row>
    <row r="594" spans="1:22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5"/>
      <c r="T594" s="14">
        <v>592</v>
      </c>
      <c r="U594" s="5"/>
      <c r="V594" s="30">
        <f t="shared" si="9"/>
        <v>0</v>
      </c>
    </row>
    <row r="595" spans="1:22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5"/>
      <c r="T595" s="14">
        <v>593</v>
      </c>
      <c r="U595" s="5"/>
      <c r="V595" s="30">
        <f t="shared" si="9"/>
        <v>0</v>
      </c>
    </row>
    <row r="596" spans="1:22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5"/>
      <c r="T596" s="14">
        <v>594</v>
      </c>
      <c r="U596" s="5"/>
      <c r="V596" s="30">
        <f t="shared" si="9"/>
        <v>0</v>
      </c>
    </row>
    <row r="597" spans="1:22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5"/>
      <c r="T597" s="14">
        <v>595</v>
      </c>
      <c r="U597" s="5"/>
      <c r="V597" s="30">
        <f t="shared" si="9"/>
        <v>0</v>
      </c>
    </row>
    <row r="598" spans="1:22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5"/>
      <c r="T598" s="14">
        <v>596</v>
      </c>
      <c r="U598" s="5"/>
      <c r="V598" s="30">
        <f t="shared" si="9"/>
        <v>0</v>
      </c>
    </row>
    <row r="599" spans="1:22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5"/>
      <c r="T599" s="14">
        <v>597</v>
      </c>
      <c r="U599" s="5"/>
      <c r="V599" s="30">
        <f t="shared" si="9"/>
        <v>0</v>
      </c>
    </row>
    <row r="600" spans="1:22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5"/>
      <c r="T600" s="14">
        <v>598</v>
      </c>
      <c r="U600" s="5"/>
      <c r="V600" s="30">
        <f t="shared" si="9"/>
        <v>0</v>
      </c>
    </row>
    <row r="601" spans="1:22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5"/>
      <c r="T601" s="14">
        <v>599</v>
      </c>
      <c r="U601" s="5"/>
      <c r="V601" s="30">
        <f t="shared" si="9"/>
        <v>0</v>
      </c>
    </row>
    <row r="602" spans="1:22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5"/>
      <c r="T602" s="14">
        <v>600</v>
      </c>
      <c r="U602" s="5"/>
      <c r="V602" s="30">
        <f t="shared" si="9"/>
        <v>0</v>
      </c>
    </row>
    <row r="603" spans="1:22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5"/>
      <c r="T603" s="14">
        <v>601</v>
      </c>
      <c r="U603" s="5"/>
      <c r="V603" s="30">
        <f t="shared" si="9"/>
        <v>0</v>
      </c>
    </row>
    <row r="604" spans="1:22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5"/>
      <c r="T604" s="14">
        <v>602</v>
      </c>
      <c r="U604" s="5"/>
      <c r="V604" s="30">
        <f t="shared" si="9"/>
        <v>0</v>
      </c>
    </row>
    <row r="605" spans="1:22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5"/>
      <c r="T605" s="14">
        <v>603</v>
      </c>
      <c r="U605" s="5"/>
      <c r="V605" s="30">
        <f t="shared" si="9"/>
        <v>0</v>
      </c>
    </row>
    <row r="606" spans="1:22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5"/>
      <c r="T606" s="14">
        <v>604</v>
      </c>
      <c r="U606" s="5"/>
      <c r="V606" s="30">
        <f t="shared" si="9"/>
        <v>0</v>
      </c>
    </row>
    <row r="607" spans="1:22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5"/>
      <c r="T607" s="14">
        <v>605</v>
      </c>
      <c r="U607" s="5"/>
      <c r="V607" s="30">
        <f t="shared" si="9"/>
        <v>0</v>
      </c>
    </row>
    <row r="608" spans="1:22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5"/>
      <c r="T608" s="14">
        <v>606</v>
      </c>
      <c r="U608" s="5"/>
      <c r="V608" s="30">
        <f t="shared" si="9"/>
        <v>0</v>
      </c>
    </row>
    <row r="609" spans="1:22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5"/>
      <c r="T609" s="14">
        <v>607</v>
      </c>
      <c r="U609" s="5"/>
      <c r="V609" s="30">
        <f t="shared" si="9"/>
        <v>0</v>
      </c>
    </row>
    <row r="610" spans="1:22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5"/>
      <c r="T610" s="14">
        <v>608</v>
      </c>
      <c r="U610" s="5"/>
      <c r="V610" s="30">
        <f t="shared" si="9"/>
        <v>0</v>
      </c>
    </row>
    <row r="611" spans="1:22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5"/>
      <c r="T611" s="14">
        <v>609</v>
      </c>
      <c r="U611" s="5"/>
      <c r="V611" s="30">
        <f t="shared" si="9"/>
        <v>0</v>
      </c>
    </row>
    <row r="612" spans="1:22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5"/>
      <c r="T612" s="14">
        <v>610</v>
      </c>
      <c r="U612" s="5"/>
      <c r="V612" s="30">
        <f t="shared" si="9"/>
        <v>0</v>
      </c>
    </row>
    <row r="613" spans="1:22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5"/>
      <c r="T613" s="14">
        <v>611</v>
      </c>
      <c r="U613" s="5"/>
      <c r="V613" s="30">
        <f t="shared" si="9"/>
        <v>0</v>
      </c>
    </row>
    <row r="614" spans="1:22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5"/>
      <c r="T614" s="14">
        <v>612</v>
      </c>
      <c r="U614" s="5"/>
      <c r="V614" s="30">
        <f t="shared" si="9"/>
        <v>0</v>
      </c>
    </row>
    <row r="615" spans="1:22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5"/>
      <c r="T615" s="14">
        <v>613</v>
      </c>
      <c r="U615" s="5"/>
      <c r="V615" s="30">
        <f t="shared" si="9"/>
        <v>0</v>
      </c>
    </row>
    <row r="616" spans="1:22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5"/>
      <c r="T616" s="14">
        <v>614</v>
      </c>
      <c r="U616" s="5"/>
      <c r="V616" s="30">
        <f t="shared" si="9"/>
        <v>0</v>
      </c>
    </row>
    <row r="617" spans="1:22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5"/>
      <c r="T617" s="14">
        <v>615</v>
      </c>
      <c r="U617" s="5"/>
      <c r="V617" s="30">
        <f t="shared" si="9"/>
        <v>0</v>
      </c>
    </row>
    <row r="618" spans="1:22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5"/>
      <c r="T618" s="14">
        <v>616</v>
      </c>
      <c r="U618" s="5"/>
      <c r="V618" s="30">
        <f t="shared" si="9"/>
        <v>0</v>
      </c>
    </row>
    <row r="619" spans="1:22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5"/>
      <c r="T619" s="14">
        <v>617</v>
      </c>
      <c r="U619" s="5"/>
      <c r="V619" s="30">
        <f t="shared" si="9"/>
        <v>0</v>
      </c>
    </row>
    <row r="620" spans="1:22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5"/>
      <c r="T620" s="14">
        <v>618</v>
      </c>
      <c r="U620" s="5"/>
      <c r="V620" s="30">
        <f t="shared" si="9"/>
        <v>0</v>
      </c>
    </row>
    <row r="621" spans="1:22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5"/>
      <c r="T621" s="14">
        <v>619</v>
      </c>
      <c r="U621" s="5"/>
      <c r="V621" s="30">
        <f t="shared" si="9"/>
        <v>0</v>
      </c>
    </row>
    <row r="622" spans="1:22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5"/>
      <c r="T622" s="14">
        <v>620</v>
      </c>
      <c r="U622" s="5"/>
      <c r="V622" s="30">
        <f t="shared" si="9"/>
        <v>0</v>
      </c>
    </row>
    <row r="623" spans="1:22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5"/>
      <c r="T623" s="14">
        <v>621</v>
      </c>
      <c r="U623" s="5"/>
      <c r="V623" s="30">
        <f t="shared" si="9"/>
        <v>0</v>
      </c>
    </row>
    <row r="624" spans="1:22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5"/>
      <c r="T624" s="14">
        <v>622</v>
      </c>
      <c r="U624" s="5"/>
      <c r="V624" s="30">
        <f t="shared" si="9"/>
        <v>0</v>
      </c>
    </row>
    <row r="625" spans="1:22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5"/>
      <c r="T625" s="14">
        <v>623</v>
      </c>
      <c r="U625" s="5"/>
      <c r="V625" s="30">
        <f t="shared" si="9"/>
        <v>0</v>
      </c>
    </row>
    <row r="626" spans="1:22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5"/>
      <c r="T626" s="14">
        <v>624</v>
      </c>
      <c r="U626" s="5"/>
      <c r="V626" s="30">
        <f t="shared" si="9"/>
        <v>0</v>
      </c>
    </row>
    <row r="627" spans="1:22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5"/>
      <c r="T627" s="14">
        <v>625</v>
      </c>
      <c r="U627" s="5"/>
      <c r="V627" s="30">
        <f t="shared" si="9"/>
        <v>0</v>
      </c>
    </row>
    <row r="628" spans="1:22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5"/>
      <c r="T628" s="14">
        <v>626</v>
      </c>
      <c r="U628" s="5"/>
      <c r="V628" s="30">
        <f t="shared" si="9"/>
        <v>0</v>
      </c>
    </row>
    <row r="629" spans="1:22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5"/>
      <c r="T629" s="14">
        <v>627</v>
      </c>
      <c r="U629" s="5"/>
      <c r="V629" s="30">
        <f t="shared" si="9"/>
        <v>0</v>
      </c>
    </row>
    <row r="630" spans="1:22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5"/>
      <c r="T630" s="14">
        <v>628</v>
      </c>
      <c r="U630" s="5"/>
      <c r="V630" s="30">
        <f t="shared" si="9"/>
        <v>0</v>
      </c>
    </row>
    <row r="631" spans="1:22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5"/>
      <c r="T631" s="14">
        <v>629</v>
      </c>
      <c r="U631" s="5"/>
      <c r="V631" s="30">
        <f t="shared" si="9"/>
        <v>0</v>
      </c>
    </row>
    <row r="632" spans="1:22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5"/>
      <c r="T632" s="14">
        <v>630</v>
      </c>
      <c r="U632" s="5"/>
      <c r="V632" s="30">
        <f t="shared" si="9"/>
        <v>0</v>
      </c>
    </row>
    <row r="633" spans="1:22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5"/>
      <c r="T633" s="14">
        <v>631</v>
      </c>
      <c r="U633" s="5"/>
      <c r="V633" s="30">
        <f t="shared" si="9"/>
        <v>0</v>
      </c>
    </row>
    <row r="634" spans="1:22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5"/>
      <c r="T634" s="14">
        <v>632</v>
      </c>
      <c r="U634" s="5"/>
      <c r="V634" s="30">
        <f t="shared" si="9"/>
        <v>0</v>
      </c>
    </row>
    <row r="635" spans="1:22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5"/>
      <c r="T635" s="14">
        <v>633</v>
      </c>
      <c r="U635" s="5"/>
      <c r="V635" s="30">
        <f t="shared" si="9"/>
        <v>0</v>
      </c>
    </row>
    <row r="636" spans="1:22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5"/>
      <c r="T636" s="14">
        <v>634</v>
      </c>
      <c r="U636" s="5"/>
      <c r="V636" s="30">
        <f t="shared" si="9"/>
        <v>0</v>
      </c>
    </row>
    <row r="637" spans="1:22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5"/>
      <c r="T637" s="14">
        <v>635</v>
      </c>
      <c r="U637" s="5"/>
      <c r="V637" s="30">
        <f t="shared" si="9"/>
        <v>0</v>
      </c>
    </row>
    <row r="638" spans="1:22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5"/>
      <c r="T638" s="14">
        <v>636</v>
      </c>
      <c r="U638" s="5"/>
      <c r="V638" s="30">
        <f t="shared" si="9"/>
        <v>0</v>
      </c>
    </row>
    <row r="639" spans="1:22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5"/>
      <c r="T639" s="14">
        <v>637</v>
      </c>
      <c r="U639" s="5"/>
      <c r="V639" s="30">
        <f t="shared" si="9"/>
        <v>0</v>
      </c>
    </row>
    <row r="640" spans="1:22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5"/>
      <c r="T640" s="14">
        <v>638</v>
      </c>
      <c r="U640" s="5"/>
      <c r="V640" s="30">
        <f t="shared" si="9"/>
        <v>0</v>
      </c>
    </row>
    <row r="641" spans="1:22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5"/>
      <c r="T641" s="14">
        <v>639</v>
      </c>
      <c r="U641" s="5"/>
      <c r="V641" s="30">
        <f t="shared" si="9"/>
        <v>0</v>
      </c>
    </row>
    <row r="642" spans="1:22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5"/>
      <c r="T642" s="14">
        <v>640</v>
      </c>
      <c r="U642" s="5"/>
      <c r="V642" s="30">
        <f t="shared" si="9"/>
        <v>0</v>
      </c>
    </row>
    <row r="643" spans="1:22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5"/>
      <c r="T643" s="14">
        <v>641</v>
      </c>
      <c r="U643" s="5"/>
      <c r="V643" s="30">
        <f t="shared" si="9"/>
        <v>0</v>
      </c>
    </row>
    <row r="644" spans="1:22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5"/>
      <c r="T644" s="14">
        <v>642</v>
      </c>
      <c r="U644" s="5"/>
      <c r="V644" s="30">
        <f t="shared" si="9"/>
        <v>0</v>
      </c>
    </row>
    <row r="645" spans="1:22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5"/>
      <c r="T645" s="14">
        <v>643</v>
      </c>
      <c r="U645" s="5"/>
      <c r="V645" s="30">
        <f t="shared" ref="V645:V708" si="10">IFERROR(SUMPRODUCT(($M$3:$M$8003=T645)*($I$3:$I$8003)),"")</f>
        <v>0</v>
      </c>
    </row>
    <row r="646" spans="1:22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5"/>
      <c r="T646" s="14">
        <v>644</v>
      </c>
      <c r="U646" s="5"/>
      <c r="V646" s="30">
        <f t="shared" si="10"/>
        <v>0</v>
      </c>
    </row>
    <row r="647" spans="1:22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5"/>
      <c r="T647" s="14">
        <v>645</v>
      </c>
      <c r="U647" s="5"/>
      <c r="V647" s="30">
        <f t="shared" si="10"/>
        <v>0</v>
      </c>
    </row>
    <row r="648" spans="1:22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5"/>
      <c r="T648" s="14">
        <v>646</v>
      </c>
      <c r="U648" s="5"/>
      <c r="V648" s="30">
        <f t="shared" si="10"/>
        <v>0</v>
      </c>
    </row>
    <row r="649" spans="1:22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5"/>
      <c r="T649" s="14">
        <v>647</v>
      </c>
      <c r="U649" s="5"/>
      <c r="V649" s="30">
        <f t="shared" si="10"/>
        <v>0</v>
      </c>
    </row>
    <row r="650" spans="1:22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5"/>
      <c r="T650" s="14">
        <v>648</v>
      </c>
      <c r="U650" s="5"/>
      <c r="V650" s="30">
        <f t="shared" si="10"/>
        <v>0</v>
      </c>
    </row>
    <row r="651" spans="1:22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5"/>
      <c r="T651" s="14">
        <v>649</v>
      </c>
      <c r="U651" s="5"/>
      <c r="V651" s="30">
        <f t="shared" si="10"/>
        <v>0</v>
      </c>
    </row>
    <row r="652" spans="1:22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5"/>
      <c r="T652" s="14">
        <v>650</v>
      </c>
      <c r="U652" s="5"/>
      <c r="V652" s="30">
        <f t="shared" si="10"/>
        <v>0</v>
      </c>
    </row>
    <row r="653" spans="1:22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5"/>
      <c r="T653" s="14">
        <v>651</v>
      </c>
      <c r="U653" s="5"/>
      <c r="V653" s="30">
        <f t="shared" si="10"/>
        <v>0</v>
      </c>
    </row>
    <row r="654" spans="1:22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5"/>
      <c r="T654" s="14">
        <v>652</v>
      </c>
      <c r="U654" s="5"/>
      <c r="V654" s="30">
        <f t="shared" si="10"/>
        <v>0</v>
      </c>
    </row>
    <row r="655" spans="1:22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5"/>
      <c r="T655" s="14">
        <v>653</v>
      </c>
      <c r="U655" s="5"/>
      <c r="V655" s="30">
        <f t="shared" si="10"/>
        <v>0</v>
      </c>
    </row>
    <row r="656" spans="1:22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5"/>
      <c r="T656" s="14">
        <v>654</v>
      </c>
      <c r="U656" s="5"/>
      <c r="V656" s="30">
        <f t="shared" si="10"/>
        <v>0</v>
      </c>
    </row>
    <row r="657" spans="1:22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5"/>
      <c r="T657" s="14">
        <v>655</v>
      </c>
      <c r="U657" s="5"/>
      <c r="V657" s="30">
        <f t="shared" si="10"/>
        <v>0</v>
      </c>
    </row>
    <row r="658" spans="1:22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5"/>
      <c r="T658" s="14">
        <v>656</v>
      </c>
      <c r="U658" s="5"/>
      <c r="V658" s="30">
        <f t="shared" si="10"/>
        <v>0</v>
      </c>
    </row>
    <row r="659" spans="1:22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5"/>
      <c r="T659" s="14">
        <v>657</v>
      </c>
      <c r="U659" s="5"/>
      <c r="V659" s="30">
        <f t="shared" si="10"/>
        <v>0</v>
      </c>
    </row>
    <row r="660" spans="1:22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5"/>
      <c r="T660" s="14">
        <v>658</v>
      </c>
      <c r="U660" s="5"/>
      <c r="V660" s="30">
        <f t="shared" si="10"/>
        <v>0</v>
      </c>
    </row>
    <row r="661" spans="1:22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5"/>
      <c r="T661" s="14">
        <v>659</v>
      </c>
      <c r="U661" s="5"/>
      <c r="V661" s="30">
        <f t="shared" si="10"/>
        <v>0</v>
      </c>
    </row>
    <row r="662" spans="1:22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5"/>
      <c r="T662" s="14">
        <v>660</v>
      </c>
      <c r="U662" s="5"/>
      <c r="V662" s="30">
        <f t="shared" si="10"/>
        <v>0</v>
      </c>
    </row>
    <row r="663" spans="1:22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5"/>
      <c r="T663" s="14">
        <v>661</v>
      </c>
      <c r="U663" s="5"/>
      <c r="V663" s="30">
        <f t="shared" si="10"/>
        <v>0</v>
      </c>
    </row>
    <row r="664" spans="1:22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5"/>
      <c r="T664" s="14">
        <v>662</v>
      </c>
      <c r="U664" s="5"/>
      <c r="V664" s="30">
        <f t="shared" si="10"/>
        <v>0</v>
      </c>
    </row>
    <row r="665" spans="1:22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5"/>
      <c r="T665" s="14">
        <v>663</v>
      </c>
      <c r="U665" s="5"/>
      <c r="V665" s="30">
        <f t="shared" si="10"/>
        <v>0</v>
      </c>
    </row>
    <row r="666" spans="1:22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5"/>
      <c r="T666" s="14">
        <v>664</v>
      </c>
      <c r="U666" s="5"/>
      <c r="V666" s="30">
        <f t="shared" si="10"/>
        <v>0</v>
      </c>
    </row>
    <row r="667" spans="1:22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5"/>
      <c r="T667" s="14">
        <v>665</v>
      </c>
      <c r="U667" s="5"/>
      <c r="V667" s="30">
        <f t="shared" si="10"/>
        <v>0</v>
      </c>
    </row>
    <row r="668" spans="1:22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5"/>
      <c r="T668" s="14">
        <v>666</v>
      </c>
      <c r="U668" s="5"/>
      <c r="V668" s="30">
        <f t="shared" si="10"/>
        <v>0</v>
      </c>
    </row>
    <row r="669" spans="1:22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5"/>
      <c r="T669" s="14">
        <v>667</v>
      </c>
      <c r="U669" s="5"/>
      <c r="V669" s="30">
        <f t="shared" si="10"/>
        <v>0</v>
      </c>
    </row>
    <row r="670" spans="1:22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5"/>
      <c r="T670" s="14">
        <v>668</v>
      </c>
      <c r="U670" s="5"/>
      <c r="V670" s="30">
        <f t="shared" si="10"/>
        <v>0</v>
      </c>
    </row>
    <row r="671" spans="1:22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5"/>
      <c r="T671" s="14">
        <v>669</v>
      </c>
      <c r="U671" s="5"/>
      <c r="V671" s="30">
        <f t="shared" si="10"/>
        <v>0</v>
      </c>
    </row>
    <row r="672" spans="1:22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5"/>
      <c r="T672" s="14">
        <v>670</v>
      </c>
      <c r="U672" s="5"/>
      <c r="V672" s="30">
        <f t="shared" si="10"/>
        <v>0</v>
      </c>
    </row>
    <row r="673" spans="1:22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5"/>
      <c r="T673" s="14">
        <v>671</v>
      </c>
      <c r="U673" s="5"/>
      <c r="V673" s="30">
        <f t="shared" si="10"/>
        <v>0</v>
      </c>
    </row>
    <row r="674" spans="1:22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5"/>
      <c r="T674" s="14">
        <v>672</v>
      </c>
      <c r="U674" s="5"/>
      <c r="V674" s="30">
        <f t="shared" si="10"/>
        <v>0</v>
      </c>
    </row>
    <row r="675" spans="1:22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5"/>
      <c r="T675" s="14">
        <v>673</v>
      </c>
      <c r="U675" s="5"/>
      <c r="V675" s="30">
        <f t="shared" si="10"/>
        <v>0</v>
      </c>
    </row>
    <row r="676" spans="1:22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5"/>
      <c r="T676" s="14">
        <v>674</v>
      </c>
      <c r="U676" s="5"/>
      <c r="V676" s="30">
        <f t="shared" si="10"/>
        <v>0</v>
      </c>
    </row>
    <row r="677" spans="1:22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5"/>
      <c r="T677" s="14">
        <v>675</v>
      </c>
      <c r="U677" s="5"/>
      <c r="V677" s="30">
        <f t="shared" si="10"/>
        <v>0</v>
      </c>
    </row>
    <row r="678" spans="1:22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5"/>
      <c r="T678" s="14">
        <v>676</v>
      </c>
      <c r="U678" s="5"/>
      <c r="V678" s="30">
        <f t="shared" si="10"/>
        <v>0</v>
      </c>
    </row>
    <row r="679" spans="1:22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5"/>
      <c r="T679" s="14">
        <v>677</v>
      </c>
      <c r="U679" s="5"/>
      <c r="V679" s="30">
        <f t="shared" si="10"/>
        <v>0</v>
      </c>
    </row>
    <row r="680" spans="1:22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5"/>
      <c r="T680" s="14">
        <v>678</v>
      </c>
      <c r="U680" s="5"/>
      <c r="V680" s="30">
        <f t="shared" si="10"/>
        <v>0</v>
      </c>
    </row>
    <row r="681" spans="1:22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5"/>
      <c r="T681" s="14">
        <v>679</v>
      </c>
      <c r="U681" s="5"/>
      <c r="V681" s="30">
        <f t="shared" si="10"/>
        <v>0</v>
      </c>
    </row>
    <row r="682" spans="1:22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5"/>
      <c r="T682" s="14">
        <v>680</v>
      </c>
      <c r="U682" s="5"/>
      <c r="V682" s="30">
        <f t="shared" si="10"/>
        <v>0</v>
      </c>
    </row>
    <row r="683" spans="1:22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5"/>
      <c r="T683" s="14">
        <v>681</v>
      </c>
      <c r="U683" s="5"/>
      <c r="V683" s="30">
        <f t="shared" si="10"/>
        <v>0</v>
      </c>
    </row>
    <row r="684" spans="1:22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5"/>
      <c r="T684" s="14">
        <v>682</v>
      </c>
      <c r="U684" s="5"/>
      <c r="V684" s="30">
        <f t="shared" si="10"/>
        <v>0</v>
      </c>
    </row>
    <row r="685" spans="1:22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5"/>
      <c r="T685" s="14">
        <v>683</v>
      </c>
      <c r="U685" s="5"/>
      <c r="V685" s="30">
        <f t="shared" si="10"/>
        <v>0</v>
      </c>
    </row>
    <row r="686" spans="1:22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5"/>
      <c r="T686" s="14">
        <v>684</v>
      </c>
      <c r="U686" s="5"/>
      <c r="V686" s="30">
        <f t="shared" si="10"/>
        <v>0</v>
      </c>
    </row>
    <row r="687" spans="1:22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5"/>
      <c r="T687" s="14">
        <v>685</v>
      </c>
      <c r="U687" s="5"/>
      <c r="V687" s="30">
        <f t="shared" si="10"/>
        <v>0</v>
      </c>
    </row>
    <row r="688" spans="1:22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5"/>
      <c r="T688" s="14">
        <v>686</v>
      </c>
      <c r="U688" s="5"/>
      <c r="V688" s="30">
        <f t="shared" si="10"/>
        <v>0</v>
      </c>
    </row>
    <row r="689" spans="1:22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5"/>
      <c r="T689" s="14">
        <v>687</v>
      </c>
      <c r="U689" s="5"/>
      <c r="V689" s="30">
        <f t="shared" si="10"/>
        <v>0</v>
      </c>
    </row>
    <row r="690" spans="1:22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5"/>
      <c r="T690" s="14">
        <v>688</v>
      </c>
      <c r="U690" s="5"/>
      <c r="V690" s="30">
        <f t="shared" si="10"/>
        <v>0</v>
      </c>
    </row>
    <row r="691" spans="1:22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5"/>
      <c r="T691" s="14">
        <v>689</v>
      </c>
      <c r="U691" s="5"/>
      <c r="V691" s="30">
        <f t="shared" si="10"/>
        <v>0</v>
      </c>
    </row>
    <row r="692" spans="1:22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5"/>
      <c r="T692" s="14">
        <v>690</v>
      </c>
      <c r="U692" s="5"/>
      <c r="V692" s="30">
        <f t="shared" si="10"/>
        <v>0</v>
      </c>
    </row>
    <row r="693" spans="1:22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5"/>
      <c r="T693" s="14">
        <v>691</v>
      </c>
      <c r="U693" s="5"/>
      <c r="V693" s="30">
        <f t="shared" si="10"/>
        <v>0</v>
      </c>
    </row>
    <row r="694" spans="1:22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5"/>
      <c r="T694" s="14">
        <v>692</v>
      </c>
      <c r="U694" s="5"/>
      <c r="V694" s="30">
        <f t="shared" si="10"/>
        <v>0</v>
      </c>
    </row>
    <row r="695" spans="1:22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5"/>
      <c r="T695" s="14">
        <v>693</v>
      </c>
      <c r="U695" s="5"/>
      <c r="V695" s="30">
        <f t="shared" si="10"/>
        <v>0</v>
      </c>
    </row>
    <row r="696" spans="1:22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5"/>
      <c r="T696" s="14">
        <v>694</v>
      </c>
      <c r="U696" s="5"/>
      <c r="V696" s="30">
        <f t="shared" si="10"/>
        <v>0</v>
      </c>
    </row>
    <row r="697" spans="1:22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5"/>
      <c r="T697" s="14">
        <v>695</v>
      </c>
      <c r="U697" s="5"/>
      <c r="V697" s="30">
        <f t="shared" si="10"/>
        <v>0</v>
      </c>
    </row>
    <row r="698" spans="1:22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5"/>
      <c r="T698" s="14">
        <v>696</v>
      </c>
      <c r="U698" s="5"/>
      <c r="V698" s="30">
        <f t="shared" si="10"/>
        <v>0</v>
      </c>
    </row>
    <row r="699" spans="1:22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5"/>
      <c r="T699" s="14">
        <v>697</v>
      </c>
      <c r="U699" s="5"/>
      <c r="V699" s="30">
        <f t="shared" si="10"/>
        <v>0</v>
      </c>
    </row>
    <row r="700" spans="1:22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5"/>
      <c r="T700" s="14">
        <v>698</v>
      </c>
      <c r="U700" s="5"/>
      <c r="V700" s="30">
        <f t="shared" si="10"/>
        <v>0</v>
      </c>
    </row>
    <row r="701" spans="1:22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5"/>
      <c r="T701" s="14">
        <v>699</v>
      </c>
      <c r="U701" s="5"/>
      <c r="V701" s="30">
        <f t="shared" si="10"/>
        <v>0</v>
      </c>
    </row>
    <row r="702" spans="1:22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5"/>
      <c r="T702" s="14">
        <v>700</v>
      </c>
      <c r="U702" s="5"/>
      <c r="V702" s="30">
        <f t="shared" si="10"/>
        <v>0</v>
      </c>
    </row>
    <row r="703" spans="1:22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5"/>
      <c r="T703" s="14">
        <v>701</v>
      </c>
      <c r="U703" s="5"/>
      <c r="V703" s="30">
        <f t="shared" si="10"/>
        <v>0</v>
      </c>
    </row>
    <row r="704" spans="1:22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5"/>
      <c r="T704" s="14">
        <v>702</v>
      </c>
      <c r="U704" s="5"/>
      <c r="V704" s="30">
        <f t="shared" si="10"/>
        <v>0</v>
      </c>
    </row>
    <row r="705" spans="1:22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5"/>
      <c r="T705" s="14">
        <v>703</v>
      </c>
      <c r="U705" s="5"/>
      <c r="V705" s="30">
        <f t="shared" si="10"/>
        <v>0</v>
      </c>
    </row>
    <row r="706" spans="1:22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5"/>
      <c r="T706" s="14">
        <v>704</v>
      </c>
      <c r="U706" s="5"/>
      <c r="V706" s="30">
        <f t="shared" si="10"/>
        <v>0</v>
      </c>
    </row>
    <row r="707" spans="1:22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5"/>
      <c r="T707" s="14">
        <v>705</v>
      </c>
      <c r="U707" s="5"/>
      <c r="V707" s="30">
        <f t="shared" si="10"/>
        <v>0</v>
      </c>
    </row>
    <row r="708" spans="1:22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5"/>
      <c r="T708" s="14">
        <v>706</v>
      </c>
      <c r="U708" s="5"/>
      <c r="V708" s="30">
        <f t="shared" si="10"/>
        <v>0</v>
      </c>
    </row>
    <row r="709" spans="1:22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5"/>
      <c r="T709" s="14">
        <v>707</v>
      </c>
      <c r="U709" s="5"/>
      <c r="V709" s="30">
        <f t="shared" ref="V709:V772" si="11">IFERROR(SUMPRODUCT(($M$3:$M$8003=T709)*($I$3:$I$8003)),"")</f>
        <v>0</v>
      </c>
    </row>
    <row r="710" spans="1:22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5"/>
      <c r="T710" s="14">
        <v>708</v>
      </c>
      <c r="U710" s="5"/>
      <c r="V710" s="30">
        <f t="shared" si="11"/>
        <v>0</v>
      </c>
    </row>
    <row r="711" spans="1:22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5"/>
      <c r="T711" s="14">
        <v>709</v>
      </c>
      <c r="U711" s="5"/>
      <c r="V711" s="30">
        <f t="shared" si="11"/>
        <v>0</v>
      </c>
    </row>
    <row r="712" spans="1:22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5"/>
      <c r="T712" s="14">
        <v>710</v>
      </c>
      <c r="U712" s="5"/>
      <c r="V712" s="30">
        <f t="shared" si="11"/>
        <v>0</v>
      </c>
    </row>
    <row r="713" spans="1:22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5"/>
      <c r="T713" s="14">
        <v>711</v>
      </c>
      <c r="U713" s="5"/>
      <c r="V713" s="30">
        <f t="shared" si="11"/>
        <v>0</v>
      </c>
    </row>
    <row r="714" spans="1:22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5"/>
      <c r="T714" s="14">
        <v>712</v>
      </c>
      <c r="U714" s="5"/>
      <c r="V714" s="30">
        <f t="shared" si="11"/>
        <v>0</v>
      </c>
    </row>
    <row r="715" spans="1:22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5"/>
      <c r="T715" s="14">
        <v>713</v>
      </c>
      <c r="U715" s="5"/>
      <c r="V715" s="30">
        <f t="shared" si="11"/>
        <v>0</v>
      </c>
    </row>
    <row r="716" spans="1:22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5"/>
      <c r="T716" s="14">
        <v>714</v>
      </c>
      <c r="U716" s="5"/>
      <c r="V716" s="30">
        <f t="shared" si="11"/>
        <v>0</v>
      </c>
    </row>
    <row r="717" spans="1:22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5"/>
      <c r="T717" s="14">
        <v>715</v>
      </c>
      <c r="U717" s="5"/>
      <c r="V717" s="30">
        <f t="shared" si="11"/>
        <v>0</v>
      </c>
    </row>
    <row r="718" spans="1:22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5"/>
      <c r="T718" s="14">
        <v>716</v>
      </c>
      <c r="U718" s="5"/>
      <c r="V718" s="30">
        <f t="shared" si="11"/>
        <v>0</v>
      </c>
    </row>
    <row r="719" spans="1:22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5"/>
      <c r="T719" s="14">
        <v>717</v>
      </c>
      <c r="U719" s="5"/>
      <c r="V719" s="30">
        <f t="shared" si="11"/>
        <v>0</v>
      </c>
    </row>
    <row r="720" spans="1:22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5"/>
      <c r="T720" s="14">
        <v>718</v>
      </c>
      <c r="U720" s="5"/>
      <c r="V720" s="30">
        <f t="shared" si="11"/>
        <v>0</v>
      </c>
    </row>
    <row r="721" spans="1:22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5"/>
      <c r="T721" s="14">
        <v>719</v>
      </c>
      <c r="U721" s="5"/>
      <c r="V721" s="30">
        <f t="shared" si="11"/>
        <v>0</v>
      </c>
    </row>
    <row r="722" spans="1:22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5"/>
      <c r="T722" s="14">
        <v>720</v>
      </c>
      <c r="U722" s="5"/>
      <c r="V722" s="30">
        <f t="shared" si="11"/>
        <v>0</v>
      </c>
    </row>
    <row r="723" spans="1:22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5"/>
      <c r="T723" s="14">
        <v>721</v>
      </c>
      <c r="U723" s="5"/>
      <c r="V723" s="30">
        <f t="shared" si="11"/>
        <v>0</v>
      </c>
    </row>
    <row r="724" spans="1:22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5"/>
      <c r="T724" s="14">
        <v>722</v>
      </c>
      <c r="U724" s="5"/>
      <c r="V724" s="30">
        <f t="shared" si="11"/>
        <v>0</v>
      </c>
    </row>
    <row r="725" spans="1:22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5"/>
      <c r="T725" s="14">
        <v>723</v>
      </c>
      <c r="U725" s="5"/>
      <c r="V725" s="30">
        <f t="shared" si="11"/>
        <v>0</v>
      </c>
    </row>
    <row r="726" spans="1:22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5"/>
      <c r="T726" s="14">
        <v>724</v>
      </c>
      <c r="U726" s="5"/>
      <c r="V726" s="30">
        <f t="shared" si="11"/>
        <v>0</v>
      </c>
    </row>
    <row r="727" spans="1:22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5"/>
      <c r="T727" s="14">
        <v>725</v>
      </c>
      <c r="U727" s="5"/>
      <c r="V727" s="30">
        <f t="shared" si="11"/>
        <v>0</v>
      </c>
    </row>
    <row r="728" spans="1:22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5"/>
      <c r="T728" s="14">
        <v>726</v>
      </c>
      <c r="U728" s="5"/>
      <c r="V728" s="30">
        <f t="shared" si="11"/>
        <v>0</v>
      </c>
    </row>
    <row r="729" spans="1:22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5"/>
      <c r="T729" s="14">
        <v>727</v>
      </c>
      <c r="U729" s="5"/>
      <c r="V729" s="30">
        <f t="shared" si="11"/>
        <v>0</v>
      </c>
    </row>
    <row r="730" spans="1:22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5"/>
      <c r="T730" s="14">
        <v>728</v>
      </c>
      <c r="U730" s="5"/>
      <c r="V730" s="30">
        <f t="shared" si="11"/>
        <v>0</v>
      </c>
    </row>
    <row r="731" spans="1:22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5"/>
      <c r="T731" s="14">
        <v>729</v>
      </c>
      <c r="U731" s="5"/>
      <c r="V731" s="30">
        <f t="shared" si="11"/>
        <v>0</v>
      </c>
    </row>
    <row r="732" spans="1:22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5"/>
      <c r="T732" s="14">
        <v>730</v>
      </c>
      <c r="U732" s="5"/>
      <c r="V732" s="30">
        <f t="shared" si="11"/>
        <v>0</v>
      </c>
    </row>
    <row r="733" spans="1:22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5"/>
      <c r="T733" s="14">
        <v>731</v>
      </c>
      <c r="U733" s="5"/>
      <c r="V733" s="30">
        <f t="shared" si="11"/>
        <v>0</v>
      </c>
    </row>
    <row r="734" spans="1:22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5"/>
      <c r="T734" s="14">
        <v>732</v>
      </c>
      <c r="U734" s="5"/>
      <c r="V734" s="30">
        <f t="shared" si="11"/>
        <v>0</v>
      </c>
    </row>
    <row r="735" spans="1:22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5"/>
      <c r="T735" s="14">
        <v>733</v>
      </c>
      <c r="U735" s="5"/>
      <c r="V735" s="30">
        <f t="shared" si="11"/>
        <v>0</v>
      </c>
    </row>
    <row r="736" spans="1:22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5"/>
      <c r="T736" s="14">
        <v>734</v>
      </c>
      <c r="U736" s="5"/>
      <c r="V736" s="30">
        <f t="shared" si="11"/>
        <v>0</v>
      </c>
    </row>
    <row r="737" spans="1:22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5"/>
      <c r="T737" s="14">
        <v>735</v>
      </c>
      <c r="U737" s="5"/>
      <c r="V737" s="30">
        <f t="shared" si="11"/>
        <v>0</v>
      </c>
    </row>
    <row r="738" spans="1:22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5"/>
      <c r="T738" s="14">
        <v>736</v>
      </c>
      <c r="U738" s="5"/>
      <c r="V738" s="30">
        <f t="shared" si="11"/>
        <v>0</v>
      </c>
    </row>
    <row r="739" spans="1:22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5"/>
      <c r="T739" s="14">
        <v>737</v>
      </c>
      <c r="U739" s="5"/>
      <c r="V739" s="30">
        <f t="shared" si="11"/>
        <v>0</v>
      </c>
    </row>
    <row r="740" spans="1:22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5"/>
      <c r="T740" s="14">
        <v>738</v>
      </c>
      <c r="U740" s="5"/>
      <c r="V740" s="30">
        <f t="shared" si="11"/>
        <v>0</v>
      </c>
    </row>
    <row r="741" spans="1:22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5"/>
      <c r="T741" s="14">
        <v>739</v>
      </c>
      <c r="U741" s="5"/>
      <c r="V741" s="30">
        <f t="shared" si="11"/>
        <v>0</v>
      </c>
    </row>
    <row r="742" spans="1:22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5"/>
      <c r="T742" s="14">
        <v>740</v>
      </c>
      <c r="U742" s="5"/>
      <c r="V742" s="30">
        <f t="shared" si="11"/>
        <v>0</v>
      </c>
    </row>
    <row r="743" spans="1:22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5"/>
      <c r="T743" s="14">
        <v>741</v>
      </c>
      <c r="U743" s="5"/>
      <c r="V743" s="30">
        <f t="shared" si="11"/>
        <v>0</v>
      </c>
    </row>
    <row r="744" spans="1:22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5"/>
      <c r="T744" s="14">
        <v>742</v>
      </c>
      <c r="U744" s="5"/>
      <c r="V744" s="30">
        <f t="shared" si="11"/>
        <v>0</v>
      </c>
    </row>
    <row r="745" spans="1:22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5"/>
      <c r="T745" s="14">
        <v>743</v>
      </c>
      <c r="U745" s="5"/>
      <c r="V745" s="30">
        <f t="shared" si="11"/>
        <v>0</v>
      </c>
    </row>
    <row r="746" spans="1:22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5"/>
      <c r="T746" s="14">
        <v>744</v>
      </c>
      <c r="U746" s="5"/>
      <c r="V746" s="30">
        <f t="shared" si="11"/>
        <v>0</v>
      </c>
    </row>
    <row r="747" spans="1:22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5"/>
      <c r="T747" s="14">
        <v>745</v>
      </c>
      <c r="U747" s="5"/>
      <c r="V747" s="30">
        <f t="shared" si="11"/>
        <v>0</v>
      </c>
    </row>
    <row r="748" spans="1:22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5"/>
      <c r="T748" s="14">
        <v>746</v>
      </c>
      <c r="U748" s="5"/>
      <c r="V748" s="30">
        <f t="shared" si="11"/>
        <v>0</v>
      </c>
    </row>
    <row r="749" spans="1:22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5"/>
      <c r="T749" s="14">
        <v>747</v>
      </c>
      <c r="U749" s="5"/>
      <c r="V749" s="30">
        <f t="shared" si="11"/>
        <v>0</v>
      </c>
    </row>
    <row r="750" spans="1:22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5"/>
      <c r="T750" s="14">
        <v>748</v>
      </c>
      <c r="U750" s="5"/>
      <c r="V750" s="30">
        <f t="shared" si="11"/>
        <v>0</v>
      </c>
    </row>
    <row r="751" spans="1:22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5"/>
      <c r="T751" s="14">
        <v>749</v>
      </c>
      <c r="U751" s="5"/>
      <c r="V751" s="30">
        <f t="shared" si="11"/>
        <v>0</v>
      </c>
    </row>
    <row r="752" spans="1:22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5"/>
      <c r="T752" s="14">
        <v>750</v>
      </c>
      <c r="U752" s="5"/>
      <c r="V752" s="30">
        <f t="shared" si="11"/>
        <v>0</v>
      </c>
    </row>
    <row r="753" spans="1:22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5"/>
      <c r="T753" s="14">
        <v>751</v>
      </c>
      <c r="U753" s="5"/>
      <c r="V753" s="30">
        <f t="shared" si="11"/>
        <v>0</v>
      </c>
    </row>
    <row r="754" spans="1:22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5"/>
      <c r="T754" s="14">
        <v>752</v>
      </c>
      <c r="U754" s="5"/>
      <c r="V754" s="30">
        <f t="shared" si="11"/>
        <v>0</v>
      </c>
    </row>
    <row r="755" spans="1:22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5"/>
      <c r="T755" s="14">
        <v>753</v>
      </c>
      <c r="U755" s="5"/>
      <c r="V755" s="30">
        <f t="shared" si="11"/>
        <v>0</v>
      </c>
    </row>
    <row r="756" spans="1:22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5"/>
      <c r="T756" s="14">
        <v>754</v>
      </c>
      <c r="U756" s="5"/>
      <c r="V756" s="30">
        <f t="shared" si="11"/>
        <v>0</v>
      </c>
    </row>
    <row r="757" spans="1:22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5"/>
      <c r="T757" s="14">
        <v>755</v>
      </c>
      <c r="U757" s="5"/>
      <c r="V757" s="30">
        <f t="shared" si="11"/>
        <v>0</v>
      </c>
    </row>
    <row r="758" spans="1:22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5"/>
      <c r="T758" s="14">
        <v>756</v>
      </c>
      <c r="U758" s="5"/>
      <c r="V758" s="30">
        <f t="shared" si="11"/>
        <v>0</v>
      </c>
    </row>
    <row r="759" spans="1:22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5"/>
      <c r="T759" s="14">
        <v>757</v>
      </c>
      <c r="U759" s="5"/>
      <c r="V759" s="30">
        <f t="shared" si="11"/>
        <v>0</v>
      </c>
    </row>
    <row r="760" spans="1:22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5"/>
      <c r="T760" s="14">
        <v>758</v>
      </c>
      <c r="U760" s="5"/>
      <c r="V760" s="30">
        <f t="shared" si="11"/>
        <v>0</v>
      </c>
    </row>
    <row r="761" spans="1:22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5"/>
      <c r="T761" s="14">
        <v>759</v>
      </c>
      <c r="U761" s="5"/>
      <c r="V761" s="30">
        <f t="shared" si="11"/>
        <v>0</v>
      </c>
    </row>
    <row r="762" spans="1:22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5"/>
      <c r="T762" s="14">
        <v>760</v>
      </c>
      <c r="U762" s="5"/>
      <c r="V762" s="30">
        <f t="shared" si="11"/>
        <v>0</v>
      </c>
    </row>
    <row r="763" spans="1:22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5"/>
      <c r="T763" s="14">
        <v>761</v>
      </c>
      <c r="U763" s="5"/>
      <c r="V763" s="30">
        <f t="shared" si="11"/>
        <v>0</v>
      </c>
    </row>
    <row r="764" spans="1:22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5"/>
      <c r="T764" s="14">
        <v>762</v>
      </c>
      <c r="U764" s="5"/>
      <c r="V764" s="30">
        <f t="shared" si="11"/>
        <v>0</v>
      </c>
    </row>
    <row r="765" spans="1:22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5"/>
      <c r="T765" s="14">
        <v>763</v>
      </c>
      <c r="U765" s="5"/>
      <c r="V765" s="30">
        <f t="shared" si="11"/>
        <v>0</v>
      </c>
    </row>
    <row r="766" spans="1:22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5"/>
      <c r="T766" s="14">
        <v>764</v>
      </c>
      <c r="U766" s="5"/>
      <c r="V766" s="30">
        <f t="shared" si="11"/>
        <v>0</v>
      </c>
    </row>
    <row r="767" spans="1:22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5"/>
      <c r="T767" s="14">
        <v>765</v>
      </c>
      <c r="U767" s="5"/>
      <c r="V767" s="30">
        <f t="shared" si="11"/>
        <v>0</v>
      </c>
    </row>
    <row r="768" spans="1:22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5"/>
      <c r="T768" s="14">
        <v>766</v>
      </c>
      <c r="U768" s="5"/>
      <c r="V768" s="30">
        <f t="shared" si="11"/>
        <v>0</v>
      </c>
    </row>
    <row r="769" spans="1:22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5"/>
      <c r="T769" s="14">
        <v>767</v>
      </c>
      <c r="U769" s="5"/>
      <c r="V769" s="30">
        <f t="shared" si="11"/>
        <v>0</v>
      </c>
    </row>
    <row r="770" spans="1:22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5"/>
      <c r="T770" s="14">
        <v>768</v>
      </c>
      <c r="U770" s="5"/>
      <c r="V770" s="30">
        <f t="shared" si="11"/>
        <v>0</v>
      </c>
    </row>
    <row r="771" spans="1:22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5"/>
      <c r="T771" s="14">
        <v>769</v>
      </c>
      <c r="U771" s="5"/>
      <c r="V771" s="30">
        <f t="shared" si="11"/>
        <v>0</v>
      </c>
    </row>
    <row r="772" spans="1:22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5"/>
      <c r="T772" s="14">
        <v>770</v>
      </c>
      <c r="U772" s="5"/>
      <c r="V772" s="30">
        <f t="shared" si="11"/>
        <v>0</v>
      </c>
    </row>
    <row r="773" spans="1:22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5"/>
      <c r="T773" s="14">
        <v>771</v>
      </c>
      <c r="U773" s="5"/>
      <c r="V773" s="30">
        <f t="shared" ref="V773:V836" si="12">IFERROR(SUMPRODUCT(($M$3:$M$8003=T773)*($I$3:$I$8003)),"")</f>
        <v>0</v>
      </c>
    </row>
    <row r="774" spans="1:22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5"/>
      <c r="T774" s="14">
        <v>772</v>
      </c>
      <c r="U774" s="5"/>
      <c r="V774" s="30">
        <f t="shared" si="12"/>
        <v>0</v>
      </c>
    </row>
    <row r="775" spans="1:22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5"/>
      <c r="T775" s="14">
        <v>773</v>
      </c>
      <c r="U775" s="5"/>
      <c r="V775" s="30">
        <f t="shared" si="12"/>
        <v>0</v>
      </c>
    </row>
    <row r="776" spans="1:22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5"/>
      <c r="T776" s="14">
        <v>774</v>
      </c>
      <c r="U776" s="5"/>
      <c r="V776" s="30">
        <f t="shared" si="12"/>
        <v>0</v>
      </c>
    </row>
    <row r="777" spans="1:22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5"/>
      <c r="T777" s="14">
        <v>775</v>
      </c>
      <c r="U777" s="5"/>
      <c r="V777" s="30">
        <f t="shared" si="12"/>
        <v>0</v>
      </c>
    </row>
    <row r="778" spans="1:22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5"/>
      <c r="T778" s="14">
        <v>776</v>
      </c>
      <c r="U778" s="5"/>
      <c r="V778" s="30">
        <f t="shared" si="12"/>
        <v>0</v>
      </c>
    </row>
    <row r="779" spans="1:22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5"/>
      <c r="T779" s="14">
        <v>777</v>
      </c>
      <c r="U779" s="5"/>
      <c r="V779" s="30">
        <f t="shared" si="12"/>
        <v>0</v>
      </c>
    </row>
    <row r="780" spans="1:22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5"/>
      <c r="T780" s="14">
        <v>778</v>
      </c>
      <c r="U780" s="5"/>
      <c r="V780" s="30">
        <f t="shared" si="12"/>
        <v>0</v>
      </c>
    </row>
    <row r="781" spans="1:22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5"/>
      <c r="T781" s="14">
        <v>779</v>
      </c>
      <c r="U781" s="5"/>
      <c r="V781" s="30">
        <f t="shared" si="12"/>
        <v>0</v>
      </c>
    </row>
    <row r="782" spans="1:22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5"/>
      <c r="T782" s="14">
        <v>780</v>
      </c>
      <c r="U782" s="5"/>
      <c r="V782" s="30">
        <f t="shared" si="12"/>
        <v>0</v>
      </c>
    </row>
    <row r="783" spans="1:22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5"/>
      <c r="T783" s="14">
        <v>781</v>
      </c>
      <c r="U783" s="5"/>
      <c r="V783" s="30">
        <f t="shared" si="12"/>
        <v>0</v>
      </c>
    </row>
    <row r="784" spans="1:22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5"/>
      <c r="T784" s="14">
        <v>782</v>
      </c>
      <c r="U784" s="5"/>
      <c r="V784" s="30">
        <f t="shared" si="12"/>
        <v>0</v>
      </c>
    </row>
    <row r="785" spans="1:22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5"/>
      <c r="T785" s="14">
        <v>783</v>
      </c>
      <c r="U785" s="5"/>
      <c r="V785" s="30">
        <f t="shared" si="12"/>
        <v>0</v>
      </c>
    </row>
    <row r="786" spans="1:22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5"/>
      <c r="T786" s="14">
        <v>784</v>
      </c>
      <c r="U786" s="5"/>
      <c r="V786" s="30">
        <f t="shared" si="12"/>
        <v>0</v>
      </c>
    </row>
    <row r="787" spans="1:22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5"/>
      <c r="T787" s="14">
        <v>785</v>
      </c>
      <c r="U787" s="5"/>
      <c r="V787" s="30">
        <f t="shared" si="12"/>
        <v>0</v>
      </c>
    </row>
    <row r="788" spans="1:22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5"/>
      <c r="T788" s="14">
        <v>786</v>
      </c>
      <c r="U788" s="5"/>
      <c r="V788" s="30">
        <f t="shared" si="12"/>
        <v>0</v>
      </c>
    </row>
    <row r="789" spans="1:22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5"/>
      <c r="T789" s="14">
        <v>787</v>
      </c>
      <c r="U789" s="5"/>
      <c r="V789" s="30">
        <f t="shared" si="12"/>
        <v>0</v>
      </c>
    </row>
    <row r="790" spans="1:22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5"/>
      <c r="T790" s="14">
        <v>788</v>
      </c>
      <c r="U790" s="5"/>
      <c r="V790" s="30">
        <f t="shared" si="12"/>
        <v>0</v>
      </c>
    </row>
    <row r="791" spans="1:22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5"/>
      <c r="T791" s="14">
        <v>789</v>
      </c>
      <c r="U791" s="5"/>
      <c r="V791" s="30">
        <f t="shared" si="12"/>
        <v>0</v>
      </c>
    </row>
    <row r="792" spans="1:22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5"/>
      <c r="T792" s="14">
        <v>790</v>
      </c>
      <c r="U792" s="5"/>
      <c r="V792" s="30">
        <f t="shared" si="12"/>
        <v>0</v>
      </c>
    </row>
    <row r="793" spans="1:22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5"/>
      <c r="T793" s="14">
        <v>791</v>
      </c>
      <c r="U793" s="5"/>
      <c r="V793" s="30">
        <f t="shared" si="12"/>
        <v>0</v>
      </c>
    </row>
    <row r="794" spans="1:22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5"/>
      <c r="T794" s="14">
        <v>792</v>
      </c>
      <c r="U794" s="5"/>
      <c r="V794" s="30">
        <f t="shared" si="12"/>
        <v>0</v>
      </c>
    </row>
    <row r="795" spans="1:22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5"/>
      <c r="T795" s="14">
        <v>793</v>
      </c>
      <c r="U795" s="5"/>
      <c r="V795" s="30">
        <f t="shared" si="12"/>
        <v>0</v>
      </c>
    </row>
    <row r="796" spans="1:22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5"/>
      <c r="T796" s="14">
        <v>794</v>
      </c>
      <c r="U796" s="5"/>
      <c r="V796" s="30">
        <f t="shared" si="12"/>
        <v>0</v>
      </c>
    </row>
    <row r="797" spans="1:22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5"/>
      <c r="T797" s="14">
        <v>795</v>
      </c>
      <c r="U797" s="5"/>
      <c r="V797" s="30">
        <f t="shared" si="12"/>
        <v>0</v>
      </c>
    </row>
    <row r="798" spans="1:22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5"/>
      <c r="T798" s="14">
        <v>796</v>
      </c>
      <c r="U798" s="5"/>
      <c r="V798" s="30">
        <f t="shared" si="12"/>
        <v>0</v>
      </c>
    </row>
    <row r="799" spans="1:22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5"/>
      <c r="T799" s="14">
        <v>797</v>
      </c>
      <c r="U799" s="5"/>
      <c r="V799" s="30">
        <f t="shared" si="12"/>
        <v>0</v>
      </c>
    </row>
    <row r="800" spans="1:22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5"/>
      <c r="T800" s="14">
        <v>798</v>
      </c>
      <c r="U800" s="5"/>
      <c r="V800" s="30">
        <f t="shared" si="12"/>
        <v>0</v>
      </c>
    </row>
    <row r="801" spans="1:22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5"/>
      <c r="T801" s="14">
        <v>799</v>
      </c>
      <c r="U801" s="5"/>
      <c r="V801" s="30">
        <f t="shared" si="12"/>
        <v>0</v>
      </c>
    </row>
    <row r="802" spans="1:22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5"/>
      <c r="T802" s="14">
        <v>800</v>
      </c>
      <c r="U802" s="5"/>
      <c r="V802" s="30">
        <f t="shared" si="12"/>
        <v>0</v>
      </c>
    </row>
    <row r="803" spans="1:22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5"/>
      <c r="T803" s="14">
        <v>801</v>
      </c>
      <c r="U803" s="5"/>
      <c r="V803" s="30">
        <f t="shared" si="12"/>
        <v>0</v>
      </c>
    </row>
    <row r="804" spans="1:22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5"/>
      <c r="T804" s="14">
        <v>802</v>
      </c>
      <c r="U804" s="5"/>
      <c r="V804" s="30">
        <f t="shared" si="12"/>
        <v>0</v>
      </c>
    </row>
    <row r="805" spans="1:22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5"/>
      <c r="T805" s="14">
        <v>803</v>
      </c>
      <c r="U805" s="5"/>
      <c r="V805" s="30">
        <f t="shared" si="12"/>
        <v>0</v>
      </c>
    </row>
    <row r="806" spans="1:22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5"/>
      <c r="T806" s="14">
        <v>804</v>
      </c>
      <c r="U806" s="5"/>
      <c r="V806" s="30">
        <f t="shared" si="12"/>
        <v>0</v>
      </c>
    </row>
    <row r="807" spans="1:22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5"/>
      <c r="T807" s="14">
        <v>805</v>
      </c>
      <c r="U807" s="5"/>
      <c r="V807" s="30">
        <f t="shared" si="12"/>
        <v>0</v>
      </c>
    </row>
    <row r="808" spans="1:22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5"/>
      <c r="T808" s="14">
        <v>806</v>
      </c>
      <c r="U808" s="5"/>
      <c r="V808" s="30">
        <f t="shared" si="12"/>
        <v>0</v>
      </c>
    </row>
    <row r="809" spans="1:22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5"/>
      <c r="T809" s="14">
        <v>807</v>
      </c>
      <c r="U809" s="5"/>
      <c r="V809" s="30">
        <f t="shared" si="12"/>
        <v>0</v>
      </c>
    </row>
    <row r="810" spans="1:22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5"/>
      <c r="T810" s="14">
        <v>808</v>
      </c>
      <c r="U810" s="5"/>
      <c r="V810" s="30">
        <f t="shared" si="12"/>
        <v>0</v>
      </c>
    </row>
    <row r="811" spans="1:22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5"/>
      <c r="T811" s="14">
        <v>809</v>
      </c>
      <c r="U811" s="5"/>
      <c r="V811" s="30">
        <f t="shared" si="12"/>
        <v>0</v>
      </c>
    </row>
    <row r="812" spans="1:22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5"/>
      <c r="T812" s="14">
        <v>810</v>
      </c>
      <c r="U812" s="5"/>
      <c r="V812" s="30">
        <f t="shared" si="12"/>
        <v>0</v>
      </c>
    </row>
    <row r="813" spans="1:22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5"/>
      <c r="T813" s="14">
        <v>811</v>
      </c>
      <c r="U813" s="5"/>
      <c r="V813" s="30">
        <f t="shared" si="12"/>
        <v>0</v>
      </c>
    </row>
    <row r="814" spans="1:22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5"/>
      <c r="T814" s="14">
        <v>812</v>
      </c>
      <c r="U814" s="5"/>
      <c r="V814" s="30">
        <f t="shared" si="12"/>
        <v>0</v>
      </c>
    </row>
    <row r="815" spans="1:22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5"/>
      <c r="T815" s="14">
        <v>813</v>
      </c>
      <c r="U815" s="5"/>
      <c r="V815" s="30">
        <f t="shared" si="12"/>
        <v>0</v>
      </c>
    </row>
    <row r="816" spans="1:22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5"/>
      <c r="T816" s="14">
        <v>814</v>
      </c>
      <c r="U816" s="5"/>
      <c r="V816" s="30">
        <f t="shared" si="12"/>
        <v>0</v>
      </c>
    </row>
    <row r="817" spans="1:22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5"/>
      <c r="T817" s="14">
        <v>815</v>
      </c>
      <c r="U817" s="5"/>
      <c r="V817" s="30">
        <f t="shared" si="12"/>
        <v>0</v>
      </c>
    </row>
    <row r="818" spans="1:22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5"/>
      <c r="T818" s="14">
        <v>816</v>
      </c>
      <c r="U818" s="5"/>
      <c r="V818" s="30">
        <f t="shared" si="12"/>
        <v>0</v>
      </c>
    </row>
    <row r="819" spans="1:22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5"/>
      <c r="T819" s="14">
        <v>817</v>
      </c>
      <c r="U819" s="5"/>
      <c r="V819" s="30">
        <f t="shared" si="12"/>
        <v>0</v>
      </c>
    </row>
    <row r="820" spans="1:22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5"/>
      <c r="T820" s="14">
        <v>818</v>
      </c>
      <c r="U820" s="5"/>
      <c r="V820" s="30">
        <f t="shared" si="12"/>
        <v>0</v>
      </c>
    </row>
    <row r="821" spans="1:22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5"/>
      <c r="T821" s="14">
        <v>819</v>
      </c>
      <c r="U821" s="5"/>
      <c r="V821" s="30">
        <f t="shared" si="12"/>
        <v>0</v>
      </c>
    </row>
    <row r="822" spans="1:22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5"/>
      <c r="T822" s="14">
        <v>820</v>
      </c>
      <c r="U822" s="5"/>
      <c r="V822" s="30">
        <f t="shared" si="12"/>
        <v>0</v>
      </c>
    </row>
    <row r="823" spans="1:22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5"/>
      <c r="T823" s="14">
        <v>821</v>
      </c>
      <c r="U823" s="5"/>
      <c r="V823" s="30">
        <f t="shared" si="12"/>
        <v>0</v>
      </c>
    </row>
    <row r="824" spans="1:22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5"/>
      <c r="T824" s="14">
        <v>822</v>
      </c>
      <c r="U824" s="5"/>
      <c r="V824" s="30">
        <f t="shared" si="12"/>
        <v>0</v>
      </c>
    </row>
    <row r="825" spans="1:22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5"/>
      <c r="T825" s="14">
        <v>823</v>
      </c>
      <c r="U825" s="5"/>
      <c r="V825" s="30">
        <f t="shared" si="12"/>
        <v>0</v>
      </c>
    </row>
    <row r="826" spans="1:22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5"/>
      <c r="T826" s="14">
        <v>824</v>
      </c>
      <c r="U826" s="5"/>
      <c r="V826" s="30">
        <f t="shared" si="12"/>
        <v>0</v>
      </c>
    </row>
    <row r="827" spans="1:22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5"/>
      <c r="T827" s="14">
        <v>825</v>
      </c>
      <c r="U827" s="5"/>
      <c r="V827" s="30">
        <f t="shared" si="12"/>
        <v>0</v>
      </c>
    </row>
    <row r="828" spans="1:22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5"/>
      <c r="T828" s="14">
        <v>826</v>
      </c>
      <c r="U828" s="5"/>
      <c r="V828" s="30">
        <f t="shared" si="12"/>
        <v>0</v>
      </c>
    </row>
    <row r="829" spans="1:22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5"/>
      <c r="T829" s="14">
        <v>827</v>
      </c>
      <c r="U829" s="5"/>
      <c r="V829" s="30">
        <f t="shared" si="12"/>
        <v>0</v>
      </c>
    </row>
    <row r="830" spans="1:22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5"/>
      <c r="T830" s="14">
        <v>828</v>
      </c>
      <c r="U830" s="5"/>
      <c r="V830" s="30">
        <f t="shared" si="12"/>
        <v>0</v>
      </c>
    </row>
    <row r="831" spans="1:22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5"/>
      <c r="T831" s="14">
        <v>829</v>
      </c>
      <c r="U831" s="5"/>
      <c r="V831" s="30">
        <f t="shared" si="12"/>
        <v>0</v>
      </c>
    </row>
    <row r="832" spans="1:22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5"/>
      <c r="T832" s="14">
        <v>830</v>
      </c>
      <c r="U832" s="5"/>
      <c r="V832" s="30">
        <f t="shared" si="12"/>
        <v>0</v>
      </c>
    </row>
    <row r="833" spans="1:22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5"/>
      <c r="T833" s="14">
        <v>831</v>
      </c>
      <c r="U833" s="5"/>
      <c r="V833" s="30">
        <f t="shared" si="12"/>
        <v>0</v>
      </c>
    </row>
    <row r="834" spans="1:22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5"/>
      <c r="T834" s="14">
        <v>832</v>
      </c>
      <c r="U834" s="5"/>
      <c r="V834" s="30">
        <f t="shared" si="12"/>
        <v>0</v>
      </c>
    </row>
    <row r="835" spans="1:22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5"/>
      <c r="T835" s="14">
        <v>833</v>
      </c>
      <c r="U835" s="5"/>
      <c r="V835" s="30">
        <f t="shared" si="12"/>
        <v>0</v>
      </c>
    </row>
    <row r="836" spans="1:22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5"/>
      <c r="T836" s="14">
        <v>834</v>
      </c>
      <c r="U836" s="5"/>
      <c r="V836" s="30">
        <f t="shared" si="12"/>
        <v>0</v>
      </c>
    </row>
    <row r="837" spans="1:22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5"/>
      <c r="T837" s="14">
        <v>835</v>
      </c>
      <c r="U837" s="5"/>
      <c r="V837" s="30">
        <f t="shared" ref="V837:V900" si="13">IFERROR(SUMPRODUCT(($M$3:$M$8003=T837)*($I$3:$I$8003)),"")</f>
        <v>0</v>
      </c>
    </row>
    <row r="838" spans="1:22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5"/>
      <c r="T838" s="14">
        <v>836</v>
      </c>
      <c r="U838" s="5"/>
      <c r="V838" s="30">
        <f t="shared" si="13"/>
        <v>0</v>
      </c>
    </row>
    <row r="839" spans="1:22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5"/>
      <c r="T839" s="14">
        <v>837</v>
      </c>
      <c r="U839" s="5"/>
      <c r="V839" s="30">
        <f t="shared" si="13"/>
        <v>0</v>
      </c>
    </row>
    <row r="840" spans="1:22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5"/>
      <c r="T840" s="14">
        <v>838</v>
      </c>
      <c r="U840" s="5"/>
      <c r="V840" s="30">
        <f t="shared" si="13"/>
        <v>0</v>
      </c>
    </row>
    <row r="841" spans="1:22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5"/>
      <c r="T841" s="14">
        <v>839</v>
      </c>
      <c r="U841" s="5"/>
      <c r="V841" s="30">
        <f t="shared" si="13"/>
        <v>0</v>
      </c>
    </row>
    <row r="842" spans="1:22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5"/>
      <c r="T842" s="14">
        <v>840</v>
      </c>
      <c r="U842" s="5"/>
      <c r="V842" s="30">
        <f t="shared" si="13"/>
        <v>0</v>
      </c>
    </row>
    <row r="843" spans="1:22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5"/>
      <c r="T843" s="14">
        <v>841</v>
      </c>
      <c r="U843" s="5"/>
      <c r="V843" s="30">
        <f t="shared" si="13"/>
        <v>0</v>
      </c>
    </row>
    <row r="844" spans="1:22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5"/>
      <c r="T844" s="14">
        <v>842</v>
      </c>
      <c r="U844" s="5"/>
      <c r="V844" s="30">
        <f t="shared" si="13"/>
        <v>0</v>
      </c>
    </row>
    <row r="845" spans="1:22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5"/>
      <c r="T845" s="14">
        <v>843</v>
      </c>
      <c r="U845" s="5"/>
      <c r="V845" s="30">
        <f t="shared" si="13"/>
        <v>0</v>
      </c>
    </row>
    <row r="846" spans="1:22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5"/>
      <c r="T846" s="14">
        <v>844</v>
      </c>
      <c r="U846" s="5"/>
      <c r="V846" s="30">
        <f t="shared" si="13"/>
        <v>0</v>
      </c>
    </row>
    <row r="847" spans="1:22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5"/>
      <c r="T847" s="14">
        <v>845</v>
      </c>
      <c r="U847" s="5"/>
      <c r="V847" s="30">
        <f t="shared" si="13"/>
        <v>0</v>
      </c>
    </row>
    <row r="848" spans="1:22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5"/>
      <c r="T848" s="14">
        <v>846</v>
      </c>
      <c r="U848" s="5"/>
      <c r="V848" s="30">
        <f t="shared" si="13"/>
        <v>0</v>
      </c>
    </row>
    <row r="849" spans="1:22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5"/>
      <c r="T849" s="14">
        <v>847</v>
      </c>
      <c r="U849" s="5"/>
      <c r="V849" s="30">
        <f t="shared" si="13"/>
        <v>0</v>
      </c>
    </row>
    <row r="850" spans="1:22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5"/>
      <c r="T850" s="14">
        <v>848</v>
      </c>
      <c r="U850" s="5"/>
      <c r="V850" s="30">
        <f t="shared" si="13"/>
        <v>0</v>
      </c>
    </row>
    <row r="851" spans="1:22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5"/>
      <c r="T851" s="14">
        <v>849</v>
      </c>
      <c r="U851" s="5"/>
      <c r="V851" s="30">
        <f t="shared" si="13"/>
        <v>0</v>
      </c>
    </row>
    <row r="852" spans="1:22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5"/>
      <c r="T852" s="14">
        <v>850</v>
      </c>
      <c r="U852" s="5"/>
      <c r="V852" s="30">
        <f t="shared" si="13"/>
        <v>0</v>
      </c>
    </row>
    <row r="853" spans="1:22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5"/>
      <c r="T853" s="14">
        <v>851</v>
      </c>
      <c r="U853" s="5"/>
      <c r="V853" s="30">
        <f t="shared" si="13"/>
        <v>0</v>
      </c>
    </row>
    <row r="854" spans="1:22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5"/>
      <c r="T854" s="14">
        <v>852</v>
      </c>
      <c r="U854" s="5"/>
      <c r="V854" s="30">
        <f t="shared" si="13"/>
        <v>0</v>
      </c>
    </row>
    <row r="855" spans="1:22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5"/>
      <c r="T855" s="14">
        <v>853</v>
      </c>
      <c r="U855" s="5"/>
      <c r="V855" s="30">
        <f t="shared" si="13"/>
        <v>0</v>
      </c>
    </row>
    <row r="856" spans="1:22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5"/>
      <c r="T856" s="14">
        <v>854</v>
      </c>
      <c r="U856" s="5"/>
      <c r="V856" s="30">
        <f t="shared" si="13"/>
        <v>0</v>
      </c>
    </row>
    <row r="857" spans="1:22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5"/>
      <c r="T857" s="14">
        <v>855</v>
      </c>
      <c r="U857" s="5"/>
      <c r="V857" s="30">
        <f t="shared" si="13"/>
        <v>0</v>
      </c>
    </row>
    <row r="858" spans="1:22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5"/>
      <c r="T858" s="14">
        <v>856</v>
      </c>
      <c r="U858" s="5"/>
      <c r="V858" s="30">
        <f t="shared" si="13"/>
        <v>0</v>
      </c>
    </row>
    <row r="859" spans="1:22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5"/>
      <c r="T859" s="14">
        <v>857</v>
      </c>
      <c r="U859" s="5"/>
      <c r="V859" s="30">
        <f t="shared" si="13"/>
        <v>0</v>
      </c>
    </row>
    <row r="860" spans="1:22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5"/>
      <c r="T860" s="14">
        <v>858</v>
      </c>
      <c r="U860" s="5"/>
      <c r="V860" s="30">
        <f t="shared" si="13"/>
        <v>0</v>
      </c>
    </row>
    <row r="861" spans="1:22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5"/>
      <c r="T861" s="14">
        <v>859</v>
      </c>
      <c r="U861" s="5"/>
      <c r="V861" s="30">
        <f t="shared" si="13"/>
        <v>0</v>
      </c>
    </row>
    <row r="862" spans="1:22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5"/>
      <c r="T862" s="14">
        <v>860</v>
      </c>
      <c r="U862" s="5"/>
      <c r="V862" s="30">
        <f t="shared" si="13"/>
        <v>0</v>
      </c>
    </row>
    <row r="863" spans="1:22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5"/>
      <c r="T863" s="14">
        <v>861</v>
      </c>
      <c r="U863" s="5"/>
      <c r="V863" s="30">
        <f t="shared" si="13"/>
        <v>0</v>
      </c>
    </row>
    <row r="864" spans="1:22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5"/>
      <c r="T864" s="14">
        <v>862</v>
      </c>
      <c r="U864" s="5"/>
      <c r="V864" s="30">
        <f t="shared" si="13"/>
        <v>0</v>
      </c>
    </row>
    <row r="865" spans="1:22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5"/>
      <c r="T865" s="14">
        <v>863</v>
      </c>
      <c r="U865" s="5"/>
      <c r="V865" s="30">
        <f t="shared" si="13"/>
        <v>0</v>
      </c>
    </row>
    <row r="866" spans="1:22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5"/>
      <c r="T866" s="14">
        <v>864</v>
      </c>
      <c r="U866" s="5"/>
      <c r="V866" s="30">
        <f t="shared" si="13"/>
        <v>0</v>
      </c>
    </row>
    <row r="867" spans="1:22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5"/>
      <c r="T867" s="14">
        <v>865</v>
      </c>
      <c r="U867" s="5"/>
      <c r="V867" s="30">
        <f t="shared" si="13"/>
        <v>0</v>
      </c>
    </row>
    <row r="868" spans="1:22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5"/>
      <c r="T868" s="14">
        <v>866</v>
      </c>
      <c r="U868" s="5"/>
      <c r="V868" s="30">
        <f t="shared" si="13"/>
        <v>0</v>
      </c>
    </row>
    <row r="869" spans="1:22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5"/>
      <c r="T869" s="14">
        <v>867</v>
      </c>
      <c r="U869" s="5"/>
      <c r="V869" s="30">
        <f t="shared" si="13"/>
        <v>0</v>
      </c>
    </row>
    <row r="870" spans="1:22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5"/>
      <c r="T870" s="14">
        <v>868</v>
      </c>
      <c r="U870" s="5"/>
      <c r="V870" s="30">
        <f t="shared" si="13"/>
        <v>0</v>
      </c>
    </row>
    <row r="871" spans="1:22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5"/>
      <c r="T871" s="14">
        <v>869</v>
      </c>
      <c r="U871" s="5"/>
      <c r="V871" s="30">
        <f t="shared" si="13"/>
        <v>0</v>
      </c>
    </row>
    <row r="872" spans="1:22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5"/>
      <c r="T872" s="14">
        <v>870</v>
      </c>
      <c r="U872" s="5"/>
      <c r="V872" s="30">
        <f t="shared" si="13"/>
        <v>0</v>
      </c>
    </row>
    <row r="873" spans="1:22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5"/>
      <c r="T873" s="14">
        <v>871</v>
      </c>
      <c r="U873" s="5"/>
      <c r="V873" s="30">
        <f t="shared" si="13"/>
        <v>0</v>
      </c>
    </row>
    <row r="874" spans="1:22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5"/>
      <c r="T874" s="14">
        <v>872</v>
      </c>
      <c r="U874" s="5"/>
      <c r="V874" s="30">
        <f t="shared" si="13"/>
        <v>0</v>
      </c>
    </row>
    <row r="875" spans="1:22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5"/>
      <c r="T875" s="14">
        <v>873</v>
      </c>
      <c r="U875" s="5"/>
      <c r="V875" s="30">
        <f t="shared" si="13"/>
        <v>0</v>
      </c>
    </row>
    <row r="876" spans="1:22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5"/>
      <c r="T876" s="14">
        <v>874</v>
      </c>
      <c r="U876" s="5"/>
      <c r="V876" s="30">
        <f t="shared" si="13"/>
        <v>0</v>
      </c>
    </row>
    <row r="877" spans="1:22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5"/>
      <c r="T877" s="14">
        <v>875</v>
      </c>
      <c r="U877" s="5"/>
      <c r="V877" s="30">
        <f t="shared" si="13"/>
        <v>0</v>
      </c>
    </row>
    <row r="878" spans="1:22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5"/>
      <c r="T878" s="14">
        <v>876</v>
      </c>
      <c r="U878" s="5"/>
      <c r="V878" s="30">
        <f t="shared" si="13"/>
        <v>0</v>
      </c>
    </row>
    <row r="879" spans="1:22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5"/>
      <c r="T879" s="14">
        <v>877</v>
      </c>
      <c r="U879" s="5"/>
      <c r="V879" s="30">
        <f t="shared" si="13"/>
        <v>0</v>
      </c>
    </row>
    <row r="880" spans="1:22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5"/>
      <c r="T880" s="14">
        <v>878</v>
      </c>
      <c r="U880" s="5"/>
      <c r="V880" s="30">
        <f t="shared" si="13"/>
        <v>0</v>
      </c>
    </row>
    <row r="881" spans="1:22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5"/>
      <c r="T881" s="14">
        <v>879</v>
      </c>
      <c r="U881" s="5"/>
      <c r="V881" s="30">
        <f t="shared" si="13"/>
        <v>0</v>
      </c>
    </row>
    <row r="882" spans="1:22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5"/>
      <c r="T882" s="14">
        <v>880</v>
      </c>
      <c r="U882" s="5"/>
      <c r="V882" s="30">
        <f t="shared" si="13"/>
        <v>0</v>
      </c>
    </row>
    <row r="883" spans="1:22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5"/>
      <c r="T883" s="14">
        <v>881</v>
      </c>
      <c r="U883" s="5"/>
      <c r="V883" s="30">
        <f t="shared" si="13"/>
        <v>0</v>
      </c>
    </row>
    <row r="884" spans="1:22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5"/>
      <c r="T884" s="14">
        <v>882</v>
      </c>
      <c r="U884" s="5"/>
      <c r="V884" s="30">
        <f t="shared" si="13"/>
        <v>0</v>
      </c>
    </row>
    <row r="885" spans="1:22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5"/>
      <c r="T885" s="14">
        <v>883</v>
      </c>
      <c r="U885" s="5"/>
      <c r="V885" s="30">
        <f t="shared" si="13"/>
        <v>0</v>
      </c>
    </row>
    <row r="886" spans="1:22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5"/>
      <c r="T886" s="14">
        <v>884</v>
      </c>
      <c r="U886" s="5"/>
      <c r="V886" s="30">
        <f t="shared" si="13"/>
        <v>0</v>
      </c>
    </row>
    <row r="887" spans="1:22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5"/>
      <c r="T887" s="14">
        <v>885</v>
      </c>
      <c r="U887" s="5"/>
      <c r="V887" s="30">
        <f t="shared" si="13"/>
        <v>0</v>
      </c>
    </row>
    <row r="888" spans="1:22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5"/>
      <c r="T888" s="14">
        <v>886</v>
      </c>
      <c r="U888" s="5"/>
      <c r="V888" s="30">
        <f t="shared" si="13"/>
        <v>0</v>
      </c>
    </row>
    <row r="889" spans="1:22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5"/>
      <c r="T889" s="14">
        <v>887</v>
      </c>
      <c r="U889" s="5"/>
      <c r="V889" s="30">
        <f t="shared" si="13"/>
        <v>0</v>
      </c>
    </row>
    <row r="890" spans="1:22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5"/>
      <c r="T890" s="14">
        <v>888</v>
      </c>
      <c r="U890" s="5"/>
      <c r="V890" s="30">
        <f t="shared" si="13"/>
        <v>0</v>
      </c>
    </row>
    <row r="891" spans="1:22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5"/>
      <c r="T891" s="14">
        <v>889</v>
      </c>
      <c r="U891" s="5"/>
      <c r="V891" s="30">
        <f t="shared" si="13"/>
        <v>0</v>
      </c>
    </row>
    <row r="892" spans="1:22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5"/>
      <c r="T892" s="14">
        <v>890</v>
      </c>
      <c r="U892" s="5"/>
      <c r="V892" s="30">
        <f t="shared" si="13"/>
        <v>0</v>
      </c>
    </row>
    <row r="893" spans="1:22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5"/>
      <c r="T893" s="14">
        <v>891</v>
      </c>
      <c r="U893" s="5"/>
      <c r="V893" s="30">
        <f t="shared" si="13"/>
        <v>0</v>
      </c>
    </row>
    <row r="894" spans="1:22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5"/>
      <c r="T894" s="14">
        <v>892</v>
      </c>
      <c r="U894" s="5"/>
      <c r="V894" s="30">
        <f t="shared" si="13"/>
        <v>0</v>
      </c>
    </row>
    <row r="895" spans="1:22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5"/>
      <c r="T895" s="14">
        <v>893</v>
      </c>
      <c r="U895" s="5"/>
      <c r="V895" s="30">
        <f t="shared" si="13"/>
        <v>0</v>
      </c>
    </row>
    <row r="896" spans="1:22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5"/>
      <c r="T896" s="14">
        <v>894</v>
      </c>
      <c r="U896" s="5"/>
      <c r="V896" s="30">
        <f t="shared" si="13"/>
        <v>0</v>
      </c>
    </row>
    <row r="897" spans="1:22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5"/>
      <c r="T897" s="14">
        <v>895</v>
      </c>
      <c r="U897" s="5"/>
      <c r="V897" s="30">
        <f t="shared" si="13"/>
        <v>0</v>
      </c>
    </row>
    <row r="898" spans="1:22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5"/>
      <c r="T898" s="14">
        <v>896</v>
      </c>
      <c r="U898" s="5"/>
      <c r="V898" s="30">
        <f t="shared" si="13"/>
        <v>0</v>
      </c>
    </row>
    <row r="899" spans="1:22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5"/>
      <c r="T899" s="14">
        <v>897</v>
      </c>
      <c r="U899" s="5"/>
      <c r="V899" s="30">
        <f t="shared" si="13"/>
        <v>0</v>
      </c>
    </row>
    <row r="900" spans="1:22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5"/>
      <c r="T900" s="14">
        <v>898</v>
      </c>
      <c r="U900" s="5"/>
      <c r="V900" s="30">
        <f t="shared" si="13"/>
        <v>0</v>
      </c>
    </row>
    <row r="901" spans="1:22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5"/>
      <c r="T901" s="14">
        <v>899</v>
      </c>
      <c r="U901" s="5"/>
      <c r="V901" s="30">
        <f t="shared" ref="V901:V964" si="14">IFERROR(SUMPRODUCT(($M$3:$M$8003=T901)*($I$3:$I$8003)),"")</f>
        <v>0</v>
      </c>
    </row>
    <row r="902" spans="1:22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5"/>
      <c r="T902" s="14">
        <v>900</v>
      </c>
      <c r="U902" s="5"/>
      <c r="V902" s="30">
        <f t="shared" si="14"/>
        <v>0</v>
      </c>
    </row>
    <row r="903" spans="1:22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5"/>
      <c r="T903" s="14">
        <v>901</v>
      </c>
      <c r="U903" s="5"/>
      <c r="V903" s="30">
        <f t="shared" si="14"/>
        <v>0</v>
      </c>
    </row>
    <row r="904" spans="1:22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5"/>
      <c r="T904" s="14">
        <v>902</v>
      </c>
      <c r="U904" s="5"/>
      <c r="V904" s="30">
        <f t="shared" si="14"/>
        <v>0</v>
      </c>
    </row>
    <row r="905" spans="1:22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5"/>
      <c r="T905" s="14">
        <v>903</v>
      </c>
      <c r="U905" s="5"/>
      <c r="V905" s="30">
        <f t="shared" si="14"/>
        <v>0</v>
      </c>
    </row>
    <row r="906" spans="1:22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5"/>
      <c r="T906" s="14">
        <v>904</v>
      </c>
      <c r="U906" s="5"/>
      <c r="V906" s="30">
        <f t="shared" si="14"/>
        <v>0</v>
      </c>
    </row>
    <row r="907" spans="1:22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5"/>
      <c r="T907" s="14">
        <v>905</v>
      </c>
      <c r="U907" s="5"/>
      <c r="V907" s="30">
        <f t="shared" si="14"/>
        <v>0</v>
      </c>
    </row>
    <row r="908" spans="1:22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5"/>
      <c r="T908" s="14">
        <v>906</v>
      </c>
      <c r="U908" s="5"/>
      <c r="V908" s="30">
        <f t="shared" si="14"/>
        <v>0</v>
      </c>
    </row>
    <row r="909" spans="1:22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5"/>
      <c r="T909" s="14">
        <v>907</v>
      </c>
      <c r="U909" s="5"/>
      <c r="V909" s="30">
        <f t="shared" si="14"/>
        <v>0</v>
      </c>
    </row>
    <row r="910" spans="1:22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5"/>
      <c r="T910" s="14">
        <v>908</v>
      </c>
      <c r="U910" s="5"/>
      <c r="V910" s="30">
        <f t="shared" si="14"/>
        <v>0</v>
      </c>
    </row>
    <row r="911" spans="1:22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5"/>
      <c r="T911" s="14">
        <v>909</v>
      </c>
      <c r="U911" s="5"/>
      <c r="V911" s="30">
        <f t="shared" si="14"/>
        <v>0</v>
      </c>
    </row>
    <row r="912" spans="1:22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5"/>
      <c r="T912" s="14">
        <v>910</v>
      </c>
      <c r="U912" s="5"/>
      <c r="V912" s="30">
        <f t="shared" si="14"/>
        <v>0</v>
      </c>
    </row>
    <row r="913" spans="1:22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5"/>
      <c r="T913" s="14">
        <v>911</v>
      </c>
      <c r="U913" s="5"/>
      <c r="V913" s="30">
        <f t="shared" si="14"/>
        <v>0</v>
      </c>
    </row>
    <row r="914" spans="1:22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5"/>
      <c r="T914" s="14">
        <v>912</v>
      </c>
      <c r="U914" s="5"/>
      <c r="V914" s="30">
        <f t="shared" si="14"/>
        <v>0</v>
      </c>
    </row>
    <row r="915" spans="1:22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5"/>
      <c r="T915" s="14">
        <v>913</v>
      </c>
      <c r="U915" s="5"/>
      <c r="V915" s="30">
        <f t="shared" si="14"/>
        <v>0</v>
      </c>
    </row>
    <row r="916" spans="1:22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5"/>
      <c r="T916" s="14">
        <v>914</v>
      </c>
      <c r="U916" s="5"/>
      <c r="V916" s="30">
        <f t="shared" si="14"/>
        <v>0</v>
      </c>
    </row>
    <row r="917" spans="1:22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5"/>
      <c r="T917" s="14">
        <v>915</v>
      </c>
      <c r="U917" s="5"/>
      <c r="V917" s="30">
        <f t="shared" si="14"/>
        <v>0</v>
      </c>
    </row>
    <row r="918" spans="1:22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5"/>
      <c r="T918" s="14">
        <v>916</v>
      </c>
      <c r="U918" s="5"/>
      <c r="V918" s="30">
        <f t="shared" si="14"/>
        <v>0</v>
      </c>
    </row>
    <row r="919" spans="1:22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5"/>
      <c r="T919" s="14">
        <v>917</v>
      </c>
      <c r="U919" s="5"/>
      <c r="V919" s="30">
        <f t="shared" si="14"/>
        <v>0</v>
      </c>
    </row>
    <row r="920" spans="1:22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5"/>
      <c r="T920" s="14">
        <v>918</v>
      </c>
      <c r="U920" s="5"/>
      <c r="V920" s="30">
        <f t="shared" si="14"/>
        <v>0</v>
      </c>
    </row>
    <row r="921" spans="1:22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5"/>
      <c r="T921" s="14">
        <v>919</v>
      </c>
      <c r="U921" s="5"/>
      <c r="V921" s="30">
        <f t="shared" si="14"/>
        <v>0</v>
      </c>
    </row>
    <row r="922" spans="1:22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5"/>
      <c r="T922" s="14">
        <v>920</v>
      </c>
      <c r="U922" s="5"/>
      <c r="V922" s="30">
        <f t="shared" si="14"/>
        <v>0</v>
      </c>
    </row>
    <row r="923" spans="1:22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5"/>
      <c r="T923" s="14">
        <v>921</v>
      </c>
      <c r="U923" s="5"/>
      <c r="V923" s="30">
        <f t="shared" si="14"/>
        <v>0</v>
      </c>
    </row>
    <row r="924" spans="1:22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5"/>
      <c r="T924" s="14">
        <v>922</v>
      </c>
      <c r="U924" s="5"/>
      <c r="V924" s="30">
        <f t="shared" si="14"/>
        <v>0</v>
      </c>
    </row>
    <row r="925" spans="1:22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5"/>
      <c r="T925" s="14">
        <v>923</v>
      </c>
      <c r="U925" s="5"/>
      <c r="V925" s="30">
        <f t="shared" si="14"/>
        <v>0</v>
      </c>
    </row>
    <row r="926" spans="1:22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5"/>
      <c r="T926" s="14">
        <v>924</v>
      </c>
      <c r="U926" s="5"/>
      <c r="V926" s="30">
        <f t="shared" si="14"/>
        <v>0</v>
      </c>
    </row>
    <row r="927" spans="1:22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5"/>
      <c r="T927" s="14">
        <v>925</v>
      </c>
      <c r="U927" s="5"/>
      <c r="V927" s="30">
        <f t="shared" si="14"/>
        <v>0</v>
      </c>
    </row>
    <row r="928" spans="1:22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5"/>
      <c r="T928" s="14">
        <v>926</v>
      </c>
      <c r="U928" s="5"/>
      <c r="V928" s="30">
        <f t="shared" si="14"/>
        <v>0</v>
      </c>
    </row>
    <row r="929" spans="1:22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5"/>
      <c r="T929" s="14">
        <v>927</v>
      </c>
      <c r="U929" s="5"/>
      <c r="V929" s="30">
        <f t="shared" si="14"/>
        <v>0</v>
      </c>
    </row>
    <row r="930" spans="1:22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5"/>
      <c r="T930" s="14">
        <v>928</v>
      </c>
      <c r="U930" s="5"/>
      <c r="V930" s="30">
        <f t="shared" si="14"/>
        <v>0</v>
      </c>
    </row>
    <row r="931" spans="1:22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5"/>
      <c r="T931" s="14">
        <v>929</v>
      </c>
      <c r="U931" s="5"/>
      <c r="V931" s="30">
        <f t="shared" si="14"/>
        <v>0</v>
      </c>
    </row>
    <row r="932" spans="1:22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5"/>
      <c r="T932" s="14">
        <v>930</v>
      </c>
      <c r="U932" s="5"/>
      <c r="V932" s="30">
        <f t="shared" si="14"/>
        <v>0</v>
      </c>
    </row>
    <row r="933" spans="1:22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5"/>
      <c r="T933" s="14">
        <v>931</v>
      </c>
      <c r="U933" s="5"/>
      <c r="V933" s="30">
        <f t="shared" si="14"/>
        <v>0</v>
      </c>
    </row>
    <row r="934" spans="1:22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5"/>
      <c r="T934" s="14">
        <v>932</v>
      </c>
      <c r="U934" s="5"/>
      <c r="V934" s="30">
        <f t="shared" si="14"/>
        <v>0</v>
      </c>
    </row>
    <row r="935" spans="1:22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5"/>
      <c r="T935" s="14">
        <v>933</v>
      </c>
      <c r="U935" s="5"/>
      <c r="V935" s="30">
        <f t="shared" si="14"/>
        <v>0</v>
      </c>
    </row>
    <row r="936" spans="1:22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5"/>
      <c r="T936" s="14">
        <v>934</v>
      </c>
      <c r="U936" s="5"/>
      <c r="V936" s="30">
        <f t="shared" si="14"/>
        <v>0</v>
      </c>
    </row>
    <row r="937" spans="1:22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5"/>
      <c r="T937" s="14">
        <v>935</v>
      </c>
      <c r="U937" s="5"/>
      <c r="V937" s="30">
        <f t="shared" si="14"/>
        <v>0</v>
      </c>
    </row>
    <row r="938" spans="1:22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5"/>
      <c r="T938" s="14">
        <v>936</v>
      </c>
      <c r="U938" s="5"/>
      <c r="V938" s="30">
        <f t="shared" si="14"/>
        <v>0</v>
      </c>
    </row>
    <row r="939" spans="1:22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5"/>
      <c r="T939" s="14">
        <v>937</v>
      </c>
      <c r="U939" s="5"/>
      <c r="V939" s="30">
        <f t="shared" si="14"/>
        <v>0</v>
      </c>
    </row>
    <row r="940" spans="1:22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5"/>
      <c r="T940" s="14">
        <v>938</v>
      </c>
      <c r="U940" s="5"/>
      <c r="V940" s="30">
        <f t="shared" si="14"/>
        <v>0</v>
      </c>
    </row>
    <row r="941" spans="1:22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5"/>
      <c r="T941" s="14">
        <v>939</v>
      </c>
      <c r="U941" s="5"/>
      <c r="V941" s="30">
        <f t="shared" si="14"/>
        <v>0</v>
      </c>
    </row>
    <row r="942" spans="1:22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5"/>
      <c r="T942" s="14">
        <v>940</v>
      </c>
      <c r="U942" s="5"/>
      <c r="V942" s="30">
        <f t="shared" si="14"/>
        <v>0</v>
      </c>
    </row>
    <row r="943" spans="1:22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5"/>
      <c r="T943" s="14">
        <v>941</v>
      </c>
      <c r="U943" s="5"/>
      <c r="V943" s="30">
        <f t="shared" si="14"/>
        <v>0</v>
      </c>
    </row>
    <row r="944" spans="1:22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5"/>
      <c r="T944" s="14">
        <v>942</v>
      </c>
      <c r="U944" s="5"/>
      <c r="V944" s="30">
        <f t="shared" si="14"/>
        <v>0</v>
      </c>
    </row>
    <row r="945" spans="1:22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5"/>
      <c r="T945" s="14">
        <v>943</v>
      </c>
      <c r="U945" s="5"/>
      <c r="V945" s="30">
        <f t="shared" si="14"/>
        <v>0</v>
      </c>
    </row>
    <row r="946" spans="1:22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5"/>
      <c r="T946" s="14">
        <v>944</v>
      </c>
      <c r="U946" s="5"/>
      <c r="V946" s="30">
        <f t="shared" si="14"/>
        <v>0</v>
      </c>
    </row>
    <row r="947" spans="1:22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5"/>
      <c r="T947" s="14">
        <v>945</v>
      </c>
      <c r="U947" s="5"/>
      <c r="V947" s="30">
        <f t="shared" si="14"/>
        <v>0</v>
      </c>
    </row>
    <row r="948" spans="1:22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5"/>
      <c r="T948" s="14">
        <v>946</v>
      </c>
      <c r="U948" s="5"/>
      <c r="V948" s="30">
        <f t="shared" si="14"/>
        <v>0</v>
      </c>
    </row>
    <row r="949" spans="1:22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5"/>
      <c r="T949" s="14">
        <v>947</v>
      </c>
      <c r="U949" s="5"/>
      <c r="V949" s="30">
        <f t="shared" si="14"/>
        <v>0</v>
      </c>
    </row>
    <row r="950" spans="1:22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5"/>
      <c r="T950" s="14">
        <v>948</v>
      </c>
      <c r="U950" s="5"/>
      <c r="V950" s="30">
        <f t="shared" si="14"/>
        <v>0</v>
      </c>
    </row>
    <row r="951" spans="1:22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5"/>
      <c r="T951" s="14">
        <v>949</v>
      </c>
      <c r="U951" s="5"/>
      <c r="V951" s="30">
        <f t="shared" si="14"/>
        <v>0</v>
      </c>
    </row>
    <row r="952" spans="1:22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5"/>
      <c r="T952" s="14">
        <v>950</v>
      </c>
      <c r="U952" s="5"/>
      <c r="V952" s="30">
        <f t="shared" si="14"/>
        <v>0</v>
      </c>
    </row>
    <row r="953" spans="1:22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5"/>
      <c r="T953" s="14">
        <v>951</v>
      </c>
      <c r="U953" s="5"/>
      <c r="V953" s="30">
        <f t="shared" si="14"/>
        <v>0</v>
      </c>
    </row>
    <row r="954" spans="1:22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5"/>
      <c r="T954" s="14">
        <v>952</v>
      </c>
      <c r="U954" s="5"/>
      <c r="V954" s="30">
        <f t="shared" si="14"/>
        <v>0</v>
      </c>
    </row>
    <row r="955" spans="1:22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5"/>
      <c r="T955" s="14">
        <v>953</v>
      </c>
      <c r="U955" s="5"/>
      <c r="V955" s="30">
        <f t="shared" si="14"/>
        <v>0</v>
      </c>
    </row>
    <row r="956" spans="1:22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5"/>
      <c r="T956" s="14">
        <v>954</v>
      </c>
      <c r="U956" s="5"/>
      <c r="V956" s="30">
        <f t="shared" si="14"/>
        <v>0</v>
      </c>
    </row>
    <row r="957" spans="1:22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5"/>
      <c r="T957" s="14">
        <v>955</v>
      </c>
      <c r="U957" s="5"/>
      <c r="V957" s="30">
        <f t="shared" si="14"/>
        <v>0</v>
      </c>
    </row>
    <row r="958" spans="1:22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5"/>
      <c r="T958" s="14">
        <v>956</v>
      </c>
      <c r="U958" s="5"/>
      <c r="V958" s="30">
        <f t="shared" si="14"/>
        <v>0</v>
      </c>
    </row>
    <row r="959" spans="1:22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5"/>
      <c r="T959" s="14">
        <v>957</v>
      </c>
      <c r="U959" s="5"/>
      <c r="V959" s="30">
        <f t="shared" si="14"/>
        <v>0</v>
      </c>
    </row>
    <row r="960" spans="1:22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5"/>
      <c r="T960" s="14">
        <v>958</v>
      </c>
      <c r="U960" s="5"/>
      <c r="V960" s="30">
        <f t="shared" si="14"/>
        <v>0</v>
      </c>
    </row>
    <row r="961" spans="1:22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5"/>
      <c r="T961" s="14">
        <v>959</v>
      </c>
      <c r="U961" s="5"/>
      <c r="V961" s="30">
        <f t="shared" si="14"/>
        <v>0</v>
      </c>
    </row>
    <row r="962" spans="1:22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5"/>
      <c r="T962" s="14">
        <v>960</v>
      </c>
      <c r="U962" s="5"/>
      <c r="V962" s="30">
        <f t="shared" si="14"/>
        <v>0</v>
      </c>
    </row>
    <row r="963" spans="1:22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5"/>
      <c r="T963" s="14">
        <v>961</v>
      </c>
      <c r="U963" s="5"/>
      <c r="V963" s="30">
        <f t="shared" si="14"/>
        <v>0</v>
      </c>
    </row>
    <row r="964" spans="1:22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5"/>
      <c r="T964" s="14">
        <v>962</v>
      </c>
      <c r="U964" s="5"/>
      <c r="V964" s="30">
        <f t="shared" si="14"/>
        <v>0</v>
      </c>
    </row>
    <row r="965" spans="1:22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5"/>
      <c r="T965" s="14">
        <v>963</v>
      </c>
      <c r="U965" s="5"/>
      <c r="V965" s="30">
        <f t="shared" ref="V965:V1028" si="15">IFERROR(SUMPRODUCT(($M$3:$M$8003=T965)*($I$3:$I$8003)),"")</f>
        <v>0</v>
      </c>
    </row>
    <row r="966" spans="1:22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5"/>
      <c r="T966" s="14">
        <v>964</v>
      </c>
      <c r="U966" s="5"/>
      <c r="V966" s="30">
        <f t="shared" si="15"/>
        <v>0</v>
      </c>
    </row>
    <row r="967" spans="1:22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5"/>
      <c r="T967" s="14">
        <v>965</v>
      </c>
      <c r="U967" s="5"/>
      <c r="V967" s="30">
        <f t="shared" si="15"/>
        <v>0</v>
      </c>
    </row>
    <row r="968" spans="1:22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5"/>
      <c r="T968" s="14">
        <v>966</v>
      </c>
      <c r="U968" s="5"/>
      <c r="V968" s="30">
        <f t="shared" si="15"/>
        <v>0</v>
      </c>
    </row>
    <row r="969" spans="1:22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15"/>
      <c r="T969" s="14">
        <v>967</v>
      </c>
      <c r="U969" s="5"/>
      <c r="V969" s="30">
        <f t="shared" si="15"/>
        <v>0</v>
      </c>
    </row>
    <row r="970" spans="1:22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15"/>
      <c r="T970" s="14">
        <v>968</v>
      </c>
      <c r="U970" s="5"/>
      <c r="V970" s="30">
        <f t="shared" si="15"/>
        <v>0</v>
      </c>
    </row>
    <row r="971" spans="1:22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5"/>
      <c r="T971" s="14">
        <v>969</v>
      </c>
      <c r="U971" s="5"/>
      <c r="V971" s="30">
        <f t="shared" si="15"/>
        <v>0</v>
      </c>
    </row>
    <row r="972" spans="1:22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5"/>
      <c r="T972" s="14">
        <v>970</v>
      </c>
      <c r="U972" s="5"/>
      <c r="V972" s="30">
        <f t="shared" si="15"/>
        <v>0</v>
      </c>
    </row>
    <row r="973" spans="1:22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15"/>
      <c r="T973" s="14">
        <v>971</v>
      </c>
      <c r="U973" s="5"/>
      <c r="V973" s="30">
        <f t="shared" si="15"/>
        <v>0</v>
      </c>
    </row>
    <row r="974" spans="1:22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15"/>
      <c r="T974" s="14">
        <v>972</v>
      </c>
      <c r="U974" s="5"/>
      <c r="V974" s="30">
        <f t="shared" si="15"/>
        <v>0</v>
      </c>
    </row>
    <row r="975" spans="1:22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5"/>
      <c r="T975" s="14">
        <v>973</v>
      </c>
      <c r="U975" s="5"/>
      <c r="V975" s="30">
        <f t="shared" si="15"/>
        <v>0</v>
      </c>
    </row>
    <row r="976" spans="1:22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5"/>
      <c r="T976" s="14">
        <v>974</v>
      </c>
      <c r="U976" s="5"/>
      <c r="V976" s="30">
        <f t="shared" si="15"/>
        <v>0</v>
      </c>
    </row>
    <row r="977" spans="1:22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15"/>
      <c r="T977" s="14">
        <v>975</v>
      </c>
      <c r="U977" s="5"/>
      <c r="V977" s="30">
        <f t="shared" si="15"/>
        <v>0</v>
      </c>
    </row>
    <row r="978" spans="1:22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15"/>
      <c r="T978" s="14">
        <v>976</v>
      </c>
      <c r="U978" s="5"/>
      <c r="V978" s="30">
        <f t="shared" si="15"/>
        <v>0</v>
      </c>
    </row>
    <row r="979" spans="1:22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5"/>
      <c r="T979" s="14">
        <v>977</v>
      </c>
      <c r="U979" s="5"/>
      <c r="V979" s="30">
        <f t="shared" si="15"/>
        <v>0</v>
      </c>
    </row>
    <row r="980" spans="1:22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5"/>
      <c r="T980" s="14">
        <v>978</v>
      </c>
      <c r="U980" s="5"/>
      <c r="V980" s="30">
        <f t="shared" si="15"/>
        <v>0</v>
      </c>
    </row>
    <row r="981" spans="1:22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15"/>
      <c r="T981" s="14">
        <v>979</v>
      </c>
      <c r="U981" s="5"/>
      <c r="V981" s="30">
        <f t="shared" si="15"/>
        <v>0</v>
      </c>
    </row>
    <row r="982" spans="1:22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15"/>
      <c r="T982" s="14">
        <v>980</v>
      </c>
      <c r="U982" s="5"/>
      <c r="V982" s="30">
        <f t="shared" si="15"/>
        <v>0</v>
      </c>
    </row>
    <row r="983" spans="1:22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15"/>
      <c r="T983" s="14">
        <v>981</v>
      </c>
      <c r="U983" s="5"/>
      <c r="V983" s="30">
        <f t="shared" si="15"/>
        <v>0</v>
      </c>
    </row>
    <row r="984" spans="1:22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15"/>
      <c r="T984" s="14">
        <v>982</v>
      </c>
      <c r="U984" s="5"/>
      <c r="V984" s="30">
        <f t="shared" si="15"/>
        <v>0</v>
      </c>
    </row>
    <row r="985" spans="1:22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5"/>
      <c r="T985" s="14">
        <v>983</v>
      </c>
      <c r="U985" s="5"/>
      <c r="V985" s="30">
        <f t="shared" si="15"/>
        <v>0</v>
      </c>
    </row>
    <row r="986" spans="1:22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15"/>
      <c r="T986" s="14">
        <v>984</v>
      </c>
      <c r="U986" s="5"/>
      <c r="V986" s="30">
        <f t="shared" si="15"/>
        <v>0</v>
      </c>
    </row>
    <row r="987" spans="1:22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15"/>
      <c r="T987" s="14">
        <v>985</v>
      </c>
      <c r="U987" s="5"/>
      <c r="V987" s="30">
        <f t="shared" si="15"/>
        <v>0</v>
      </c>
    </row>
    <row r="988" spans="1:22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15"/>
      <c r="T988" s="14">
        <v>986</v>
      </c>
      <c r="U988" s="5"/>
      <c r="V988" s="30">
        <f t="shared" si="15"/>
        <v>0</v>
      </c>
    </row>
    <row r="989" spans="1:22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15"/>
      <c r="T989" s="14">
        <v>987</v>
      </c>
      <c r="U989" s="5"/>
      <c r="V989" s="30">
        <f t="shared" si="15"/>
        <v>0</v>
      </c>
    </row>
    <row r="990" spans="1:22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15"/>
      <c r="T990" s="14">
        <v>988</v>
      </c>
      <c r="U990" s="5"/>
      <c r="V990" s="30">
        <f t="shared" si="15"/>
        <v>0</v>
      </c>
    </row>
    <row r="991" spans="1:22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15"/>
      <c r="T991" s="14">
        <v>989</v>
      </c>
      <c r="U991" s="5"/>
      <c r="V991" s="30">
        <f t="shared" si="15"/>
        <v>0</v>
      </c>
    </row>
    <row r="992" spans="1:22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15"/>
      <c r="T992" s="14">
        <v>990</v>
      </c>
      <c r="U992" s="5"/>
      <c r="V992" s="30">
        <f t="shared" si="15"/>
        <v>0</v>
      </c>
    </row>
    <row r="993" spans="1:22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5"/>
      <c r="T993" s="14">
        <v>991</v>
      </c>
      <c r="U993" s="5"/>
      <c r="V993" s="30">
        <f t="shared" si="15"/>
        <v>0</v>
      </c>
    </row>
    <row r="994" spans="1:22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15"/>
      <c r="T994" s="14">
        <v>992</v>
      </c>
      <c r="U994" s="5"/>
      <c r="V994" s="30">
        <f t="shared" si="15"/>
        <v>0</v>
      </c>
    </row>
    <row r="995" spans="1:22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15"/>
      <c r="T995" s="14">
        <v>993</v>
      </c>
      <c r="U995" s="5"/>
      <c r="V995" s="30">
        <f t="shared" si="15"/>
        <v>0</v>
      </c>
    </row>
    <row r="996" spans="1:22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15"/>
      <c r="T996" s="14">
        <v>994</v>
      </c>
      <c r="U996" s="5"/>
      <c r="V996" s="30">
        <f t="shared" si="15"/>
        <v>0</v>
      </c>
    </row>
    <row r="997" spans="1:22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5"/>
      <c r="T997" s="14">
        <v>995</v>
      </c>
      <c r="U997" s="5"/>
      <c r="V997" s="30">
        <f t="shared" si="15"/>
        <v>0</v>
      </c>
    </row>
    <row r="998" spans="1:22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15"/>
      <c r="T998" s="14">
        <v>996</v>
      </c>
      <c r="U998" s="5"/>
      <c r="V998" s="30">
        <f t="shared" si="15"/>
        <v>0</v>
      </c>
    </row>
    <row r="999" spans="1:22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15"/>
      <c r="T999" s="14">
        <v>997</v>
      </c>
      <c r="U999" s="5"/>
      <c r="V999" s="30">
        <f t="shared" si="15"/>
        <v>0</v>
      </c>
    </row>
    <row r="1000" spans="1:22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15"/>
      <c r="T1000" s="14">
        <v>998</v>
      </c>
      <c r="U1000" s="5"/>
      <c r="V1000" s="30">
        <f t="shared" si="15"/>
        <v>0</v>
      </c>
    </row>
    <row r="1001" spans="1:22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5"/>
      <c r="T1001" s="14">
        <v>999</v>
      </c>
      <c r="U1001" s="5"/>
      <c r="V1001" s="30">
        <f t="shared" si="15"/>
        <v>0</v>
      </c>
    </row>
    <row r="1002" spans="1:22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15"/>
      <c r="T1002" s="14">
        <v>1000</v>
      </c>
      <c r="U1002" s="5"/>
      <c r="V1002" s="30">
        <f t="shared" si="15"/>
        <v>0</v>
      </c>
    </row>
    <row r="1003" spans="1:22" x14ac:dyDescent="0.2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15"/>
      <c r="T1003" s="14">
        <v>1001</v>
      </c>
      <c r="U1003" s="5"/>
      <c r="V1003" s="30">
        <f t="shared" si="15"/>
        <v>0</v>
      </c>
    </row>
    <row r="1004" spans="1:22" x14ac:dyDescent="0.2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5"/>
      <c r="T1004" s="14">
        <v>1002</v>
      </c>
      <c r="U1004" s="5"/>
      <c r="V1004" s="30">
        <f t="shared" si="15"/>
        <v>0</v>
      </c>
    </row>
    <row r="1005" spans="1:22" x14ac:dyDescent="0.2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15"/>
      <c r="T1005" s="14">
        <v>1003</v>
      </c>
      <c r="U1005" s="5"/>
      <c r="V1005" s="30">
        <f t="shared" si="15"/>
        <v>0</v>
      </c>
    </row>
    <row r="1006" spans="1:22" x14ac:dyDescent="0.2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15"/>
      <c r="T1006" s="14">
        <v>1004</v>
      </c>
      <c r="U1006" s="5"/>
      <c r="V1006" s="30">
        <f t="shared" si="15"/>
        <v>0</v>
      </c>
    </row>
    <row r="1007" spans="1:22" x14ac:dyDescent="0.2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15"/>
      <c r="T1007" s="14">
        <v>1005</v>
      </c>
      <c r="U1007" s="5"/>
      <c r="V1007" s="30">
        <f t="shared" si="15"/>
        <v>0</v>
      </c>
    </row>
    <row r="1008" spans="1:22" x14ac:dyDescent="0.2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5"/>
      <c r="T1008" s="14">
        <v>1006</v>
      </c>
      <c r="U1008" s="5"/>
      <c r="V1008" s="30">
        <f t="shared" si="15"/>
        <v>0</v>
      </c>
    </row>
    <row r="1009" spans="1:22" x14ac:dyDescent="0.2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5"/>
      <c r="T1009" s="14">
        <v>1007</v>
      </c>
      <c r="U1009" s="5"/>
      <c r="V1009" s="30">
        <f t="shared" si="15"/>
        <v>0</v>
      </c>
    </row>
    <row r="1010" spans="1:22" x14ac:dyDescent="0.2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15"/>
      <c r="T1010" s="14">
        <v>1008</v>
      </c>
      <c r="U1010" s="5"/>
      <c r="V1010" s="30">
        <f t="shared" si="15"/>
        <v>0</v>
      </c>
    </row>
    <row r="1011" spans="1:22" x14ac:dyDescent="0.2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15"/>
      <c r="T1011" s="14">
        <v>1009</v>
      </c>
      <c r="U1011" s="5"/>
      <c r="V1011" s="30">
        <f t="shared" si="15"/>
        <v>0</v>
      </c>
    </row>
    <row r="1012" spans="1:22" x14ac:dyDescent="0.2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5"/>
      <c r="T1012" s="14">
        <v>1010</v>
      </c>
      <c r="U1012" s="5"/>
      <c r="V1012" s="30">
        <f t="shared" si="15"/>
        <v>0</v>
      </c>
    </row>
    <row r="1013" spans="1:22" x14ac:dyDescent="0.2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15"/>
      <c r="T1013" s="14">
        <v>1011</v>
      </c>
      <c r="U1013" s="5"/>
      <c r="V1013" s="30">
        <f t="shared" si="15"/>
        <v>0</v>
      </c>
    </row>
    <row r="1014" spans="1:22" x14ac:dyDescent="0.2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15"/>
      <c r="T1014" s="14">
        <v>1012</v>
      </c>
      <c r="U1014" s="5"/>
      <c r="V1014" s="30">
        <f t="shared" si="15"/>
        <v>0</v>
      </c>
    </row>
    <row r="1015" spans="1:22" x14ac:dyDescent="0.2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15"/>
      <c r="T1015" s="14">
        <v>1013</v>
      </c>
      <c r="U1015" s="5"/>
      <c r="V1015" s="30">
        <f t="shared" si="15"/>
        <v>0</v>
      </c>
    </row>
    <row r="1016" spans="1:22" x14ac:dyDescent="0.2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5"/>
      <c r="T1016" s="14">
        <v>1014</v>
      </c>
      <c r="U1016" s="5"/>
      <c r="V1016" s="30">
        <f t="shared" si="15"/>
        <v>0</v>
      </c>
    </row>
    <row r="1017" spans="1:22" x14ac:dyDescent="0.2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5"/>
      <c r="T1017" s="14">
        <v>1015</v>
      </c>
      <c r="U1017" s="5"/>
      <c r="V1017" s="30">
        <f t="shared" si="15"/>
        <v>0</v>
      </c>
    </row>
    <row r="1018" spans="1:22" x14ac:dyDescent="0.2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15"/>
      <c r="T1018" s="14">
        <v>1016</v>
      </c>
      <c r="U1018" s="5"/>
      <c r="V1018" s="30">
        <f t="shared" si="15"/>
        <v>0</v>
      </c>
    </row>
    <row r="1019" spans="1:22" x14ac:dyDescent="0.2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15"/>
      <c r="T1019" s="14">
        <v>1017</v>
      </c>
      <c r="U1019" s="5"/>
      <c r="V1019" s="30">
        <f t="shared" si="15"/>
        <v>0</v>
      </c>
    </row>
    <row r="1020" spans="1:22" x14ac:dyDescent="0.2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5"/>
      <c r="T1020" s="14">
        <v>1018</v>
      </c>
      <c r="U1020" s="5"/>
      <c r="V1020" s="30">
        <f t="shared" si="15"/>
        <v>0</v>
      </c>
    </row>
    <row r="1021" spans="1:22" x14ac:dyDescent="0.2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15"/>
      <c r="T1021" s="14">
        <v>1019</v>
      </c>
      <c r="U1021" s="5"/>
      <c r="V1021" s="30">
        <f t="shared" si="15"/>
        <v>0</v>
      </c>
    </row>
    <row r="1022" spans="1:22" x14ac:dyDescent="0.2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15"/>
      <c r="T1022" s="14">
        <v>1020</v>
      </c>
      <c r="U1022" s="5"/>
      <c r="V1022" s="30">
        <f t="shared" si="15"/>
        <v>0</v>
      </c>
    </row>
    <row r="1023" spans="1:22" x14ac:dyDescent="0.2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15"/>
      <c r="T1023" s="14">
        <v>1021</v>
      </c>
      <c r="U1023" s="5"/>
      <c r="V1023" s="30">
        <f t="shared" si="15"/>
        <v>0</v>
      </c>
    </row>
    <row r="1024" spans="1:22" x14ac:dyDescent="0.2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5"/>
      <c r="T1024" s="14">
        <v>1022</v>
      </c>
      <c r="U1024" s="5"/>
      <c r="V1024" s="30">
        <f t="shared" si="15"/>
        <v>0</v>
      </c>
    </row>
    <row r="1025" spans="1:22" x14ac:dyDescent="0.2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5"/>
      <c r="T1025" s="14">
        <v>1023</v>
      </c>
      <c r="U1025" s="5"/>
      <c r="V1025" s="30">
        <f t="shared" si="15"/>
        <v>0</v>
      </c>
    </row>
    <row r="1026" spans="1:22" x14ac:dyDescent="0.2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15"/>
      <c r="T1026" s="14">
        <v>1024</v>
      </c>
      <c r="U1026" s="5"/>
      <c r="V1026" s="30">
        <f t="shared" si="15"/>
        <v>0</v>
      </c>
    </row>
    <row r="1027" spans="1:22" x14ac:dyDescent="0.2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15"/>
      <c r="T1027" s="14">
        <v>1025</v>
      </c>
      <c r="U1027" s="5"/>
      <c r="V1027" s="30">
        <f t="shared" si="15"/>
        <v>0</v>
      </c>
    </row>
    <row r="1028" spans="1:22" x14ac:dyDescent="0.2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5"/>
      <c r="T1028" s="14">
        <v>1026</v>
      </c>
      <c r="U1028" s="5"/>
      <c r="V1028" s="30">
        <f t="shared" si="15"/>
        <v>0</v>
      </c>
    </row>
    <row r="1029" spans="1:22" x14ac:dyDescent="0.2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15"/>
      <c r="T1029" s="14">
        <v>1027</v>
      </c>
      <c r="U1029" s="5"/>
      <c r="V1029" s="30">
        <f t="shared" ref="V1029:V1092" si="16">IFERROR(SUMPRODUCT(($M$3:$M$8003=T1029)*($I$3:$I$8003)),"")</f>
        <v>0</v>
      </c>
    </row>
    <row r="1030" spans="1:22" x14ac:dyDescent="0.2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15"/>
      <c r="T1030" s="14">
        <v>1028</v>
      </c>
      <c r="U1030" s="5"/>
      <c r="V1030" s="30">
        <f t="shared" si="16"/>
        <v>0</v>
      </c>
    </row>
    <row r="1031" spans="1:22" x14ac:dyDescent="0.2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15"/>
      <c r="T1031" s="14">
        <v>1029</v>
      </c>
      <c r="U1031" s="5"/>
      <c r="V1031" s="30">
        <f t="shared" si="16"/>
        <v>0</v>
      </c>
    </row>
    <row r="1032" spans="1:22" x14ac:dyDescent="0.2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15"/>
      <c r="T1032" s="14">
        <v>1030</v>
      </c>
      <c r="U1032" s="5"/>
      <c r="V1032" s="30">
        <f t="shared" si="16"/>
        <v>0</v>
      </c>
    </row>
    <row r="1033" spans="1:22" x14ac:dyDescent="0.2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5"/>
      <c r="T1033" s="14">
        <v>1031</v>
      </c>
      <c r="U1033" s="5"/>
      <c r="V1033" s="30">
        <f t="shared" si="16"/>
        <v>0</v>
      </c>
    </row>
    <row r="1034" spans="1:22" x14ac:dyDescent="0.2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15"/>
      <c r="T1034" s="14">
        <v>1032</v>
      </c>
      <c r="U1034" s="5"/>
      <c r="V1034" s="30">
        <f t="shared" si="16"/>
        <v>0</v>
      </c>
    </row>
    <row r="1035" spans="1:22" x14ac:dyDescent="0.2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15"/>
      <c r="T1035" s="14">
        <v>1033</v>
      </c>
      <c r="U1035" s="5"/>
      <c r="V1035" s="30">
        <f t="shared" si="16"/>
        <v>0</v>
      </c>
    </row>
    <row r="1036" spans="1:22" x14ac:dyDescent="0.2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15"/>
      <c r="T1036" s="14">
        <v>1034</v>
      </c>
      <c r="U1036" s="5"/>
      <c r="V1036" s="30">
        <f t="shared" si="16"/>
        <v>0</v>
      </c>
    </row>
    <row r="1037" spans="1:22" x14ac:dyDescent="0.2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5"/>
      <c r="T1037" s="14">
        <v>1035</v>
      </c>
      <c r="U1037" s="5"/>
      <c r="V1037" s="30">
        <f t="shared" si="16"/>
        <v>0</v>
      </c>
    </row>
    <row r="1038" spans="1:22" x14ac:dyDescent="0.2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15"/>
      <c r="T1038" s="14">
        <v>1036</v>
      </c>
      <c r="U1038" s="5"/>
      <c r="V1038" s="30">
        <f t="shared" si="16"/>
        <v>0</v>
      </c>
    </row>
    <row r="1039" spans="1:22" x14ac:dyDescent="0.2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15"/>
      <c r="T1039" s="14">
        <v>1037</v>
      </c>
      <c r="U1039" s="5"/>
      <c r="V1039" s="30">
        <f t="shared" si="16"/>
        <v>0</v>
      </c>
    </row>
    <row r="1040" spans="1:22" x14ac:dyDescent="0.2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15"/>
      <c r="T1040" s="14">
        <v>1038</v>
      </c>
      <c r="U1040" s="5"/>
      <c r="V1040" s="30">
        <f t="shared" si="16"/>
        <v>0</v>
      </c>
    </row>
    <row r="1041" spans="1:22" x14ac:dyDescent="0.2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5"/>
      <c r="T1041" s="14">
        <v>1039</v>
      </c>
      <c r="U1041" s="5"/>
      <c r="V1041" s="30">
        <f t="shared" si="16"/>
        <v>0</v>
      </c>
    </row>
    <row r="1042" spans="1:22" x14ac:dyDescent="0.2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15"/>
      <c r="T1042" s="14">
        <v>1040</v>
      </c>
      <c r="U1042" s="5"/>
      <c r="V1042" s="30">
        <f t="shared" si="16"/>
        <v>0</v>
      </c>
    </row>
    <row r="1043" spans="1:22" x14ac:dyDescent="0.2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15"/>
      <c r="T1043" s="14">
        <v>1041</v>
      </c>
      <c r="U1043" s="5"/>
      <c r="V1043" s="30">
        <f t="shared" si="16"/>
        <v>0</v>
      </c>
    </row>
    <row r="1044" spans="1:22" x14ac:dyDescent="0.2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5"/>
      <c r="T1044" s="14">
        <v>1042</v>
      </c>
      <c r="U1044" s="5"/>
      <c r="V1044" s="30">
        <f t="shared" si="16"/>
        <v>0</v>
      </c>
    </row>
    <row r="1045" spans="1:22" x14ac:dyDescent="0.2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5"/>
      <c r="T1045" s="14">
        <v>1043</v>
      </c>
      <c r="U1045" s="5"/>
      <c r="V1045" s="30">
        <f t="shared" si="16"/>
        <v>0</v>
      </c>
    </row>
    <row r="1046" spans="1:22" x14ac:dyDescent="0.2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15"/>
      <c r="T1046" s="14">
        <v>1044</v>
      </c>
      <c r="U1046" s="5"/>
      <c r="V1046" s="30">
        <f t="shared" si="16"/>
        <v>0</v>
      </c>
    </row>
    <row r="1047" spans="1:22" x14ac:dyDescent="0.2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15"/>
      <c r="T1047" s="14">
        <v>1045</v>
      </c>
      <c r="U1047" s="5"/>
      <c r="V1047" s="30">
        <f t="shared" si="16"/>
        <v>0</v>
      </c>
    </row>
    <row r="1048" spans="1:22" x14ac:dyDescent="0.2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5"/>
      <c r="T1048" s="14">
        <v>1046</v>
      </c>
      <c r="U1048" s="5"/>
      <c r="V1048" s="30">
        <f t="shared" si="16"/>
        <v>0</v>
      </c>
    </row>
    <row r="1049" spans="1:22" x14ac:dyDescent="0.2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15"/>
      <c r="T1049" s="14">
        <v>1047</v>
      </c>
      <c r="U1049" s="5"/>
      <c r="V1049" s="30">
        <f t="shared" si="16"/>
        <v>0</v>
      </c>
    </row>
    <row r="1050" spans="1:22" x14ac:dyDescent="0.2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15"/>
      <c r="T1050" s="14">
        <v>1048</v>
      </c>
      <c r="U1050" s="5"/>
      <c r="V1050" s="30">
        <f t="shared" si="16"/>
        <v>0</v>
      </c>
    </row>
    <row r="1051" spans="1:22" x14ac:dyDescent="0.2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15"/>
      <c r="T1051" s="14">
        <v>1049</v>
      </c>
      <c r="U1051" s="5"/>
      <c r="V1051" s="30">
        <f t="shared" si="16"/>
        <v>0</v>
      </c>
    </row>
    <row r="1052" spans="1:22" x14ac:dyDescent="0.2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5"/>
      <c r="T1052" s="14">
        <v>1050</v>
      </c>
      <c r="U1052" s="5"/>
      <c r="V1052" s="30">
        <f t="shared" si="16"/>
        <v>0</v>
      </c>
    </row>
    <row r="1053" spans="1:22" x14ac:dyDescent="0.2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5"/>
      <c r="T1053" s="14">
        <v>1051</v>
      </c>
      <c r="U1053" s="5"/>
      <c r="V1053" s="30">
        <f t="shared" si="16"/>
        <v>0</v>
      </c>
    </row>
    <row r="1054" spans="1:22" x14ac:dyDescent="0.2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15"/>
      <c r="T1054" s="14">
        <v>1052</v>
      </c>
      <c r="U1054" s="5"/>
      <c r="V1054" s="30">
        <f t="shared" si="16"/>
        <v>0</v>
      </c>
    </row>
    <row r="1055" spans="1:22" x14ac:dyDescent="0.2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15"/>
      <c r="T1055" s="14">
        <v>1053</v>
      </c>
      <c r="U1055" s="5"/>
      <c r="V1055" s="30">
        <f t="shared" si="16"/>
        <v>0</v>
      </c>
    </row>
    <row r="1056" spans="1:22" x14ac:dyDescent="0.2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5"/>
      <c r="T1056" s="14">
        <v>1054</v>
      </c>
      <c r="U1056" s="5"/>
      <c r="V1056" s="30">
        <f t="shared" si="16"/>
        <v>0</v>
      </c>
    </row>
    <row r="1057" spans="1:22" x14ac:dyDescent="0.2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15"/>
      <c r="T1057" s="14">
        <v>1055</v>
      </c>
      <c r="U1057" s="5"/>
      <c r="V1057" s="30">
        <f t="shared" si="16"/>
        <v>0</v>
      </c>
    </row>
    <row r="1058" spans="1:22" x14ac:dyDescent="0.2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15"/>
      <c r="T1058" s="14">
        <v>1056</v>
      </c>
      <c r="U1058" s="5"/>
      <c r="V1058" s="30">
        <f t="shared" si="16"/>
        <v>0</v>
      </c>
    </row>
    <row r="1059" spans="1:22" x14ac:dyDescent="0.2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15"/>
      <c r="T1059" s="14">
        <v>1057</v>
      </c>
      <c r="U1059" s="5"/>
      <c r="V1059" s="30">
        <f t="shared" si="16"/>
        <v>0</v>
      </c>
    </row>
    <row r="1060" spans="1:22" x14ac:dyDescent="0.2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5"/>
      <c r="T1060" s="14">
        <v>1058</v>
      </c>
      <c r="U1060" s="5"/>
      <c r="V1060" s="30">
        <f t="shared" si="16"/>
        <v>0</v>
      </c>
    </row>
    <row r="1061" spans="1:22" x14ac:dyDescent="0.2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5"/>
      <c r="T1061" s="14">
        <v>1059</v>
      </c>
      <c r="U1061" s="5"/>
      <c r="V1061" s="30">
        <f t="shared" si="16"/>
        <v>0</v>
      </c>
    </row>
    <row r="1062" spans="1:22" x14ac:dyDescent="0.2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15"/>
      <c r="T1062" s="14">
        <v>1060</v>
      </c>
      <c r="U1062" s="5"/>
      <c r="V1062" s="30">
        <f t="shared" si="16"/>
        <v>0</v>
      </c>
    </row>
    <row r="1063" spans="1:22" x14ac:dyDescent="0.2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15"/>
      <c r="T1063" s="14">
        <v>1061</v>
      </c>
      <c r="U1063" s="5"/>
      <c r="V1063" s="30">
        <f t="shared" si="16"/>
        <v>0</v>
      </c>
    </row>
    <row r="1064" spans="1:22" x14ac:dyDescent="0.2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5"/>
      <c r="T1064" s="14">
        <v>1062</v>
      </c>
      <c r="U1064" s="5"/>
      <c r="V1064" s="30">
        <f t="shared" si="16"/>
        <v>0</v>
      </c>
    </row>
    <row r="1065" spans="1:22" x14ac:dyDescent="0.2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15"/>
      <c r="T1065" s="14">
        <v>1063</v>
      </c>
      <c r="U1065" s="5"/>
      <c r="V1065" s="30">
        <f t="shared" si="16"/>
        <v>0</v>
      </c>
    </row>
    <row r="1066" spans="1:22" x14ac:dyDescent="0.2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15"/>
      <c r="T1066" s="14">
        <v>1064</v>
      </c>
      <c r="U1066" s="5"/>
      <c r="V1066" s="30">
        <f t="shared" si="16"/>
        <v>0</v>
      </c>
    </row>
    <row r="1067" spans="1:22" x14ac:dyDescent="0.2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15"/>
      <c r="T1067" s="14">
        <v>1065</v>
      </c>
      <c r="U1067" s="5"/>
      <c r="V1067" s="30">
        <f t="shared" si="16"/>
        <v>0</v>
      </c>
    </row>
    <row r="1068" spans="1:22" x14ac:dyDescent="0.2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5"/>
      <c r="T1068" s="14">
        <v>1066</v>
      </c>
      <c r="U1068" s="5"/>
      <c r="V1068" s="30">
        <f t="shared" si="16"/>
        <v>0</v>
      </c>
    </row>
    <row r="1069" spans="1:22" x14ac:dyDescent="0.2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5"/>
      <c r="T1069" s="14">
        <v>1067</v>
      </c>
      <c r="U1069" s="5"/>
      <c r="V1069" s="30">
        <f t="shared" si="16"/>
        <v>0</v>
      </c>
    </row>
    <row r="1070" spans="1:22" x14ac:dyDescent="0.2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15"/>
      <c r="T1070" s="14">
        <v>1068</v>
      </c>
      <c r="U1070" s="5"/>
      <c r="V1070" s="30">
        <f t="shared" si="16"/>
        <v>0</v>
      </c>
    </row>
    <row r="1071" spans="1:22" x14ac:dyDescent="0.2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15"/>
      <c r="T1071" s="14">
        <v>1069</v>
      </c>
      <c r="U1071" s="5"/>
      <c r="V1071" s="30">
        <f t="shared" si="16"/>
        <v>0</v>
      </c>
    </row>
    <row r="1072" spans="1:22" x14ac:dyDescent="0.2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5"/>
      <c r="T1072" s="14">
        <v>1070</v>
      </c>
      <c r="U1072" s="5"/>
      <c r="V1072" s="30">
        <f t="shared" si="16"/>
        <v>0</v>
      </c>
    </row>
    <row r="1073" spans="1:22" x14ac:dyDescent="0.2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15"/>
      <c r="T1073" s="14">
        <v>1071</v>
      </c>
      <c r="U1073" s="5"/>
      <c r="V1073" s="30">
        <f t="shared" si="16"/>
        <v>0</v>
      </c>
    </row>
    <row r="1074" spans="1:22" x14ac:dyDescent="0.2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15"/>
      <c r="T1074" s="14">
        <v>1072</v>
      </c>
      <c r="U1074" s="5"/>
      <c r="V1074" s="30">
        <f t="shared" si="16"/>
        <v>0</v>
      </c>
    </row>
    <row r="1075" spans="1:22" x14ac:dyDescent="0.2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15"/>
      <c r="T1075" s="14">
        <v>1073</v>
      </c>
      <c r="U1075" s="5"/>
      <c r="V1075" s="30">
        <f t="shared" si="16"/>
        <v>0</v>
      </c>
    </row>
    <row r="1076" spans="1:22" x14ac:dyDescent="0.2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5"/>
      <c r="T1076" s="14">
        <v>1074</v>
      </c>
      <c r="U1076" s="5"/>
      <c r="V1076" s="30">
        <f t="shared" si="16"/>
        <v>0</v>
      </c>
    </row>
    <row r="1077" spans="1:22" x14ac:dyDescent="0.2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5"/>
      <c r="T1077" s="14">
        <v>1075</v>
      </c>
      <c r="U1077" s="5"/>
      <c r="V1077" s="30">
        <f t="shared" si="16"/>
        <v>0</v>
      </c>
    </row>
    <row r="1078" spans="1:22" x14ac:dyDescent="0.2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15"/>
      <c r="T1078" s="14">
        <v>1076</v>
      </c>
      <c r="U1078" s="5"/>
      <c r="V1078" s="30">
        <f t="shared" si="16"/>
        <v>0</v>
      </c>
    </row>
    <row r="1079" spans="1:22" x14ac:dyDescent="0.2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15"/>
      <c r="T1079" s="14">
        <v>1077</v>
      </c>
      <c r="U1079" s="5"/>
      <c r="V1079" s="30">
        <f t="shared" si="16"/>
        <v>0</v>
      </c>
    </row>
    <row r="1080" spans="1:22" x14ac:dyDescent="0.2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5"/>
      <c r="T1080" s="14">
        <v>1078</v>
      </c>
      <c r="U1080" s="5"/>
      <c r="V1080" s="30">
        <f t="shared" si="16"/>
        <v>0</v>
      </c>
    </row>
    <row r="1081" spans="1:22" x14ac:dyDescent="0.2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15"/>
      <c r="T1081" s="14">
        <v>1079</v>
      </c>
      <c r="U1081" s="5"/>
      <c r="V1081" s="30">
        <f t="shared" si="16"/>
        <v>0</v>
      </c>
    </row>
    <row r="1082" spans="1:22" x14ac:dyDescent="0.2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15"/>
      <c r="T1082" s="14">
        <v>1080</v>
      </c>
      <c r="U1082" s="5"/>
      <c r="V1082" s="30">
        <f t="shared" si="16"/>
        <v>0</v>
      </c>
    </row>
    <row r="1083" spans="1:22" x14ac:dyDescent="0.2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15"/>
      <c r="T1083" s="14">
        <v>1081</v>
      </c>
      <c r="U1083" s="5"/>
      <c r="V1083" s="30">
        <f t="shared" si="16"/>
        <v>0</v>
      </c>
    </row>
    <row r="1084" spans="1:22" x14ac:dyDescent="0.2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5"/>
      <c r="T1084" s="14">
        <v>1082</v>
      </c>
      <c r="U1084" s="5"/>
      <c r="V1084" s="30">
        <f t="shared" si="16"/>
        <v>0</v>
      </c>
    </row>
    <row r="1085" spans="1:22" x14ac:dyDescent="0.2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5"/>
      <c r="T1085" s="14">
        <v>1083</v>
      </c>
      <c r="U1085" s="5"/>
      <c r="V1085" s="30">
        <f t="shared" si="16"/>
        <v>0</v>
      </c>
    </row>
    <row r="1086" spans="1:22" x14ac:dyDescent="0.2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15"/>
      <c r="T1086" s="14">
        <v>1084</v>
      </c>
      <c r="U1086" s="5"/>
      <c r="V1086" s="30">
        <f t="shared" si="16"/>
        <v>0</v>
      </c>
    </row>
    <row r="1087" spans="1:22" x14ac:dyDescent="0.2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15"/>
      <c r="T1087" s="14">
        <v>1085</v>
      </c>
      <c r="U1087" s="5"/>
      <c r="V1087" s="30">
        <f t="shared" si="16"/>
        <v>0</v>
      </c>
    </row>
    <row r="1088" spans="1:22" x14ac:dyDescent="0.2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5"/>
      <c r="T1088" s="14">
        <v>1086</v>
      </c>
      <c r="U1088" s="5"/>
      <c r="V1088" s="30">
        <f t="shared" si="16"/>
        <v>0</v>
      </c>
    </row>
    <row r="1089" spans="1:22" x14ac:dyDescent="0.2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15"/>
      <c r="T1089" s="14">
        <v>1087</v>
      </c>
      <c r="U1089" s="5"/>
      <c r="V1089" s="30">
        <f t="shared" si="16"/>
        <v>0</v>
      </c>
    </row>
    <row r="1090" spans="1:22" x14ac:dyDescent="0.2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15"/>
      <c r="T1090" s="14">
        <v>1088</v>
      </c>
      <c r="U1090" s="5"/>
      <c r="V1090" s="30">
        <f t="shared" si="16"/>
        <v>0</v>
      </c>
    </row>
    <row r="1091" spans="1:22" x14ac:dyDescent="0.2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5"/>
      <c r="T1091" s="14">
        <v>1089</v>
      </c>
      <c r="U1091" s="5"/>
      <c r="V1091" s="30">
        <f t="shared" si="16"/>
        <v>0</v>
      </c>
    </row>
    <row r="1092" spans="1:22" x14ac:dyDescent="0.2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5"/>
      <c r="T1092" s="14">
        <v>1090</v>
      </c>
      <c r="U1092" s="5"/>
      <c r="V1092" s="30">
        <f t="shared" si="16"/>
        <v>0</v>
      </c>
    </row>
    <row r="1093" spans="1:22" x14ac:dyDescent="0.2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15"/>
      <c r="T1093" s="14">
        <v>1091</v>
      </c>
      <c r="U1093" s="5"/>
      <c r="V1093" s="30">
        <f t="shared" ref="V1093:V1156" si="17">IFERROR(SUMPRODUCT(($M$3:$M$8003=T1093)*($I$3:$I$8003)),"")</f>
        <v>0</v>
      </c>
    </row>
    <row r="1094" spans="1:22" x14ac:dyDescent="0.2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15"/>
      <c r="T1094" s="14">
        <v>1092</v>
      </c>
      <c r="U1094" s="5"/>
      <c r="V1094" s="30">
        <f t="shared" si="17"/>
        <v>0</v>
      </c>
    </row>
    <row r="1095" spans="1:22" x14ac:dyDescent="0.2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5"/>
      <c r="T1095" s="14">
        <v>1093</v>
      </c>
      <c r="U1095" s="5"/>
      <c r="V1095" s="30">
        <f t="shared" si="17"/>
        <v>0</v>
      </c>
    </row>
    <row r="1096" spans="1:22" x14ac:dyDescent="0.2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5"/>
      <c r="T1096" s="14">
        <v>1094</v>
      </c>
      <c r="U1096" s="5"/>
      <c r="V1096" s="30">
        <f t="shared" si="17"/>
        <v>0</v>
      </c>
    </row>
    <row r="1097" spans="1:22" x14ac:dyDescent="0.2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15"/>
      <c r="T1097" s="14">
        <v>1095</v>
      </c>
      <c r="U1097" s="5"/>
      <c r="V1097" s="30">
        <f t="shared" si="17"/>
        <v>0</v>
      </c>
    </row>
    <row r="1098" spans="1:22" x14ac:dyDescent="0.2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15"/>
      <c r="T1098" s="14">
        <v>1096</v>
      </c>
      <c r="U1098" s="5"/>
      <c r="V1098" s="30">
        <f t="shared" si="17"/>
        <v>0</v>
      </c>
    </row>
    <row r="1099" spans="1:22" x14ac:dyDescent="0.2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5"/>
      <c r="T1099" s="14">
        <v>1097</v>
      </c>
      <c r="U1099" s="5"/>
      <c r="V1099" s="30">
        <f t="shared" si="17"/>
        <v>0</v>
      </c>
    </row>
    <row r="1100" spans="1:22" x14ac:dyDescent="0.2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5"/>
      <c r="T1100" s="14">
        <v>1098</v>
      </c>
      <c r="U1100" s="5"/>
      <c r="V1100" s="30">
        <f t="shared" si="17"/>
        <v>0</v>
      </c>
    </row>
    <row r="1101" spans="1:22" x14ac:dyDescent="0.2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15"/>
      <c r="T1101" s="14">
        <v>1099</v>
      </c>
      <c r="U1101" s="5"/>
      <c r="V1101" s="30">
        <f t="shared" si="17"/>
        <v>0</v>
      </c>
    </row>
    <row r="1102" spans="1:22" x14ac:dyDescent="0.2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15"/>
      <c r="T1102" s="14">
        <v>1100</v>
      </c>
      <c r="U1102" s="5"/>
      <c r="V1102" s="30">
        <f t="shared" si="17"/>
        <v>0</v>
      </c>
    </row>
    <row r="1103" spans="1:22" x14ac:dyDescent="0.2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15"/>
      <c r="T1103" s="14">
        <v>1101</v>
      </c>
      <c r="U1103" s="5"/>
      <c r="V1103" s="30">
        <f t="shared" si="17"/>
        <v>0</v>
      </c>
    </row>
    <row r="1104" spans="1:22" x14ac:dyDescent="0.2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15"/>
      <c r="T1104" s="14">
        <v>1102</v>
      </c>
      <c r="U1104" s="5"/>
      <c r="V1104" s="30">
        <f t="shared" si="17"/>
        <v>0</v>
      </c>
    </row>
    <row r="1105" spans="1:22" x14ac:dyDescent="0.2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5"/>
      <c r="T1105" s="14">
        <v>1103</v>
      </c>
      <c r="U1105" s="5"/>
      <c r="V1105" s="30">
        <f t="shared" si="17"/>
        <v>0</v>
      </c>
    </row>
    <row r="1106" spans="1:22" x14ac:dyDescent="0.2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15"/>
      <c r="T1106" s="14">
        <v>1104</v>
      </c>
      <c r="U1106" s="5"/>
      <c r="V1106" s="30">
        <f t="shared" si="17"/>
        <v>0</v>
      </c>
    </row>
    <row r="1107" spans="1:22" x14ac:dyDescent="0.2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15"/>
      <c r="T1107" s="14">
        <v>1105</v>
      </c>
      <c r="U1107" s="5"/>
      <c r="V1107" s="30">
        <f t="shared" si="17"/>
        <v>0</v>
      </c>
    </row>
    <row r="1108" spans="1:22" x14ac:dyDescent="0.2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15"/>
      <c r="T1108" s="14">
        <v>1106</v>
      </c>
      <c r="U1108" s="5"/>
      <c r="V1108" s="30">
        <f t="shared" si="17"/>
        <v>0</v>
      </c>
    </row>
    <row r="1109" spans="1:22" x14ac:dyDescent="0.2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15"/>
      <c r="T1109" s="14">
        <v>1107</v>
      </c>
      <c r="U1109" s="5"/>
      <c r="V1109" s="30">
        <f t="shared" si="17"/>
        <v>0</v>
      </c>
    </row>
    <row r="1110" spans="1:22" x14ac:dyDescent="0.2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15"/>
      <c r="T1110" s="14">
        <v>1108</v>
      </c>
      <c r="U1110" s="5"/>
      <c r="V1110" s="30">
        <f t="shared" si="17"/>
        <v>0</v>
      </c>
    </row>
    <row r="1111" spans="1:22" x14ac:dyDescent="0.2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15"/>
      <c r="T1111" s="14">
        <v>1109</v>
      </c>
      <c r="U1111" s="5"/>
      <c r="V1111" s="30">
        <f t="shared" si="17"/>
        <v>0</v>
      </c>
    </row>
    <row r="1112" spans="1:22" x14ac:dyDescent="0.2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15"/>
      <c r="T1112" s="14">
        <v>1110</v>
      </c>
      <c r="U1112" s="5"/>
      <c r="V1112" s="30">
        <f t="shared" si="17"/>
        <v>0</v>
      </c>
    </row>
    <row r="1113" spans="1:22" x14ac:dyDescent="0.2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5"/>
      <c r="T1113" s="14">
        <v>1111</v>
      </c>
      <c r="U1113" s="5"/>
      <c r="V1113" s="30">
        <f t="shared" si="17"/>
        <v>0</v>
      </c>
    </row>
    <row r="1114" spans="1:22" x14ac:dyDescent="0.2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15"/>
      <c r="T1114" s="14">
        <v>1112</v>
      </c>
      <c r="U1114" s="5"/>
      <c r="V1114" s="30">
        <f t="shared" si="17"/>
        <v>0</v>
      </c>
    </row>
    <row r="1115" spans="1:22" x14ac:dyDescent="0.2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15"/>
      <c r="T1115" s="14">
        <v>1113</v>
      </c>
      <c r="U1115" s="5"/>
      <c r="V1115" s="30">
        <f t="shared" si="17"/>
        <v>0</v>
      </c>
    </row>
    <row r="1116" spans="1:22" x14ac:dyDescent="0.2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15"/>
      <c r="T1116" s="14">
        <v>1114</v>
      </c>
      <c r="U1116" s="5"/>
      <c r="V1116" s="30">
        <f t="shared" si="17"/>
        <v>0</v>
      </c>
    </row>
    <row r="1117" spans="1:22" x14ac:dyDescent="0.2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5"/>
      <c r="T1117" s="14">
        <v>1115</v>
      </c>
      <c r="U1117" s="5"/>
      <c r="V1117" s="30">
        <f t="shared" si="17"/>
        <v>0</v>
      </c>
    </row>
    <row r="1118" spans="1:22" x14ac:dyDescent="0.2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15"/>
      <c r="T1118" s="14">
        <v>1116</v>
      </c>
      <c r="U1118" s="5"/>
      <c r="V1118" s="30">
        <f t="shared" si="17"/>
        <v>0</v>
      </c>
    </row>
    <row r="1119" spans="1:22" x14ac:dyDescent="0.2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15"/>
      <c r="T1119" s="14">
        <v>1117</v>
      </c>
      <c r="U1119" s="5"/>
      <c r="V1119" s="30">
        <f t="shared" si="17"/>
        <v>0</v>
      </c>
    </row>
    <row r="1120" spans="1:22" x14ac:dyDescent="0.2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15"/>
      <c r="T1120" s="14">
        <v>1118</v>
      </c>
      <c r="U1120" s="5"/>
      <c r="V1120" s="30">
        <f t="shared" si="17"/>
        <v>0</v>
      </c>
    </row>
    <row r="1121" spans="1:22" x14ac:dyDescent="0.2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5"/>
      <c r="T1121" s="14">
        <v>1119</v>
      </c>
      <c r="U1121" s="5"/>
      <c r="V1121" s="30">
        <f t="shared" si="17"/>
        <v>0</v>
      </c>
    </row>
    <row r="1122" spans="1:22" x14ac:dyDescent="0.2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15"/>
      <c r="T1122" s="14">
        <v>1120</v>
      </c>
      <c r="U1122" s="5"/>
      <c r="V1122" s="30">
        <f t="shared" si="17"/>
        <v>0</v>
      </c>
    </row>
    <row r="1123" spans="1:22" x14ac:dyDescent="0.2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15"/>
      <c r="T1123" s="14">
        <v>1121</v>
      </c>
      <c r="U1123" s="5"/>
      <c r="V1123" s="30">
        <f t="shared" si="17"/>
        <v>0</v>
      </c>
    </row>
    <row r="1124" spans="1:22" x14ac:dyDescent="0.2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5"/>
      <c r="T1124" s="14">
        <v>1122</v>
      </c>
      <c r="U1124" s="5"/>
      <c r="V1124" s="30">
        <f t="shared" si="17"/>
        <v>0</v>
      </c>
    </row>
    <row r="1125" spans="1:22" x14ac:dyDescent="0.2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15"/>
      <c r="T1125" s="14">
        <v>1123</v>
      </c>
      <c r="U1125" s="5"/>
      <c r="V1125" s="30">
        <f t="shared" si="17"/>
        <v>0</v>
      </c>
    </row>
    <row r="1126" spans="1:22" x14ac:dyDescent="0.2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15"/>
      <c r="T1126" s="14">
        <v>1124</v>
      </c>
      <c r="U1126" s="5"/>
      <c r="V1126" s="30">
        <f t="shared" si="17"/>
        <v>0</v>
      </c>
    </row>
    <row r="1127" spans="1:22" x14ac:dyDescent="0.2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15"/>
      <c r="T1127" s="14">
        <v>1125</v>
      </c>
      <c r="U1127" s="5"/>
      <c r="V1127" s="30">
        <f t="shared" si="17"/>
        <v>0</v>
      </c>
    </row>
    <row r="1128" spans="1:22" x14ac:dyDescent="0.2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5"/>
      <c r="T1128" s="14">
        <v>1126</v>
      </c>
      <c r="U1128" s="5"/>
      <c r="V1128" s="30">
        <f t="shared" si="17"/>
        <v>0</v>
      </c>
    </row>
    <row r="1129" spans="1:22" x14ac:dyDescent="0.2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5"/>
      <c r="T1129" s="14">
        <v>1127</v>
      </c>
      <c r="U1129" s="5"/>
      <c r="V1129" s="30">
        <f t="shared" si="17"/>
        <v>0</v>
      </c>
    </row>
    <row r="1130" spans="1:22" x14ac:dyDescent="0.2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15"/>
      <c r="T1130" s="14">
        <v>1128</v>
      </c>
      <c r="U1130" s="5"/>
      <c r="V1130" s="30">
        <f t="shared" si="17"/>
        <v>0</v>
      </c>
    </row>
    <row r="1131" spans="1:22" x14ac:dyDescent="0.2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15"/>
      <c r="T1131" s="14">
        <v>1129</v>
      </c>
      <c r="U1131" s="5"/>
      <c r="V1131" s="30">
        <f t="shared" si="17"/>
        <v>0</v>
      </c>
    </row>
    <row r="1132" spans="1:22" x14ac:dyDescent="0.2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5"/>
      <c r="T1132" s="14">
        <v>1130</v>
      </c>
      <c r="U1132" s="5"/>
      <c r="V1132" s="30">
        <f t="shared" si="17"/>
        <v>0</v>
      </c>
    </row>
    <row r="1133" spans="1:22" x14ac:dyDescent="0.2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15"/>
      <c r="T1133" s="14">
        <v>1131</v>
      </c>
      <c r="U1133" s="5"/>
      <c r="V1133" s="30">
        <f t="shared" si="17"/>
        <v>0</v>
      </c>
    </row>
    <row r="1134" spans="1:22" x14ac:dyDescent="0.2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15"/>
      <c r="T1134" s="14">
        <v>1132</v>
      </c>
      <c r="U1134" s="5"/>
      <c r="V1134" s="30">
        <f t="shared" si="17"/>
        <v>0</v>
      </c>
    </row>
    <row r="1135" spans="1:22" x14ac:dyDescent="0.2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15"/>
      <c r="T1135" s="14">
        <v>1133</v>
      </c>
      <c r="U1135" s="5"/>
      <c r="V1135" s="30">
        <f t="shared" si="17"/>
        <v>0</v>
      </c>
    </row>
    <row r="1136" spans="1:22" x14ac:dyDescent="0.2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5"/>
      <c r="T1136" s="14">
        <v>1134</v>
      </c>
      <c r="U1136" s="5"/>
      <c r="V1136" s="30">
        <f t="shared" si="17"/>
        <v>0</v>
      </c>
    </row>
    <row r="1137" spans="1:22" x14ac:dyDescent="0.2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5"/>
      <c r="T1137" s="14">
        <v>1135</v>
      </c>
      <c r="U1137" s="5"/>
      <c r="V1137" s="30">
        <f t="shared" si="17"/>
        <v>0</v>
      </c>
    </row>
    <row r="1138" spans="1:22" x14ac:dyDescent="0.2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15"/>
      <c r="T1138" s="14">
        <v>1136</v>
      </c>
      <c r="U1138" s="5"/>
      <c r="V1138" s="30">
        <f t="shared" si="17"/>
        <v>0</v>
      </c>
    </row>
    <row r="1139" spans="1:22" x14ac:dyDescent="0.2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15"/>
      <c r="T1139" s="14">
        <v>1137</v>
      </c>
      <c r="U1139" s="5"/>
      <c r="V1139" s="30">
        <f t="shared" si="17"/>
        <v>0</v>
      </c>
    </row>
    <row r="1140" spans="1:22" x14ac:dyDescent="0.2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5"/>
      <c r="T1140" s="14">
        <v>1138</v>
      </c>
      <c r="U1140" s="5"/>
      <c r="V1140" s="30">
        <f t="shared" si="17"/>
        <v>0</v>
      </c>
    </row>
    <row r="1141" spans="1:22" x14ac:dyDescent="0.2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15"/>
      <c r="T1141" s="14">
        <v>1139</v>
      </c>
      <c r="U1141" s="5"/>
      <c r="V1141" s="30">
        <f t="shared" si="17"/>
        <v>0</v>
      </c>
    </row>
    <row r="1142" spans="1:22" x14ac:dyDescent="0.2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15"/>
      <c r="T1142" s="14">
        <v>1140</v>
      </c>
      <c r="U1142" s="5"/>
      <c r="V1142" s="30">
        <f t="shared" si="17"/>
        <v>0</v>
      </c>
    </row>
    <row r="1143" spans="1:22" x14ac:dyDescent="0.2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15"/>
      <c r="T1143" s="14">
        <v>1141</v>
      </c>
      <c r="U1143" s="5"/>
      <c r="V1143" s="30">
        <f t="shared" si="17"/>
        <v>0</v>
      </c>
    </row>
    <row r="1144" spans="1:22" x14ac:dyDescent="0.2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5"/>
      <c r="T1144" s="14">
        <v>1142</v>
      </c>
      <c r="U1144" s="5"/>
      <c r="V1144" s="30">
        <f t="shared" si="17"/>
        <v>0</v>
      </c>
    </row>
    <row r="1145" spans="1:22" x14ac:dyDescent="0.2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5"/>
      <c r="T1145" s="14">
        <v>1143</v>
      </c>
      <c r="U1145" s="5"/>
      <c r="V1145" s="30">
        <f t="shared" si="17"/>
        <v>0</v>
      </c>
    </row>
    <row r="1146" spans="1:22" x14ac:dyDescent="0.2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15"/>
      <c r="T1146" s="14">
        <v>1144</v>
      </c>
      <c r="U1146" s="5"/>
      <c r="V1146" s="30">
        <f t="shared" si="17"/>
        <v>0</v>
      </c>
    </row>
    <row r="1147" spans="1:22" x14ac:dyDescent="0.2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15"/>
      <c r="T1147" s="14">
        <v>1145</v>
      </c>
      <c r="U1147" s="5"/>
      <c r="V1147" s="30">
        <f t="shared" si="17"/>
        <v>0</v>
      </c>
    </row>
    <row r="1148" spans="1:22" x14ac:dyDescent="0.2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5"/>
      <c r="T1148" s="14">
        <v>1146</v>
      </c>
      <c r="U1148" s="5"/>
      <c r="V1148" s="30">
        <f t="shared" si="17"/>
        <v>0</v>
      </c>
    </row>
    <row r="1149" spans="1:22" x14ac:dyDescent="0.2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15"/>
      <c r="T1149" s="14">
        <v>1147</v>
      </c>
      <c r="U1149" s="5"/>
      <c r="V1149" s="30">
        <f t="shared" si="17"/>
        <v>0</v>
      </c>
    </row>
    <row r="1150" spans="1:22" x14ac:dyDescent="0.2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15"/>
      <c r="T1150" s="14">
        <v>1148</v>
      </c>
      <c r="U1150" s="5"/>
      <c r="V1150" s="30">
        <f t="shared" si="17"/>
        <v>0</v>
      </c>
    </row>
    <row r="1151" spans="1:22" x14ac:dyDescent="0.2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15"/>
      <c r="T1151" s="14">
        <v>1149</v>
      </c>
      <c r="U1151" s="5"/>
      <c r="V1151" s="30">
        <f t="shared" si="17"/>
        <v>0</v>
      </c>
    </row>
    <row r="1152" spans="1:22" x14ac:dyDescent="0.2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15"/>
      <c r="T1152" s="14">
        <v>1150</v>
      </c>
      <c r="U1152" s="5"/>
      <c r="V1152" s="30">
        <f t="shared" si="17"/>
        <v>0</v>
      </c>
    </row>
    <row r="1153" spans="1:22" x14ac:dyDescent="0.2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15"/>
      <c r="T1153" s="14">
        <v>1151</v>
      </c>
      <c r="U1153" s="5"/>
      <c r="V1153" s="30">
        <f t="shared" si="17"/>
        <v>0</v>
      </c>
    </row>
    <row r="1154" spans="1:22" x14ac:dyDescent="0.2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15"/>
      <c r="T1154" s="14">
        <v>1152</v>
      </c>
      <c r="U1154" s="5"/>
      <c r="V1154" s="30">
        <f t="shared" si="17"/>
        <v>0</v>
      </c>
    </row>
    <row r="1155" spans="1:22" x14ac:dyDescent="0.2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15"/>
      <c r="T1155" s="14">
        <v>1153</v>
      </c>
      <c r="U1155" s="5"/>
      <c r="V1155" s="30">
        <f t="shared" si="17"/>
        <v>0</v>
      </c>
    </row>
    <row r="1156" spans="1:22" x14ac:dyDescent="0.2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5"/>
      <c r="T1156" s="14">
        <v>1154</v>
      </c>
      <c r="U1156" s="5"/>
      <c r="V1156" s="30">
        <f t="shared" si="17"/>
        <v>0</v>
      </c>
    </row>
    <row r="1157" spans="1:22" x14ac:dyDescent="0.2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15"/>
      <c r="T1157" s="14">
        <v>1155</v>
      </c>
      <c r="U1157" s="5"/>
      <c r="V1157" s="30">
        <f t="shared" ref="V1157:V1220" si="18">IFERROR(SUMPRODUCT(($M$3:$M$8003=T1157)*($I$3:$I$8003)),"")</f>
        <v>0</v>
      </c>
    </row>
    <row r="1158" spans="1:22" x14ac:dyDescent="0.2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15"/>
      <c r="T1158" s="14">
        <v>1156</v>
      </c>
      <c r="U1158" s="5"/>
      <c r="V1158" s="30">
        <f t="shared" si="18"/>
        <v>0</v>
      </c>
    </row>
    <row r="1159" spans="1:22" x14ac:dyDescent="0.2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15"/>
      <c r="T1159" s="14">
        <v>1157</v>
      </c>
      <c r="U1159" s="5"/>
      <c r="V1159" s="30">
        <f t="shared" si="18"/>
        <v>0</v>
      </c>
    </row>
    <row r="1160" spans="1:22" x14ac:dyDescent="0.2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5"/>
      <c r="T1160" s="14">
        <v>1158</v>
      </c>
      <c r="U1160" s="5"/>
      <c r="V1160" s="30">
        <f t="shared" si="18"/>
        <v>0</v>
      </c>
    </row>
    <row r="1161" spans="1:22" x14ac:dyDescent="0.2">
      <c r="A1161" s="5"/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15"/>
      <c r="T1161" s="14">
        <v>1159</v>
      </c>
      <c r="U1161" s="5"/>
      <c r="V1161" s="30">
        <f t="shared" si="18"/>
        <v>0</v>
      </c>
    </row>
    <row r="1162" spans="1:22" x14ac:dyDescent="0.2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15"/>
      <c r="T1162" s="14">
        <v>1160</v>
      </c>
      <c r="U1162" s="5"/>
      <c r="V1162" s="30">
        <f t="shared" si="18"/>
        <v>0</v>
      </c>
    </row>
    <row r="1163" spans="1:22" x14ac:dyDescent="0.2">
      <c r="A1163" s="5"/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15"/>
      <c r="T1163" s="14">
        <v>1161</v>
      </c>
      <c r="U1163" s="5"/>
      <c r="V1163" s="30">
        <f t="shared" si="18"/>
        <v>0</v>
      </c>
    </row>
    <row r="1164" spans="1:22" x14ac:dyDescent="0.2">
      <c r="A1164" s="5"/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5"/>
      <c r="T1164" s="14">
        <v>1162</v>
      </c>
      <c r="U1164" s="5"/>
      <c r="V1164" s="30">
        <f t="shared" si="18"/>
        <v>0</v>
      </c>
    </row>
    <row r="1165" spans="1:22" x14ac:dyDescent="0.2">
      <c r="A1165" s="5"/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15"/>
      <c r="T1165" s="14">
        <v>1163</v>
      </c>
      <c r="U1165" s="5"/>
      <c r="V1165" s="30">
        <f t="shared" si="18"/>
        <v>0</v>
      </c>
    </row>
    <row r="1166" spans="1:22" x14ac:dyDescent="0.2">
      <c r="A1166" s="5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15"/>
      <c r="T1166" s="14">
        <v>1164</v>
      </c>
      <c r="U1166" s="5"/>
      <c r="V1166" s="30">
        <f t="shared" si="18"/>
        <v>0</v>
      </c>
    </row>
    <row r="1167" spans="1:22" x14ac:dyDescent="0.2">
      <c r="A1167" s="5"/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15"/>
      <c r="T1167" s="14">
        <v>1165</v>
      </c>
      <c r="U1167" s="5"/>
      <c r="V1167" s="30">
        <f t="shared" si="18"/>
        <v>0</v>
      </c>
    </row>
    <row r="1168" spans="1:22" x14ac:dyDescent="0.2">
      <c r="A1168" s="5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5"/>
      <c r="T1168" s="14">
        <v>1166</v>
      </c>
      <c r="U1168" s="5"/>
      <c r="V1168" s="30">
        <f t="shared" si="18"/>
        <v>0</v>
      </c>
    </row>
    <row r="1169" spans="1:22" x14ac:dyDescent="0.2">
      <c r="A1169" s="5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15"/>
      <c r="T1169" s="14">
        <v>1167</v>
      </c>
      <c r="U1169" s="5"/>
      <c r="V1169" s="30">
        <f t="shared" si="18"/>
        <v>0</v>
      </c>
    </row>
    <row r="1170" spans="1:22" x14ac:dyDescent="0.2">
      <c r="A1170" s="5"/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15"/>
      <c r="T1170" s="14">
        <v>1168</v>
      </c>
      <c r="U1170" s="5"/>
      <c r="V1170" s="30">
        <f t="shared" si="18"/>
        <v>0</v>
      </c>
    </row>
    <row r="1171" spans="1:22" x14ac:dyDescent="0.2">
      <c r="A1171" s="5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15"/>
      <c r="T1171" s="14">
        <v>1169</v>
      </c>
      <c r="U1171" s="5"/>
      <c r="V1171" s="30">
        <f t="shared" si="18"/>
        <v>0</v>
      </c>
    </row>
    <row r="1172" spans="1:22" x14ac:dyDescent="0.2">
      <c r="A1172" s="5"/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5"/>
      <c r="T1172" s="14">
        <v>1170</v>
      </c>
      <c r="U1172" s="5"/>
      <c r="V1172" s="30">
        <f t="shared" si="18"/>
        <v>0</v>
      </c>
    </row>
    <row r="1173" spans="1:22" x14ac:dyDescent="0.2">
      <c r="A1173" s="5"/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15"/>
      <c r="T1173" s="14">
        <v>1171</v>
      </c>
      <c r="U1173" s="5"/>
      <c r="V1173" s="30">
        <f t="shared" si="18"/>
        <v>0</v>
      </c>
    </row>
    <row r="1174" spans="1:22" x14ac:dyDescent="0.2">
      <c r="A1174" s="5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15"/>
      <c r="T1174" s="14">
        <v>1172</v>
      </c>
      <c r="U1174" s="5"/>
      <c r="V1174" s="30">
        <f t="shared" si="18"/>
        <v>0</v>
      </c>
    </row>
    <row r="1175" spans="1:22" x14ac:dyDescent="0.2">
      <c r="A1175" s="5"/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15"/>
      <c r="T1175" s="14">
        <v>1173</v>
      </c>
      <c r="U1175" s="5"/>
      <c r="V1175" s="30">
        <f t="shared" si="18"/>
        <v>0</v>
      </c>
    </row>
    <row r="1176" spans="1:22" x14ac:dyDescent="0.2">
      <c r="A1176" s="5"/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5"/>
      <c r="T1176" s="14">
        <v>1174</v>
      </c>
      <c r="U1176" s="5"/>
      <c r="V1176" s="30">
        <f t="shared" si="18"/>
        <v>0</v>
      </c>
    </row>
    <row r="1177" spans="1:22" x14ac:dyDescent="0.2">
      <c r="A1177" s="5"/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15"/>
      <c r="T1177" s="14">
        <v>1175</v>
      </c>
      <c r="U1177" s="5"/>
      <c r="V1177" s="30">
        <f t="shared" si="18"/>
        <v>0</v>
      </c>
    </row>
    <row r="1178" spans="1:22" x14ac:dyDescent="0.2">
      <c r="A1178" s="5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15"/>
      <c r="T1178" s="14">
        <v>1176</v>
      </c>
      <c r="U1178" s="5"/>
      <c r="V1178" s="30">
        <f t="shared" si="18"/>
        <v>0</v>
      </c>
    </row>
    <row r="1179" spans="1:22" x14ac:dyDescent="0.2">
      <c r="A1179" s="5"/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15"/>
      <c r="T1179" s="14">
        <v>1177</v>
      </c>
      <c r="U1179" s="5"/>
      <c r="V1179" s="30">
        <f t="shared" si="18"/>
        <v>0</v>
      </c>
    </row>
    <row r="1180" spans="1:22" x14ac:dyDescent="0.2">
      <c r="A1180" s="5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5"/>
      <c r="T1180" s="14">
        <v>1178</v>
      </c>
      <c r="U1180" s="5"/>
      <c r="V1180" s="30">
        <f t="shared" si="18"/>
        <v>0</v>
      </c>
    </row>
    <row r="1181" spans="1:22" x14ac:dyDescent="0.2">
      <c r="A1181" s="5"/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15"/>
      <c r="T1181" s="14">
        <v>1179</v>
      </c>
      <c r="U1181" s="5"/>
      <c r="V1181" s="30">
        <f t="shared" si="18"/>
        <v>0</v>
      </c>
    </row>
    <row r="1182" spans="1:22" x14ac:dyDescent="0.2">
      <c r="A1182" s="5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15"/>
      <c r="T1182" s="14">
        <v>1180</v>
      </c>
      <c r="U1182" s="5"/>
      <c r="V1182" s="30">
        <f t="shared" si="18"/>
        <v>0</v>
      </c>
    </row>
    <row r="1183" spans="1:22" x14ac:dyDescent="0.2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15"/>
      <c r="T1183" s="14">
        <v>1181</v>
      </c>
      <c r="U1183" s="5"/>
      <c r="V1183" s="30">
        <f t="shared" si="18"/>
        <v>0</v>
      </c>
    </row>
    <row r="1184" spans="1:22" x14ac:dyDescent="0.2">
      <c r="A1184" s="5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5"/>
      <c r="T1184" s="14">
        <v>1182</v>
      </c>
      <c r="U1184" s="5"/>
      <c r="V1184" s="30">
        <f t="shared" si="18"/>
        <v>0</v>
      </c>
    </row>
    <row r="1185" spans="1:22" x14ac:dyDescent="0.2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15"/>
      <c r="T1185" s="14">
        <v>1183</v>
      </c>
      <c r="U1185" s="5"/>
      <c r="V1185" s="30">
        <f t="shared" si="18"/>
        <v>0</v>
      </c>
    </row>
    <row r="1186" spans="1:22" x14ac:dyDescent="0.2">
      <c r="A1186" s="5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15"/>
      <c r="T1186" s="14">
        <v>1184</v>
      </c>
      <c r="U1186" s="5"/>
      <c r="V1186" s="30">
        <f t="shared" si="18"/>
        <v>0</v>
      </c>
    </row>
    <row r="1187" spans="1:22" x14ac:dyDescent="0.2">
      <c r="A1187" s="5"/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5"/>
      <c r="T1187" s="14">
        <v>1185</v>
      </c>
      <c r="U1187" s="5"/>
      <c r="V1187" s="30">
        <f t="shared" si="18"/>
        <v>0</v>
      </c>
    </row>
    <row r="1188" spans="1:22" x14ac:dyDescent="0.2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5"/>
      <c r="T1188" s="14">
        <v>1186</v>
      </c>
      <c r="U1188" s="5"/>
      <c r="V1188" s="30">
        <f t="shared" si="18"/>
        <v>0</v>
      </c>
    </row>
    <row r="1189" spans="1:22" x14ac:dyDescent="0.2">
      <c r="A1189" s="5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15"/>
      <c r="T1189" s="14">
        <v>1187</v>
      </c>
      <c r="U1189" s="5"/>
      <c r="V1189" s="30">
        <f t="shared" si="18"/>
        <v>0</v>
      </c>
    </row>
    <row r="1190" spans="1:22" x14ac:dyDescent="0.2">
      <c r="A1190" s="5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15"/>
      <c r="T1190" s="14">
        <v>1188</v>
      </c>
      <c r="U1190" s="5"/>
      <c r="V1190" s="30">
        <f t="shared" si="18"/>
        <v>0</v>
      </c>
    </row>
    <row r="1191" spans="1:22" x14ac:dyDescent="0.2">
      <c r="A1191" s="5"/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5"/>
      <c r="T1191" s="14">
        <v>1189</v>
      </c>
      <c r="U1191" s="5"/>
      <c r="V1191" s="30">
        <f t="shared" si="18"/>
        <v>0</v>
      </c>
    </row>
    <row r="1192" spans="1:22" x14ac:dyDescent="0.2">
      <c r="A1192" s="5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5"/>
      <c r="T1192" s="14">
        <v>1190</v>
      </c>
      <c r="U1192" s="5"/>
      <c r="V1192" s="30">
        <f t="shared" si="18"/>
        <v>0</v>
      </c>
    </row>
    <row r="1193" spans="1:22" x14ac:dyDescent="0.2">
      <c r="A1193" s="5"/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15"/>
      <c r="T1193" s="14">
        <v>1191</v>
      </c>
      <c r="U1193" s="5"/>
      <c r="V1193" s="30">
        <f t="shared" si="18"/>
        <v>0</v>
      </c>
    </row>
    <row r="1194" spans="1:22" x14ac:dyDescent="0.2">
      <c r="A1194" s="5"/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15"/>
      <c r="T1194" s="14">
        <v>1192</v>
      </c>
      <c r="U1194" s="5"/>
      <c r="V1194" s="30">
        <f t="shared" si="18"/>
        <v>0</v>
      </c>
    </row>
    <row r="1195" spans="1:22" x14ac:dyDescent="0.2">
      <c r="A1195" s="5"/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5"/>
      <c r="T1195" s="14">
        <v>1193</v>
      </c>
      <c r="U1195" s="5"/>
      <c r="V1195" s="30">
        <f t="shared" si="18"/>
        <v>0</v>
      </c>
    </row>
    <row r="1196" spans="1:22" x14ac:dyDescent="0.2">
      <c r="A1196" s="5"/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5"/>
      <c r="T1196" s="14">
        <v>1194</v>
      </c>
      <c r="U1196" s="5"/>
      <c r="V1196" s="30">
        <f t="shared" si="18"/>
        <v>0</v>
      </c>
    </row>
    <row r="1197" spans="1:22" x14ac:dyDescent="0.2">
      <c r="A1197" s="5"/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15"/>
      <c r="T1197" s="14">
        <v>1195</v>
      </c>
      <c r="U1197" s="5"/>
      <c r="V1197" s="30">
        <f t="shared" si="18"/>
        <v>0</v>
      </c>
    </row>
    <row r="1198" spans="1:22" x14ac:dyDescent="0.2">
      <c r="A1198" s="5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15"/>
      <c r="T1198" s="14">
        <v>1196</v>
      </c>
      <c r="U1198" s="5"/>
      <c r="V1198" s="30">
        <f t="shared" si="18"/>
        <v>0</v>
      </c>
    </row>
    <row r="1199" spans="1:22" x14ac:dyDescent="0.2">
      <c r="A1199" s="5"/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15"/>
      <c r="T1199" s="14">
        <v>1197</v>
      </c>
      <c r="U1199" s="5"/>
      <c r="V1199" s="30">
        <f t="shared" si="18"/>
        <v>0</v>
      </c>
    </row>
    <row r="1200" spans="1:22" x14ac:dyDescent="0.2">
      <c r="A1200" s="5"/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15"/>
      <c r="T1200" s="14">
        <v>1198</v>
      </c>
      <c r="U1200" s="5"/>
      <c r="V1200" s="30">
        <f t="shared" si="18"/>
        <v>0</v>
      </c>
    </row>
    <row r="1201" spans="1:22" x14ac:dyDescent="0.2">
      <c r="A1201" s="5"/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5"/>
      <c r="T1201" s="14">
        <v>1199</v>
      </c>
      <c r="U1201" s="5"/>
      <c r="V1201" s="30">
        <f t="shared" si="18"/>
        <v>0</v>
      </c>
    </row>
    <row r="1202" spans="1:22" x14ac:dyDescent="0.2">
      <c r="A1202" s="5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15"/>
      <c r="T1202" s="14">
        <v>1200</v>
      </c>
      <c r="U1202" s="5"/>
      <c r="V1202" s="30">
        <f t="shared" si="18"/>
        <v>0</v>
      </c>
    </row>
    <row r="1203" spans="1:22" x14ac:dyDescent="0.2">
      <c r="A1203" s="5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15"/>
      <c r="T1203" s="14">
        <v>1201</v>
      </c>
      <c r="U1203" s="5"/>
      <c r="V1203" s="30">
        <f t="shared" si="18"/>
        <v>0</v>
      </c>
    </row>
    <row r="1204" spans="1:22" x14ac:dyDescent="0.2">
      <c r="A1204" s="5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15"/>
      <c r="T1204" s="14">
        <v>1202</v>
      </c>
      <c r="U1204" s="5"/>
      <c r="V1204" s="30">
        <f t="shared" si="18"/>
        <v>0</v>
      </c>
    </row>
    <row r="1205" spans="1:22" x14ac:dyDescent="0.2">
      <c r="A1205" s="5"/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15"/>
      <c r="T1205" s="14">
        <v>1203</v>
      </c>
      <c r="U1205" s="5"/>
      <c r="V1205" s="30">
        <f t="shared" si="18"/>
        <v>0</v>
      </c>
    </row>
    <row r="1206" spans="1:22" x14ac:dyDescent="0.2">
      <c r="A1206" s="5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15"/>
      <c r="T1206" s="14">
        <v>1204</v>
      </c>
      <c r="U1206" s="5"/>
      <c r="V1206" s="30">
        <f t="shared" si="18"/>
        <v>0</v>
      </c>
    </row>
    <row r="1207" spans="1:22" x14ac:dyDescent="0.2">
      <c r="A1207" s="5"/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15"/>
      <c r="T1207" s="14">
        <v>1205</v>
      </c>
      <c r="U1207" s="5"/>
      <c r="V1207" s="30">
        <f t="shared" si="18"/>
        <v>0</v>
      </c>
    </row>
    <row r="1208" spans="1:22" x14ac:dyDescent="0.2">
      <c r="A1208" s="5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15"/>
      <c r="T1208" s="14">
        <v>1206</v>
      </c>
      <c r="U1208" s="5"/>
      <c r="V1208" s="30">
        <f t="shared" si="18"/>
        <v>0</v>
      </c>
    </row>
    <row r="1209" spans="1:22" x14ac:dyDescent="0.2">
      <c r="A1209" s="5"/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5"/>
      <c r="T1209" s="14">
        <v>1207</v>
      </c>
      <c r="U1209" s="5"/>
      <c r="V1209" s="30">
        <f t="shared" si="18"/>
        <v>0</v>
      </c>
    </row>
    <row r="1210" spans="1:22" x14ac:dyDescent="0.2">
      <c r="A1210" s="5"/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15"/>
      <c r="T1210" s="14">
        <v>1208</v>
      </c>
      <c r="U1210" s="5"/>
      <c r="V1210" s="30">
        <f t="shared" si="18"/>
        <v>0</v>
      </c>
    </row>
    <row r="1211" spans="1:22" x14ac:dyDescent="0.2">
      <c r="A1211" s="5"/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15"/>
      <c r="T1211" s="14">
        <v>1209</v>
      </c>
      <c r="U1211" s="5"/>
      <c r="V1211" s="30">
        <f t="shared" si="18"/>
        <v>0</v>
      </c>
    </row>
    <row r="1212" spans="1:22" x14ac:dyDescent="0.2">
      <c r="A1212" s="5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15"/>
      <c r="T1212" s="14">
        <v>1210</v>
      </c>
      <c r="U1212" s="5"/>
      <c r="V1212" s="30">
        <f t="shared" si="18"/>
        <v>0</v>
      </c>
    </row>
    <row r="1213" spans="1:22" x14ac:dyDescent="0.2">
      <c r="A1213" s="5"/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5"/>
      <c r="T1213" s="14">
        <v>1211</v>
      </c>
      <c r="U1213" s="5"/>
      <c r="V1213" s="30">
        <f t="shared" si="18"/>
        <v>0</v>
      </c>
    </row>
    <row r="1214" spans="1:22" x14ac:dyDescent="0.2">
      <c r="A1214" s="5"/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15"/>
      <c r="T1214" s="14">
        <v>1212</v>
      </c>
      <c r="U1214" s="5"/>
      <c r="V1214" s="30">
        <f t="shared" si="18"/>
        <v>0</v>
      </c>
    </row>
    <row r="1215" spans="1:22" x14ac:dyDescent="0.2">
      <c r="A1215" s="5"/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15"/>
      <c r="T1215" s="14">
        <v>1213</v>
      </c>
      <c r="U1215" s="5"/>
      <c r="V1215" s="30">
        <f t="shared" si="18"/>
        <v>0</v>
      </c>
    </row>
    <row r="1216" spans="1:22" x14ac:dyDescent="0.2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15"/>
      <c r="T1216" s="14">
        <v>1214</v>
      </c>
      <c r="U1216" s="5"/>
      <c r="V1216" s="30">
        <f t="shared" si="18"/>
        <v>0</v>
      </c>
    </row>
    <row r="1217" spans="1:22" x14ac:dyDescent="0.2">
      <c r="A1217" s="5"/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5"/>
      <c r="T1217" s="14">
        <v>1215</v>
      </c>
      <c r="U1217" s="5"/>
      <c r="V1217" s="30">
        <f t="shared" si="18"/>
        <v>0</v>
      </c>
    </row>
    <row r="1218" spans="1:22" x14ac:dyDescent="0.2">
      <c r="A1218" s="5"/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15"/>
      <c r="T1218" s="14">
        <v>1216</v>
      </c>
      <c r="U1218" s="5"/>
      <c r="V1218" s="30">
        <f t="shared" si="18"/>
        <v>0</v>
      </c>
    </row>
    <row r="1219" spans="1:22" x14ac:dyDescent="0.2">
      <c r="A1219" s="5"/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15"/>
      <c r="T1219" s="14">
        <v>1217</v>
      </c>
      <c r="U1219" s="5"/>
      <c r="V1219" s="30">
        <f t="shared" si="18"/>
        <v>0</v>
      </c>
    </row>
    <row r="1220" spans="1:22" x14ac:dyDescent="0.2">
      <c r="A1220" s="5"/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5"/>
      <c r="T1220" s="14">
        <v>1218</v>
      </c>
      <c r="U1220" s="5"/>
      <c r="V1220" s="30">
        <f t="shared" si="18"/>
        <v>0</v>
      </c>
    </row>
    <row r="1221" spans="1:22" x14ac:dyDescent="0.2">
      <c r="A1221" s="5"/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15"/>
      <c r="T1221" s="14">
        <v>1219</v>
      </c>
      <c r="U1221" s="5"/>
      <c r="V1221" s="30">
        <f t="shared" ref="V1221:V1284" si="19">IFERROR(SUMPRODUCT(($M$3:$M$8003=T1221)*($I$3:$I$8003)),"")</f>
        <v>0</v>
      </c>
    </row>
    <row r="1222" spans="1:22" x14ac:dyDescent="0.2">
      <c r="A1222" s="5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15"/>
      <c r="T1222" s="14">
        <v>1220</v>
      </c>
      <c r="U1222" s="5"/>
      <c r="V1222" s="30">
        <f t="shared" si="19"/>
        <v>0</v>
      </c>
    </row>
    <row r="1223" spans="1:22" x14ac:dyDescent="0.2">
      <c r="A1223" s="5"/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15"/>
      <c r="T1223" s="14">
        <v>1221</v>
      </c>
      <c r="U1223" s="5"/>
      <c r="V1223" s="30">
        <f t="shared" si="19"/>
        <v>0</v>
      </c>
    </row>
    <row r="1224" spans="1:22" x14ac:dyDescent="0.2">
      <c r="A1224" s="5"/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5"/>
      <c r="T1224" s="14">
        <v>1222</v>
      </c>
      <c r="U1224" s="5"/>
      <c r="V1224" s="30">
        <f t="shared" si="19"/>
        <v>0</v>
      </c>
    </row>
    <row r="1225" spans="1:22" x14ac:dyDescent="0.2">
      <c r="A1225" s="5"/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5"/>
      <c r="T1225" s="14">
        <v>1223</v>
      </c>
      <c r="U1225" s="5"/>
      <c r="V1225" s="30">
        <f t="shared" si="19"/>
        <v>0</v>
      </c>
    </row>
    <row r="1226" spans="1:22" x14ac:dyDescent="0.2">
      <c r="A1226" s="5"/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15"/>
      <c r="T1226" s="14">
        <v>1224</v>
      </c>
      <c r="U1226" s="5"/>
      <c r="V1226" s="30">
        <f t="shared" si="19"/>
        <v>0</v>
      </c>
    </row>
    <row r="1227" spans="1:22" x14ac:dyDescent="0.2">
      <c r="A1227" s="5"/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15"/>
      <c r="T1227" s="14">
        <v>1225</v>
      </c>
      <c r="U1227" s="5"/>
      <c r="V1227" s="30">
        <f t="shared" si="19"/>
        <v>0</v>
      </c>
    </row>
    <row r="1228" spans="1:22" x14ac:dyDescent="0.2">
      <c r="A1228" s="5"/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5"/>
      <c r="T1228" s="14">
        <v>1226</v>
      </c>
      <c r="U1228" s="5"/>
      <c r="V1228" s="30">
        <f t="shared" si="19"/>
        <v>0</v>
      </c>
    </row>
    <row r="1229" spans="1:22" x14ac:dyDescent="0.2">
      <c r="A1229" s="5"/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15"/>
      <c r="T1229" s="14">
        <v>1227</v>
      </c>
      <c r="U1229" s="5"/>
      <c r="V1229" s="30">
        <f t="shared" si="19"/>
        <v>0</v>
      </c>
    </row>
    <row r="1230" spans="1:22" x14ac:dyDescent="0.2">
      <c r="A1230" s="5"/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15"/>
      <c r="T1230" s="14">
        <v>1228</v>
      </c>
      <c r="U1230" s="5"/>
      <c r="V1230" s="30">
        <f t="shared" si="19"/>
        <v>0</v>
      </c>
    </row>
    <row r="1231" spans="1:22" x14ac:dyDescent="0.2">
      <c r="A1231" s="5"/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15"/>
      <c r="T1231" s="14">
        <v>1229</v>
      </c>
      <c r="U1231" s="5"/>
      <c r="V1231" s="30">
        <f t="shared" si="19"/>
        <v>0</v>
      </c>
    </row>
    <row r="1232" spans="1:22" x14ac:dyDescent="0.2">
      <c r="A1232" s="5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5"/>
      <c r="T1232" s="14">
        <v>1230</v>
      </c>
      <c r="U1232" s="5"/>
      <c r="V1232" s="30">
        <f t="shared" si="19"/>
        <v>0</v>
      </c>
    </row>
    <row r="1233" spans="1:22" x14ac:dyDescent="0.2">
      <c r="A1233" s="5"/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5"/>
      <c r="T1233" s="14">
        <v>1231</v>
      </c>
      <c r="U1233" s="5"/>
      <c r="V1233" s="30">
        <f t="shared" si="19"/>
        <v>0</v>
      </c>
    </row>
    <row r="1234" spans="1:22" x14ac:dyDescent="0.2">
      <c r="A1234" s="5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15"/>
      <c r="T1234" s="14">
        <v>1232</v>
      </c>
      <c r="U1234" s="5"/>
      <c r="V1234" s="30">
        <f t="shared" si="19"/>
        <v>0</v>
      </c>
    </row>
    <row r="1235" spans="1:22" x14ac:dyDescent="0.2">
      <c r="A1235" s="5"/>
      <c r="B1235" s="5"/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15"/>
      <c r="T1235" s="14">
        <v>1233</v>
      </c>
      <c r="U1235" s="5"/>
      <c r="V1235" s="30">
        <f t="shared" si="19"/>
        <v>0</v>
      </c>
    </row>
    <row r="1236" spans="1:22" x14ac:dyDescent="0.2">
      <c r="A1236" s="5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5"/>
      <c r="T1236" s="14">
        <v>1234</v>
      </c>
      <c r="U1236" s="5"/>
      <c r="V1236" s="30">
        <f t="shared" si="19"/>
        <v>0</v>
      </c>
    </row>
    <row r="1237" spans="1:22" x14ac:dyDescent="0.2">
      <c r="A1237" s="5"/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15"/>
      <c r="T1237" s="14">
        <v>1235</v>
      </c>
      <c r="U1237" s="5"/>
      <c r="V1237" s="30">
        <f t="shared" si="19"/>
        <v>0</v>
      </c>
    </row>
    <row r="1238" spans="1:22" x14ac:dyDescent="0.2">
      <c r="A1238" s="5"/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15"/>
      <c r="T1238" s="14">
        <v>1236</v>
      </c>
      <c r="U1238" s="5"/>
      <c r="V1238" s="30">
        <f t="shared" si="19"/>
        <v>0</v>
      </c>
    </row>
    <row r="1239" spans="1:22" x14ac:dyDescent="0.2">
      <c r="A1239" s="5"/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15"/>
      <c r="T1239" s="14">
        <v>1237</v>
      </c>
      <c r="U1239" s="5"/>
      <c r="V1239" s="30">
        <f t="shared" si="19"/>
        <v>0</v>
      </c>
    </row>
    <row r="1240" spans="1:22" x14ac:dyDescent="0.2">
      <c r="A1240" s="5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5"/>
      <c r="T1240" s="14">
        <v>1238</v>
      </c>
      <c r="U1240" s="5"/>
      <c r="V1240" s="30">
        <f t="shared" si="19"/>
        <v>0</v>
      </c>
    </row>
    <row r="1241" spans="1:22" x14ac:dyDescent="0.2">
      <c r="A1241" s="5"/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5"/>
      <c r="T1241" s="14">
        <v>1239</v>
      </c>
      <c r="U1241" s="5"/>
      <c r="V1241" s="30">
        <f t="shared" si="19"/>
        <v>0</v>
      </c>
    </row>
    <row r="1242" spans="1:22" x14ac:dyDescent="0.2">
      <c r="A1242" s="5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15"/>
      <c r="T1242" s="14">
        <v>1240</v>
      </c>
      <c r="U1242" s="5"/>
      <c r="V1242" s="30">
        <f t="shared" si="19"/>
        <v>0</v>
      </c>
    </row>
    <row r="1243" spans="1:22" x14ac:dyDescent="0.2">
      <c r="A1243" s="5"/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15"/>
      <c r="T1243" s="14">
        <v>1241</v>
      </c>
      <c r="U1243" s="5"/>
      <c r="V1243" s="30">
        <f t="shared" si="19"/>
        <v>0</v>
      </c>
    </row>
    <row r="1244" spans="1:22" x14ac:dyDescent="0.2">
      <c r="A1244" s="5"/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5"/>
      <c r="T1244" s="14">
        <v>1242</v>
      </c>
      <c r="U1244" s="5"/>
      <c r="V1244" s="30">
        <f t="shared" si="19"/>
        <v>0</v>
      </c>
    </row>
    <row r="1245" spans="1:22" x14ac:dyDescent="0.2">
      <c r="A1245" s="5"/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15"/>
      <c r="T1245" s="14">
        <v>1243</v>
      </c>
      <c r="U1245" s="5"/>
      <c r="V1245" s="30">
        <f t="shared" si="19"/>
        <v>0</v>
      </c>
    </row>
    <row r="1246" spans="1:22" x14ac:dyDescent="0.2">
      <c r="A1246" s="5"/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15"/>
      <c r="T1246" s="14">
        <v>1244</v>
      </c>
      <c r="U1246" s="5"/>
      <c r="V1246" s="30">
        <f t="shared" si="19"/>
        <v>0</v>
      </c>
    </row>
    <row r="1247" spans="1:22" x14ac:dyDescent="0.2">
      <c r="A1247" s="5"/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15"/>
      <c r="T1247" s="14">
        <v>1245</v>
      </c>
      <c r="U1247" s="5"/>
      <c r="V1247" s="30">
        <f t="shared" si="19"/>
        <v>0</v>
      </c>
    </row>
    <row r="1248" spans="1:22" x14ac:dyDescent="0.2">
      <c r="A1248" s="5"/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15"/>
      <c r="T1248" s="14">
        <v>1246</v>
      </c>
      <c r="U1248" s="5"/>
      <c r="V1248" s="30">
        <f t="shared" si="19"/>
        <v>0</v>
      </c>
    </row>
    <row r="1249" spans="1:22" x14ac:dyDescent="0.2">
      <c r="A1249" s="5"/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15"/>
      <c r="T1249" s="14">
        <v>1247</v>
      </c>
      <c r="U1249" s="5"/>
      <c r="V1249" s="30">
        <f t="shared" si="19"/>
        <v>0</v>
      </c>
    </row>
    <row r="1250" spans="1:22" x14ac:dyDescent="0.2">
      <c r="A1250" s="5"/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15"/>
      <c r="T1250" s="14">
        <v>1248</v>
      </c>
      <c r="U1250" s="5"/>
      <c r="V1250" s="30">
        <f t="shared" si="19"/>
        <v>0</v>
      </c>
    </row>
    <row r="1251" spans="1:22" x14ac:dyDescent="0.2">
      <c r="A1251" s="5"/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15"/>
      <c r="T1251" s="14">
        <v>1249</v>
      </c>
      <c r="U1251" s="5"/>
      <c r="V1251" s="30">
        <f t="shared" si="19"/>
        <v>0</v>
      </c>
    </row>
    <row r="1252" spans="1:22" x14ac:dyDescent="0.2">
      <c r="A1252" s="5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15"/>
      <c r="T1252" s="14">
        <v>1250</v>
      </c>
      <c r="U1252" s="5"/>
      <c r="V1252" s="30">
        <f t="shared" si="19"/>
        <v>0</v>
      </c>
    </row>
    <row r="1253" spans="1:22" x14ac:dyDescent="0.2">
      <c r="A1253" s="5"/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15"/>
      <c r="T1253" s="14">
        <v>1251</v>
      </c>
      <c r="U1253" s="5"/>
      <c r="V1253" s="30">
        <f t="shared" si="19"/>
        <v>0</v>
      </c>
    </row>
    <row r="1254" spans="1:22" x14ac:dyDescent="0.2">
      <c r="A1254" s="5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15"/>
      <c r="T1254" s="14">
        <v>1252</v>
      </c>
      <c r="U1254" s="5"/>
      <c r="V1254" s="30">
        <f t="shared" si="19"/>
        <v>0</v>
      </c>
    </row>
    <row r="1255" spans="1:22" x14ac:dyDescent="0.2">
      <c r="A1255" s="5"/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15"/>
      <c r="T1255" s="14">
        <v>1253</v>
      </c>
      <c r="U1255" s="5"/>
      <c r="V1255" s="30">
        <f t="shared" si="19"/>
        <v>0</v>
      </c>
    </row>
    <row r="1256" spans="1:22" x14ac:dyDescent="0.2">
      <c r="A1256" s="5"/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15"/>
      <c r="T1256" s="14">
        <v>1254</v>
      </c>
      <c r="U1256" s="5"/>
      <c r="V1256" s="30">
        <f t="shared" si="19"/>
        <v>0</v>
      </c>
    </row>
    <row r="1257" spans="1:22" x14ac:dyDescent="0.2">
      <c r="A1257" s="5"/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15"/>
      <c r="T1257" s="14">
        <v>1255</v>
      </c>
      <c r="U1257" s="5"/>
      <c r="V1257" s="30">
        <f t="shared" si="19"/>
        <v>0</v>
      </c>
    </row>
    <row r="1258" spans="1:22" x14ac:dyDescent="0.2">
      <c r="A1258" s="5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15"/>
      <c r="T1258" s="14">
        <v>1256</v>
      </c>
      <c r="U1258" s="5"/>
      <c r="V1258" s="30">
        <f t="shared" si="19"/>
        <v>0</v>
      </c>
    </row>
    <row r="1259" spans="1:22" x14ac:dyDescent="0.2">
      <c r="A1259" s="5"/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15"/>
      <c r="T1259" s="14">
        <v>1257</v>
      </c>
      <c r="U1259" s="5"/>
      <c r="V1259" s="30">
        <f t="shared" si="19"/>
        <v>0</v>
      </c>
    </row>
    <row r="1260" spans="1:22" x14ac:dyDescent="0.2">
      <c r="A1260" s="5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15"/>
      <c r="T1260" s="14">
        <v>1258</v>
      </c>
      <c r="U1260" s="5"/>
      <c r="V1260" s="30">
        <f t="shared" si="19"/>
        <v>0</v>
      </c>
    </row>
    <row r="1261" spans="1:22" x14ac:dyDescent="0.2">
      <c r="A1261" s="5"/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15"/>
      <c r="T1261" s="14">
        <v>1259</v>
      </c>
      <c r="U1261" s="5"/>
      <c r="V1261" s="30">
        <f t="shared" si="19"/>
        <v>0</v>
      </c>
    </row>
    <row r="1262" spans="1:22" x14ac:dyDescent="0.2">
      <c r="A1262" s="5"/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15"/>
      <c r="T1262" s="14">
        <v>1260</v>
      </c>
      <c r="U1262" s="5"/>
      <c r="V1262" s="30">
        <f t="shared" si="19"/>
        <v>0</v>
      </c>
    </row>
    <row r="1263" spans="1:22" x14ac:dyDescent="0.2">
      <c r="A1263" s="5"/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15"/>
      <c r="T1263" s="14">
        <v>1261</v>
      </c>
      <c r="U1263" s="5"/>
      <c r="V1263" s="30">
        <f t="shared" si="19"/>
        <v>0</v>
      </c>
    </row>
    <row r="1264" spans="1:22" x14ac:dyDescent="0.2">
      <c r="A1264" s="5"/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15"/>
      <c r="T1264" s="14">
        <v>1262</v>
      </c>
      <c r="U1264" s="5"/>
      <c r="V1264" s="30">
        <f t="shared" si="19"/>
        <v>0</v>
      </c>
    </row>
    <row r="1265" spans="1:22" x14ac:dyDescent="0.2">
      <c r="A1265" s="5"/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15"/>
      <c r="T1265" s="14">
        <v>1263</v>
      </c>
      <c r="U1265" s="5"/>
      <c r="V1265" s="30">
        <f t="shared" si="19"/>
        <v>0</v>
      </c>
    </row>
    <row r="1266" spans="1:22" x14ac:dyDescent="0.2">
      <c r="A1266" s="5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15"/>
      <c r="T1266" s="14">
        <v>1264</v>
      </c>
      <c r="U1266" s="5"/>
      <c r="V1266" s="30">
        <f t="shared" si="19"/>
        <v>0</v>
      </c>
    </row>
    <row r="1267" spans="1:22" x14ac:dyDescent="0.2">
      <c r="A1267" s="5"/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15"/>
      <c r="T1267" s="14">
        <v>1265</v>
      </c>
      <c r="U1267" s="5"/>
      <c r="V1267" s="30">
        <f t="shared" si="19"/>
        <v>0</v>
      </c>
    </row>
    <row r="1268" spans="1:22" x14ac:dyDescent="0.2">
      <c r="A1268" s="5"/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15"/>
      <c r="T1268" s="14">
        <v>1266</v>
      </c>
      <c r="U1268" s="5"/>
      <c r="V1268" s="30">
        <f t="shared" si="19"/>
        <v>0</v>
      </c>
    </row>
    <row r="1269" spans="1:22" x14ac:dyDescent="0.2">
      <c r="A1269" s="5"/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15"/>
      <c r="T1269" s="14">
        <v>1267</v>
      </c>
      <c r="U1269" s="5"/>
      <c r="V1269" s="30">
        <f t="shared" si="19"/>
        <v>0</v>
      </c>
    </row>
    <row r="1270" spans="1:22" x14ac:dyDescent="0.2">
      <c r="A1270" s="5"/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15"/>
      <c r="T1270" s="14">
        <v>1268</v>
      </c>
      <c r="U1270" s="5"/>
      <c r="V1270" s="30">
        <f t="shared" si="19"/>
        <v>0</v>
      </c>
    </row>
    <row r="1271" spans="1:22" x14ac:dyDescent="0.2">
      <c r="A1271" s="5"/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15"/>
      <c r="T1271" s="14">
        <v>1269</v>
      </c>
      <c r="U1271" s="5"/>
      <c r="V1271" s="30">
        <f t="shared" si="19"/>
        <v>0</v>
      </c>
    </row>
    <row r="1272" spans="1:22" x14ac:dyDescent="0.2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15"/>
      <c r="T1272" s="14">
        <v>1270</v>
      </c>
      <c r="U1272" s="5"/>
      <c r="V1272" s="30">
        <f t="shared" si="19"/>
        <v>0</v>
      </c>
    </row>
    <row r="1273" spans="1:22" x14ac:dyDescent="0.2">
      <c r="A1273" s="5"/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15"/>
      <c r="T1273" s="14">
        <v>1271</v>
      </c>
      <c r="U1273" s="5"/>
      <c r="V1273" s="30">
        <f t="shared" si="19"/>
        <v>0</v>
      </c>
    </row>
    <row r="1274" spans="1:22" x14ac:dyDescent="0.2">
      <c r="A1274" s="5"/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15"/>
      <c r="T1274" s="14">
        <v>1272</v>
      </c>
      <c r="U1274" s="5"/>
      <c r="V1274" s="30">
        <f t="shared" si="19"/>
        <v>0</v>
      </c>
    </row>
    <row r="1275" spans="1:22" x14ac:dyDescent="0.2">
      <c r="A1275" s="5"/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15"/>
      <c r="T1275" s="14">
        <v>1273</v>
      </c>
      <c r="U1275" s="5"/>
      <c r="V1275" s="30">
        <f t="shared" si="19"/>
        <v>0</v>
      </c>
    </row>
    <row r="1276" spans="1:22" x14ac:dyDescent="0.2">
      <c r="A1276" s="5"/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15"/>
      <c r="T1276" s="14">
        <v>1274</v>
      </c>
      <c r="U1276" s="5"/>
      <c r="V1276" s="30">
        <f t="shared" si="19"/>
        <v>0</v>
      </c>
    </row>
    <row r="1277" spans="1:22" x14ac:dyDescent="0.2">
      <c r="A1277" s="5"/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15"/>
      <c r="T1277" s="14">
        <v>1275</v>
      </c>
      <c r="U1277" s="5"/>
      <c r="V1277" s="30">
        <f t="shared" si="19"/>
        <v>0</v>
      </c>
    </row>
    <row r="1278" spans="1:22" x14ac:dyDescent="0.2">
      <c r="A1278" s="5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15"/>
      <c r="T1278" s="14">
        <v>1276</v>
      </c>
      <c r="U1278" s="5"/>
      <c r="V1278" s="30">
        <f t="shared" si="19"/>
        <v>0</v>
      </c>
    </row>
    <row r="1279" spans="1:22" x14ac:dyDescent="0.2">
      <c r="A1279" s="5"/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15"/>
      <c r="T1279" s="14">
        <v>1277</v>
      </c>
      <c r="U1279" s="5"/>
      <c r="V1279" s="30">
        <f t="shared" si="19"/>
        <v>0</v>
      </c>
    </row>
    <row r="1280" spans="1:22" x14ac:dyDescent="0.2">
      <c r="A1280" s="5"/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15"/>
      <c r="T1280" s="14">
        <v>1278</v>
      </c>
      <c r="U1280" s="5"/>
      <c r="V1280" s="30">
        <f t="shared" si="19"/>
        <v>0</v>
      </c>
    </row>
    <row r="1281" spans="1:22" x14ac:dyDescent="0.2">
      <c r="A1281" s="5"/>
      <c r="B1281" s="5"/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15"/>
      <c r="T1281" s="14">
        <v>1279</v>
      </c>
      <c r="U1281" s="5"/>
      <c r="V1281" s="30">
        <f t="shared" si="19"/>
        <v>0</v>
      </c>
    </row>
    <row r="1282" spans="1:22" x14ac:dyDescent="0.2">
      <c r="A1282" s="5"/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15"/>
      <c r="T1282" s="14">
        <v>1280</v>
      </c>
      <c r="U1282" s="5"/>
      <c r="V1282" s="30">
        <f t="shared" si="19"/>
        <v>0</v>
      </c>
    </row>
    <row r="1283" spans="1:22" x14ac:dyDescent="0.2">
      <c r="A1283" s="5"/>
      <c r="B1283" s="5"/>
      <c r="C1283" s="5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15"/>
      <c r="T1283" s="14">
        <v>1281</v>
      </c>
      <c r="U1283" s="5"/>
      <c r="V1283" s="30">
        <f t="shared" si="19"/>
        <v>0</v>
      </c>
    </row>
    <row r="1284" spans="1:22" x14ac:dyDescent="0.2">
      <c r="A1284" s="5"/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15"/>
      <c r="T1284" s="14">
        <v>1282</v>
      </c>
      <c r="U1284" s="5"/>
      <c r="V1284" s="30">
        <f t="shared" si="19"/>
        <v>0</v>
      </c>
    </row>
    <row r="1285" spans="1:22" x14ac:dyDescent="0.2">
      <c r="A1285" s="5"/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15"/>
      <c r="T1285" s="14">
        <v>1283</v>
      </c>
      <c r="U1285" s="5"/>
      <c r="V1285" s="30">
        <f t="shared" ref="V1285:V1302" si="20">IFERROR(SUMPRODUCT(($M$3:$M$8003=T1285)*($I$3:$I$8003)),"")</f>
        <v>0</v>
      </c>
    </row>
    <row r="1286" spans="1:22" x14ac:dyDescent="0.2">
      <c r="A1286" s="5"/>
      <c r="B1286" s="5"/>
      <c r="C1286" s="5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15"/>
      <c r="T1286" s="14">
        <v>1284</v>
      </c>
      <c r="U1286" s="5"/>
      <c r="V1286" s="30">
        <f t="shared" si="20"/>
        <v>0</v>
      </c>
    </row>
    <row r="1287" spans="1:22" x14ac:dyDescent="0.2">
      <c r="A1287" s="5"/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15"/>
      <c r="T1287" s="14">
        <v>1285</v>
      </c>
      <c r="U1287" s="5"/>
      <c r="V1287" s="30">
        <f t="shared" si="20"/>
        <v>0</v>
      </c>
    </row>
    <row r="1288" spans="1:22" x14ac:dyDescent="0.2">
      <c r="A1288" s="5"/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15"/>
      <c r="T1288" s="14">
        <v>1286</v>
      </c>
      <c r="U1288" s="5"/>
      <c r="V1288" s="30">
        <f t="shared" si="20"/>
        <v>0</v>
      </c>
    </row>
    <row r="1289" spans="1:22" x14ac:dyDescent="0.2">
      <c r="A1289" s="5"/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15"/>
      <c r="T1289" s="14">
        <v>1287</v>
      </c>
      <c r="U1289" s="5"/>
      <c r="V1289" s="30">
        <f t="shared" si="20"/>
        <v>0</v>
      </c>
    </row>
    <row r="1290" spans="1:22" x14ac:dyDescent="0.2">
      <c r="A1290" s="5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15"/>
      <c r="T1290" s="14">
        <v>1288</v>
      </c>
      <c r="U1290" s="5"/>
      <c r="V1290" s="30">
        <f t="shared" si="20"/>
        <v>0</v>
      </c>
    </row>
    <row r="1291" spans="1:22" x14ac:dyDescent="0.2">
      <c r="A1291" s="5"/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15"/>
      <c r="T1291" s="14">
        <v>1289</v>
      </c>
      <c r="U1291" s="5"/>
      <c r="V1291" s="30">
        <f t="shared" si="20"/>
        <v>0</v>
      </c>
    </row>
    <row r="1292" spans="1:22" x14ac:dyDescent="0.2">
      <c r="A1292" s="5"/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15"/>
      <c r="T1292" s="14">
        <v>1290</v>
      </c>
      <c r="U1292" s="5"/>
      <c r="V1292" s="30">
        <f t="shared" si="20"/>
        <v>0</v>
      </c>
    </row>
    <row r="1293" spans="1:22" x14ac:dyDescent="0.2">
      <c r="A1293" s="5"/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15"/>
      <c r="T1293" s="14">
        <v>1291</v>
      </c>
      <c r="U1293" s="5"/>
      <c r="V1293" s="30">
        <f t="shared" si="20"/>
        <v>0</v>
      </c>
    </row>
    <row r="1294" spans="1:22" x14ac:dyDescent="0.2">
      <c r="A1294" s="5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15"/>
      <c r="T1294" s="14">
        <v>1292</v>
      </c>
      <c r="U1294" s="5"/>
      <c r="V1294" s="30">
        <f t="shared" si="20"/>
        <v>0</v>
      </c>
    </row>
    <row r="1295" spans="1:22" x14ac:dyDescent="0.2">
      <c r="A1295" s="5"/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15"/>
      <c r="T1295" s="14">
        <v>1293</v>
      </c>
      <c r="U1295" s="5"/>
      <c r="V1295" s="30">
        <f t="shared" si="20"/>
        <v>0</v>
      </c>
    </row>
    <row r="1296" spans="1:22" x14ac:dyDescent="0.2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15"/>
      <c r="T1296" s="14">
        <v>1294</v>
      </c>
      <c r="U1296" s="5"/>
      <c r="V1296" s="30">
        <f t="shared" si="20"/>
        <v>0</v>
      </c>
    </row>
    <row r="1297" spans="1:22" x14ac:dyDescent="0.2">
      <c r="A1297" s="5"/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15"/>
      <c r="T1297" s="14">
        <v>1295</v>
      </c>
      <c r="U1297" s="5"/>
      <c r="V1297" s="30">
        <f t="shared" si="20"/>
        <v>0</v>
      </c>
    </row>
    <row r="1298" spans="1:22" x14ac:dyDescent="0.2">
      <c r="A1298" s="5"/>
      <c r="B1298" s="5"/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15"/>
      <c r="T1298" s="14">
        <v>1296</v>
      </c>
      <c r="U1298" s="5"/>
      <c r="V1298" s="30">
        <f t="shared" si="20"/>
        <v>0</v>
      </c>
    </row>
    <row r="1299" spans="1:22" x14ac:dyDescent="0.2">
      <c r="A1299" s="5"/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15"/>
      <c r="T1299" s="14">
        <v>1297</v>
      </c>
      <c r="U1299" s="5"/>
      <c r="V1299" s="30">
        <f t="shared" si="20"/>
        <v>0</v>
      </c>
    </row>
    <row r="1300" spans="1:22" x14ac:dyDescent="0.2">
      <c r="A1300" s="5"/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15"/>
      <c r="T1300" s="14">
        <v>1298</v>
      </c>
      <c r="U1300" s="5"/>
      <c r="V1300" s="30">
        <f t="shared" si="20"/>
        <v>0</v>
      </c>
    </row>
    <row r="1301" spans="1:22" x14ac:dyDescent="0.2">
      <c r="A1301" s="5"/>
      <c r="B1301" s="5"/>
      <c r="C1301" s="5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15"/>
      <c r="T1301" s="14">
        <v>1299</v>
      </c>
      <c r="U1301" s="5"/>
      <c r="V1301" s="30">
        <f t="shared" si="20"/>
        <v>0</v>
      </c>
    </row>
    <row r="1302" spans="1:22" x14ac:dyDescent="0.2">
      <c r="A1302" s="5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15"/>
      <c r="T1302" s="14">
        <v>1300</v>
      </c>
      <c r="U1302" s="5"/>
      <c r="V1302" s="30">
        <f t="shared" si="20"/>
        <v>0</v>
      </c>
    </row>
    <row r="1303" spans="1:22" x14ac:dyDescent="0.2">
      <c r="A1303" s="5"/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15"/>
    </row>
    <row r="1304" spans="1:22" x14ac:dyDescent="0.2">
      <c r="A1304" s="5"/>
      <c r="B1304" s="5"/>
      <c r="C1304" s="5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15"/>
    </row>
    <row r="1305" spans="1:22" x14ac:dyDescent="0.2">
      <c r="A1305" s="5"/>
      <c r="B1305" s="5"/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15"/>
    </row>
    <row r="1306" spans="1:22" x14ac:dyDescent="0.2">
      <c r="A1306" s="5"/>
      <c r="B1306" s="5"/>
      <c r="C1306" s="5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15"/>
    </row>
    <row r="1307" spans="1:22" x14ac:dyDescent="0.2">
      <c r="A1307" s="5"/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15"/>
    </row>
    <row r="1308" spans="1:22" x14ac:dyDescent="0.2">
      <c r="A1308" s="5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15"/>
    </row>
    <row r="1309" spans="1:22" x14ac:dyDescent="0.2">
      <c r="A1309" s="5"/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15"/>
    </row>
    <row r="1310" spans="1:22" x14ac:dyDescent="0.2">
      <c r="A1310" s="5"/>
      <c r="B1310" s="5"/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15"/>
    </row>
    <row r="1311" spans="1:22" x14ac:dyDescent="0.2">
      <c r="A1311" s="5"/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15"/>
    </row>
    <row r="1312" spans="1:22" x14ac:dyDescent="0.2">
      <c r="A1312" s="5"/>
      <c r="B1312" s="5"/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15"/>
    </row>
    <row r="1313" spans="1:18" x14ac:dyDescent="0.2">
      <c r="A1313" s="5"/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15"/>
    </row>
    <row r="1314" spans="1:18" x14ac:dyDescent="0.2">
      <c r="A1314" s="5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15"/>
    </row>
    <row r="1315" spans="1:18" x14ac:dyDescent="0.2">
      <c r="A1315" s="5"/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15"/>
    </row>
    <row r="1316" spans="1:18" x14ac:dyDescent="0.2">
      <c r="A1316" s="5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15"/>
    </row>
    <row r="1317" spans="1:18" x14ac:dyDescent="0.2">
      <c r="A1317" s="5"/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15"/>
    </row>
    <row r="1318" spans="1:18" x14ac:dyDescent="0.2">
      <c r="A1318" s="5"/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15"/>
    </row>
    <row r="1319" spans="1:18" x14ac:dyDescent="0.2">
      <c r="A1319" s="5"/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15"/>
    </row>
    <row r="1320" spans="1:18" x14ac:dyDescent="0.2">
      <c r="A1320" s="5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15"/>
    </row>
    <row r="1321" spans="1:18" x14ac:dyDescent="0.2">
      <c r="A1321" s="5"/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15"/>
    </row>
    <row r="1322" spans="1:18" x14ac:dyDescent="0.2">
      <c r="A1322" s="5"/>
      <c r="B1322" s="5"/>
      <c r="C1322" s="5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15"/>
    </row>
    <row r="1323" spans="1:18" x14ac:dyDescent="0.2">
      <c r="A1323" s="5"/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15"/>
    </row>
    <row r="1324" spans="1:18" x14ac:dyDescent="0.2">
      <c r="A1324" s="5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15"/>
    </row>
    <row r="1325" spans="1:18" x14ac:dyDescent="0.2">
      <c r="A1325" s="5"/>
      <c r="B1325" s="5"/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15"/>
    </row>
    <row r="1326" spans="1:18" x14ac:dyDescent="0.2">
      <c r="A1326" s="5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15"/>
    </row>
    <row r="1327" spans="1:18" x14ac:dyDescent="0.2">
      <c r="A1327" s="5"/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15"/>
    </row>
    <row r="1328" spans="1:18" x14ac:dyDescent="0.2">
      <c r="A1328" s="5"/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15"/>
    </row>
    <row r="1329" spans="1:18" x14ac:dyDescent="0.2">
      <c r="A1329" s="5"/>
      <c r="B1329" s="5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15"/>
    </row>
    <row r="1330" spans="1:18" x14ac:dyDescent="0.2">
      <c r="A1330" s="5"/>
      <c r="B1330" s="5"/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15"/>
    </row>
    <row r="1331" spans="1:18" x14ac:dyDescent="0.2">
      <c r="A1331" s="5"/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15"/>
    </row>
    <row r="1332" spans="1:18" x14ac:dyDescent="0.2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15"/>
    </row>
    <row r="1333" spans="1:18" x14ac:dyDescent="0.2">
      <c r="A1333" s="5"/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15"/>
    </row>
    <row r="1334" spans="1:18" x14ac:dyDescent="0.2">
      <c r="A1334" s="5"/>
      <c r="B1334" s="5"/>
      <c r="C1334" s="5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15"/>
    </row>
    <row r="1335" spans="1:18" x14ac:dyDescent="0.2">
      <c r="A1335" s="5"/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15"/>
    </row>
    <row r="1336" spans="1:18" x14ac:dyDescent="0.2">
      <c r="A1336" s="5"/>
      <c r="B1336" s="5"/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15"/>
    </row>
    <row r="1337" spans="1:18" x14ac:dyDescent="0.2">
      <c r="A1337" s="5"/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15"/>
    </row>
    <row r="1338" spans="1:18" x14ac:dyDescent="0.2">
      <c r="A1338" s="5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15"/>
    </row>
    <row r="1339" spans="1:18" x14ac:dyDescent="0.2">
      <c r="A1339" s="5"/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15"/>
    </row>
    <row r="1340" spans="1:18" x14ac:dyDescent="0.2">
      <c r="A1340" s="5"/>
      <c r="B1340" s="5"/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15"/>
    </row>
    <row r="1341" spans="1:18" x14ac:dyDescent="0.2">
      <c r="A1341" s="5"/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15"/>
    </row>
    <row r="1342" spans="1:18" x14ac:dyDescent="0.2">
      <c r="A1342" s="5"/>
      <c r="B1342" s="5"/>
      <c r="C1342" s="5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15"/>
    </row>
    <row r="1343" spans="1:18" x14ac:dyDescent="0.2">
      <c r="A1343" s="5"/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15"/>
    </row>
    <row r="1344" spans="1:18" x14ac:dyDescent="0.2">
      <c r="A1344" s="5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15"/>
    </row>
    <row r="1345" spans="1:18" x14ac:dyDescent="0.2">
      <c r="A1345" s="5"/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15"/>
    </row>
    <row r="1346" spans="1:18" x14ac:dyDescent="0.2">
      <c r="A1346" s="5"/>
      <c r="B1346" s="5"/>
      <c r="C1346" s="5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15"/>
    </row>
    <row r="1347" spans="1:18" x14ac:dyDescent="0.2">
      <c r="A1347" s="5"/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15"/>
    </row>
    <row r="1348" spans="1:18" x14ac:dyDescent="0.2">
      <c r="A1348" s="5"/>
      <c r="B1348" s="5"/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15"/>
    </row>
    <row r="1349" spans="1:18" x14ac:dyDescent="0.2">
      <c r="A1349" s="5"/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15"/>
    </row>
    <row r="1350" spans="1:18" x14ac:dyDescent="0.2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15"/>
    </row>
    <row r="1351" spans="1:18" x14ac:dyDescent="0.2">
      <c r="A1351" s="5"/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15"/>
    </row>
    <row r="1352" spans="1:18" x14ac:dyDescent="0.2">
      <c r="A1352" s="5"/>
      <c r="B1352" s="5"/>
      <c r="C1352" s="5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15"/>
    </row>
    <row r="1353" spans="1:18" x14ac:dyDescent="0.2">
      <c r="A1353" s="5"/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15"/>
    </row>
    <row r="1354" spans="1:18" x14ac:dyDescent="0.2">
      <c r="A1354" s="5"/>
      <c r="B1354" s="5"/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15"/>
    </row>
    <row r="1355" spans="1:18" x14ac:dyDescent="0.2">
      <c r="A1355" s="5"/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15"/>
    </row>
    <row r="1356" spans="1:18" x14ac:dyDescent="0.2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15"/>
    </row>
    <row r="1357" spans="1:18" x14ac:dyDescent="0.2">
      <c r="A1357" s="5"/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15"/>
    </row>
    <row r="1358" spans="1:18" x14ac:dyDescent="0.2">
      <c r="A1358" s="5"/>
      <c r="B1358" s="5"/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15"/>
    </row>
    <row r="1359" spans="1:18" x14ac:dyDescent="0.2">
      <c r="A1359" s="5"/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15"/>
    </row>
    <row r="1360" spans="1:18" x14ac:dyDescent="0.2">
      <c r="A1360" s="5"/>
      <c r="B1360" s="5"/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15"/>
    </row>
    <row r="1361" spans="1:18" x14ac:dyDescent="0.2">
      <c r="A1361" s="5"/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15"/>
    </row>
    <row r="1362" spans="1:18" x14ac:dyDescent="0.2">
      <c r="A1362" s="5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15"/>
    </row>
    <row r="1363" spans="1:18" x14ac:dyDescent="0.2">
      <c r="A1363" s="5"/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15"/>
    </row>
    <row r="1364" spans="1:18" x14ac:dyDescent="0.2">
      <c r="A1364" s="5"/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15"/>
    </row>
    <row r="1365" spans="1:18" x14ac:dyDescent="0.2">
      <c r="A1365" s="5"/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15"/>
    </row>
    <row r="1366" spans="1:18" x14ac:dyDescent="0.2">
      <c r="A1366" s="5"/>
      <c r="B1366" s="5"/>
      <c r="C1366" s="5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15"/>
    </row>
    <row r="1367" spans="1:18" x14ac:dyDescent="0.2">
      <c r="A1367" s="5"/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15"/>
    </row>
    <row r="1368" spans="1:18" x14ac:dyDescent="0.2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15"/>
    </row>
    <row r="1369" spans="1:18" x14ac:dyDescent="0.2">
      <c r="A1369" s="5"/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15"/>
    </row>
    <row r="1370" spans="1:18" x14ac:dyDescent="0.2">
      <c r="A1370" s="5"/>
      <c r="B1370" s="5"/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15"/>
    </row>
    <row r="1371" spans="1:18" x14ac:dyDescent="0.2">
      <c r="A1371" s="5"/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15"/>
    </row>
    <row r="1372" spans="1:18" x14ac:dyDescent="0.2">
      <c r="A1372" s="5"/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15"/>
    </row>
    <row r="1373" spans="1:18" x14ac:dyDescent="0.2">
      <c r="A1373" s="5"/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15"/>
    </row>
    <row r="1374" spans="1:18" x14ac:dyDescent="0.2">
      <c r="A1374" s="5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15"/>
    </row>
    <row r="1375" spans="1:18" x14ac:dyDescent="0.2">
      <c r="A1375" s="5"/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15"/>
    </row>
    <row r="1376" spans="1:18" x14ac:dyDescent="0.2">
      <c r="A1376" s="5"/>
      <c r="B1376" s="5"/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15"/>
    </row>
    <row r="1377" spans="1:18" x14ac:dyDescent="0.2">
      <c r="A1377" s="5"/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15"/>
    </row>
    <row r="1378" spans="1:18" x14ac:dyDescent="0.2">
      <c r="A1378" s="5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15"/>
    </row>
    <row r="1379" spans="1:18" x14ac:dyDescent="0.2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15"/>
    </row>
    <row r="1380" spans="1:18" x14ac:dyDescent="0.2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15"/>
    </row>
    <row r="1381" spans="1:18" x14ac:dyDescent="0.2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15"/>
    </row>
    <row r="1382" spans="1:18" x14ac:dyDescent="0.2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15"/>
    </row>
    <row r="1383" spans="1:18" x14ac:dyDescent="0.2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15"/>
    </row>
    <row r="1384" spans="1:18" x14ac:dyDescent="0.2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15"/>
    </row>
    <row r="1385" spans="1:18" x14ac:dyDescent="0.2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15"/>
    </row>
    <row r="1386" spans="1:18" x14ac:dyDescent="0.2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15"/>
    </row>
    <row r="1387" spans="1:18" x14ac:dyDescent="0.2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15"/>
    </row>
    <row r="1388" spans="1:18" x14ac:dyDescent="0.2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15"/>
    </row>
    <row r="1389" spans="1:18" x14ac:dyDescent="0.2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15"/>
    </row>
    <row r="1390" spans="1:18" x14ac:dyDescent="0.2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15"/>
    </row>
    <row r="1391" spans="1:18" x14ac:dyDescent="0.2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15"/>
    </row>
    <row r="1392" spans="1:18" x14ac:dyDescent="0.2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15"/>
    </row>
    <row r="1393" spans="1:18" x14ac:dyDescent="0.2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15"/>
    </row>
    <row r="1394" spans="1:18" x14ac:dyDescent="0.2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15"/>
    </row>
    <row r="1395" spans="1:18" x14ac:dyDescent="0.2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15"/>
    </row>
    <row r="1396" spans="1:18" x14ac:dyDescent="0.2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15"/>
    </row>
    <row r="1397" spans="1:18" x14ac:dyDescent="0.2">
      <c r="A1397" s="5"/>
      <c r="B1397" s="5"/>
      <c r="C1397" s="5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15"/>
    </row>
    <row r="1398" spans="1:18" x14ac:dyDescent="0.2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15"/>
    </row>
    <row r="1399" spans="1:18" x14ac:dyDescent="0.2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15"/>
    </row>
    <row r="1400" spans="1:18" x14ac:dyDescent="0.2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15"/>
    </row>
    <row r="1401" spans="1:18" x14ac:dyDescent="0.2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15"/>
    </row>
    <row r="1402" spans="1:18" x14ac:dyDescent="0.2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15"/>
    </row>
    <row r="1403" spans="1:18" x14ac:dyDescent="0.2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15"/>
    </row>
    <row r="1404" spans="1:18" x14ac:dyDescent="0.2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15"/>
    </row>
    <row r="1405" spans="1:18" x14ac:dyDescent="0.2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15"/>
    </row>
    <row r="1406" spans="1:18" x14ac:dyDescent="0.2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15"/>
    </row>
    <row r="1407" spans="1:18" x14ac:dyDescent="0.2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15"/>
    </row>
    <row r="1408" spans="1:18" x14ac:dyDescent="0.2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15"/>
    </row>
    <row r="1409" spans="1:18" x14ac:dyDescent="0.2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15"/>
    </row>
    <row r="1410" spans="1:18" x14ac:dyDescent="0.2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15"/>
    </row>
    <row r="1411" spans="1:18" x14ac:dyDescent="0.2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15"/>
    </row>
    <row r="1412" spans="1:18" x14ac:dyDescent="0.2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15"/>
    </row>
    <row r="1413" spans="1:18" x14ac:dyDescent="0.2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15"/>
    </row>
    <row r="1414" spans="1:18" x14ac:dyDescent="0.2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15"/>
    </row>
    <row r="1415" spans="1:18" x14ac:dyDescent="0.2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15"/>
    </row>
    <row r="1416" spans="1:18" x14ac:dyDescent="0.2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15"/>
    </row>
    <row r="1417" spans="1:18" x14ac:dyDescent="0.2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15"/>
    </row>
    <row r="1418" spans="1:18" x14ac:dyDescent="0.2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15"/>
    </row>
    <row r="1419" spans="1:18" x14ac:dyDescent="0.2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5"/>
    </row>
    <row r="1420" spans="1:18" x14ac:dyDescent="0.2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15"/>
    </row>
    <row r="1421" spans="1:18" x14ac:dyDescent="0.2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15"/>
    </row>
    <row r="1422" spans="1:18" x14ac:dyDescent="0.2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15"/>
    </row>
    <row r="1423" spans="1:18" x14ac:dyDescent="0.2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15"/>
    </row>
    <row r="1424" spans="1:18" x14ac:dyDescent="0.2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15"/>
    </row>
    <row r="1425" spans="1:18" x14ac:dyDescent="0.2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15"/>
    </row>
    <row r="1426" spans="1:18" x14ac:dyDescent="0.2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15"/>
    </row>
    <row r="1427" spans="1:18" x14ac:dyDescent="0.2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15"/>
    </row>
    <row r="1428" spans="1:18" x14ac:dyDescent="0.2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15"/>
    </row>
    <row r="1429" spans="1:18" x14ac:dyDescent="0.2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5"/>
    </row>
    <row r="1430" spans="1:18" x14ac:dyDescent="0.2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15"/>
    </row>
    <row r="1431" spans="1:18" x14ac:dyDescent="0.2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15"/>
    </row>
    <row r="1432" spans="1:18" x14ac:dyDescent="0.2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15"/>
    </row>
    <row r="1433" spans="1:18" x14ac:dyDescent="0.2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15"/>
    </row>
    <row r="1434" spans="1:18" x14ac:dyDescent="0.2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15"/>
    </row>
    <row r="1435" spans="1:18" x14ac:dyDescent="0.2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15"/>
    </row>
    <row r="1436" spans="1:18" x14ac:dyDescent="0.2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15"/>
    </row>
    <row r="1437" spans="1:18" x14ac:dyDescent="0.2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15"/>
    </row>
    <row r="1438" spans="1:18" x14ac:dyDescent="0.2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15"/>
    </row>
    <row r="1439" spans="1:18" x14ac:dyDescent="0.2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5"/>
    </row>
    <row r="1440" spans="1:18" x14ac:dyDescent="0.2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15"/>
    </row>
    <row r="1441" spans="1:18" x14ac:dyDescent="0.2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15"/>
    </row>
    <row r="1442" spans="1:18" x14ac:dyDescent="0.2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15"/>
    </row>
    <row r="1443" spans="1:18" x14ac:dyDescent="0.2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15"/>
    </row>
    <row r="1444" spans="1:18" x14ac:dyDescent="0.2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15"/>
    </row>
    <row r="1445" spans="1:18" x14ac:dyDescent="0.2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15"/>
    </row>
    <row r="1446" spans="1:18" x14ac:dyDescent="0.2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15"/>
    </row>
    <row r="1447" spans="1:18" x14ac:dyDescent="0.2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15"/>
    </row>
    <row r="1448" spans="1:18" x14ac:dyDescent="0.2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15"/>
    </row>
    <row r="1449" spans="1:18" x14ac:dyDescent="0.2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15"/>
    </row>
    <row r="1450" spans="1:18" x14ac:dyDescent="0.2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15"/>
    </row>
    <row r="1451" spans="1:18" x14ac:dyDescent="0.2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15"/>
    </row>
    <row r="1452" spans="1:18" x14ac:dyDescent="0.2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15"/>
    </row>
    <row r="1453" spans="1:18" x14ac:dyDescent="0.2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15"/>
    </row>
    <row r="1454" spans="1:18" x14ac:dyDescent="0.2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15"/>
    </row>
    <row r="1455" spans="1:18" x14ac:dyDescent="0.2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15"/>
    </row>
    <row r="1456" spans="1:18" x14ac:dyDescent="0.2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15"/>
    </row>
    <row r="1457" spans="1:18" x14ac:dyDescent="0.2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15"/>
    </row>
    <row r="1458" spans="1:18" x14ac:dyDescent="0.2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15"/>
    </row>
    <row r="1459" spans="1:18" x14ac:dyDescent="0.2">
      <c r="A1459" s="5"/>
      <c r="B1459" s="5"/>
      <c r="C1459" s="5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15"/>
    </row>
    <row r="1460" spans="1:18" x14ac:dyDescent="0.2">
      <c r="A1460" s="5"/>
      <c r="B1460" s="5"/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15"/>
    </row>
    <row r="1461" spans="1:18" x14ac:dyDescent="0.2">
      <c r="A1461" s="5"/>
      <c r="B1461" s="5"/>
      <c r="C1461" s="5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15"/>
    </row>
    <row r="1462" spans="1:18" x14ac:dyDescent="0.2">
      <c r="A1462" s="5"/>
      <c r="B1462" s="5"/>
      <c r="C1462" s="5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15"/>
    </row>
    <row r="1463" spans="1:18" x14ac:dyDescent="0.2">
      <c r="A1463" s="5"/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15"/>
    </row>
    <row r="1464" spans="1:18" x14ac:dyDescent="0.2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15"/>
    </row>
    <row r="1465" spans="1:18" x14ac:dyDescent="0.2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15"/>
    </row>
    <row r="1466" spans="1:18" x14ac:dyDescent="0.2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15"/>
    </row>
    <row r="1467" spans="1:18" x14ac:dyDescent="0.2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15"/>
    </row>
    <row r="1468" spans="1:18" x14ac:dyDescent="0.2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15"/>
    </row>
    <row r="1469" spans="1:18" x14ac:dyDescent="0.2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15"/>
    </row>
    <row r="1470" spans="1:18" x14ac:dyDescent="0.2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15"/>
    </row>
    <row r="1471" spans="1:18" x14ac:dyDescent="0.2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15"/>
    </row>
    <row r="1472" spans="1:18" x14ac:dyDescent="0.2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15"/>
    </row>
    <row r="1473" spans="1:18" x14ac:dyDescent="0.2">
      <c r="A1473" s="5"/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15"/>
    </row>
    <row r="1474" spans="1:18" x14ac:dyDescent="0.2">
      <c r="A1474" s="5"/>
      <c r="B1474" s="5"/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15"/>
    </row>
    <row r="1475" spans="1:18" x14ac:dyDescent="0.2">
      <c r="A1475" s="5"/>
      <c r="B1475" s="5"/>
      <c r="C1475" s="5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15"/>
    </row>
    <row r="1476" spans="1:18" x14ac:dyDescent="0.2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15"/>
    </row>
    <row r="1477" spans="1:18" x14ac:dyDescent="0.2">
      <c r="A1477" s="5"/>
      <c r="B1477" s="5"/>
      <c r="C1477" s="5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15"/>
    </row>
    <row r="1478" spans="1:18" x14ac:dyDescent="0.2">
      <c r="A1478" s="5"/>
      <c r="B1478" s="5"/>
      <c r="C1478" s="5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15"/>
    </row>
    <row r="1479" spans="1:18" x14ac:dyDescent="0.2">
      <c r="A1479" s="5"/>
      <c r="B1479" s="5"/>
      <c r="C1479" s="5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15"/>
    </row>
    <row r="1480" spans="1:18" x14ac:dyDescent="0.2">
      <c r="A1480" s="5"/>
      <c r="B1480" s="5"/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15"/>
    </row>
    <row r="1481" spans="1:18" x14ac:dyDescent="0.2">
      <c r="A1481" s="5"/>
      <c r="B1481" s="5"/>
      <c r="C1481" s="5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15"/>
    </row>
    <row r="1482" spans="1:18" x14ac:dyDescent="0.2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15"/>
    </row>
    <row r="1483" spans="1:18" x14ac:dyDescent="0.2">
      <c r="A1483" s="5"/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15"/>
    </row>
    <row r="1484" spans="1:18" x14ac:dyDescent="0.2">
      <c r="A1484" s="5"/>
      <c r="B1484" s="5"/>
      <c r="C1484" s="5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15"/>
    </row>
    <row r="1485" spans="1:18" x14ac:dyDescent="0.2">
      <c r="A1485" s="5"/>
      <c r="B1485" s="5"/>
      <c r="C1485" s="5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15"/>
    </row>
    <row r="1486" spans="1:18" x14ac:dyDescent="0.2">
      <c r="A1486" s="5"/>
      <c r="B1486" s="5"/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15"/>
    </row>
    <row r="1487" spans="1:18" x14ac:dyDescent="0.2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15"/>
    </row>
    <row r="1488" spans="1:18" x14ac:dyDescent="0.2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15"/>
    </row>
    <row r="1489" spans="1:18" x14ac:dyDescent="0.2">
      <c r="A1489" s="5"/>
      <c r="B1489" s="5"/>
      <c r="C1489" s="5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15"/>
    </row>
    <row r="1490" spans="1:18" x14ac:dyDescent="0.2">
      <c r="A1490" s="5"/>
      <c r="B1490" s="5"/>
      <c r="C1490" s="5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15"/>
    </row>
    <row r="1491" spans="1:18" x14ac:dyDescent="0.2">
      <c r="A1491" s="5"/>
      <c r="B1491" s="5"/>
      <c r="C1491" s="5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15"/>
    </row>
    <row r="1492" spans="1:18" x14ac:dyDescent="0.2">
      <c r="A1492" s="5"/>
      <c r="B1492" s="5"/>
      <c r="C1492" s="5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15"/>
    </row>
    <row r="1493" spans="1:18" x14ac:dyDescent="0.2">
      <c r="A1493" s="5"/>
      <c r="B1493" s="5"/>
      <c r="C1493" s="5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15"/>
    </row>
    <row r="1494" spans="1:18" x14ac:dyDescent="0.2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15"/>
    </row>
    <row r="1495" spans="1:18" x14ac:dyDescent="0.2">
      <c r="A1495" s="5"/>
      <c r="B1495" s="5"/>
      <c r="C1495" s="5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15"/>
    </row>
    <row r="1496" spans="1:18" x14ac:dyDescent="0.2">
      <c r="A1496" s="5"/>
      <c r="B1496" s="5"/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15"/>
    </row>
    <row r="1497" spans="1:18" x14ac:dyDescent="0.2">
      <c r="A1497" s="5"/>
      <c r="B1497" s="5"/>
      <c r="C1497" s="5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15"/>
    </row>
    <row r="1498" spans="1:18" x14ac:dyDescent="0.2">
      <c r="A1498" s="5"/>
      <c r="B1498" s="5"/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15"/>
    </row>
    <row r="1499" spans="1:18" x14ac:dyDescent="0.2">
      <c r="A1499" s="5"/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15"/>
    </row>
    <row r="1500" spans="1:18" x14ac:dyDescent="0.2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15"/>
    </row>
    <row r="1501" spans="1:18" x14ac:dyDescent="0.2">
      <c r="A1501" s="5"/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15"/>
    </row>
    <row r="1502" spans="1:18" x14ac:dyDescent="0.2">
      <c r="A1502" s="5"/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15"/>
    </row>
    <row r="1503" spans="1:18" x14ac:dyDescent="0.2">
      <c r="A1503" s="5"/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15"/>
    </row>
    <row r="1504" spans="1:18" x14ac:dyDescent="0.2">
      <c r="A1504" s="5"/>
      <c r="B1504" s="5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15"/>
    </row>
    <row r="1505" spans="1:18" x14ac:dyDescent="0.2">
      <c r="A1505" s="5"/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15"/>
    </row>
    <row r="1506" spans="1:18" x14ac:dyDescent="0.2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15"/>
    </row>
    <row r="1507" spans="1:18" x14ac:dyDescent="0.2">
      <c r="A1507" s="5"/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15"/>
    </row>
    <row r="1508" spans="1:18" x14ac:dyDescent="0.2">
      <c r="A1508" s="5"/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15"/>
    </row>
    <row r="1509" spans="1:18" x14ac:dyDescent="0.2">
      <c r="A1509" s="5"/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15"/>
    </row>
    <row r="1510" spans="1:18" x14ac:dyDescent="0.2">
      <c r="A1510" s="5"/>
      <c r="B1510" s="5"/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15"/>
    </row>
    <row r="1511" spans="1:18" x14ac:dyDescent="0.2">
      <c r="A1511" s="5"/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15"/>
    </row>
    <row r="1512" spans="1:18" x14ac:dyDescent="0.2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15"/>
    </row>
    <row r="1513" spans="1:18" x14ac:dyDescent="0.2">
      <c r="A1513" s="5"/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15"/>
    </row>
    <row r="1514" spans="1:18" x14ac:dyDescent="0.2">
      <c r="A1514" s="5"/>
      <c r="B1514" s="5"/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15"/>
    </row>
    <row r="1515" spans="1:18" x14ac:dyDescent="0.2">
      <c r="A1515" s="5"/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15"/>
    </row>
    <row r="1516" spans="1:18" x14ac:dyDescent="0.2">
      <c r="A1516" s="5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15"/>
    </row>
    <row r="1517" spans="1:18" x14ac:dyDescent="0.2">
      <c r="A1517" s="5"/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15"/>
    </row>
    <row r="1518" spans="1:18" x14ac:dyDescent="0.2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15"/>
    </row>
    <row r="1519" spans="1:18" x14ac:dyDescent="0.2">
      <c r="A1519" s="5"/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15"/>
    </row>
    <row r="1520" spans="1:18" x14ac:dyDescent="0.2">
      <c r="A1520" s="5"/>
      <c r="B1520" s="5"/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15"/>
    </row>
    <row r="1521" spans="1:18" x14ac:dyDescent="0.2">
      <c r="A1521" s="5"/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15"/>
    </row>
    <row r="1522" spans="1:18" x14ac:dyDescent="0.2">
      <c r="A1522" s="5"/>
      <c r="B1522" s="5"/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15"/>
    </row>
    <row r="1523" spans="1:18" x14ac:dyDescent="0.2">
      <c r="A1523" s="5"/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15"/>
    </row>
    <row r="1524" spans="1:18" x14ac:dyDescent="0.2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15"/>
    </row>
    <row r="1525" spans="1:18" x14ac:dyDescent="0.2">
      <c r="A1525" s="5"/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15"/>
    </row>
    <row r="1526" spans="1:18" x14ac:dyDescent="0.2">
      <c r="A1526" s="5"/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15"/>
    </row>
    <row r="1527" spans="1:18" x14ac:dyDescent="0.2">
      <c r="A1527" s="5"/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15"/>
    </row>
    <row r="1528" spans="1:18" x14ac:dyDescent="0.2">
      <c r="A1528" s="5"/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15"/>
    </row>
    <row r="1529" spans="1:18" x14ac:dyDescent="0.2">
      <c r="A1529" s="5"/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15"/>
    </row>
    <row r="1530" spans="1:18" x14ac:dyDescent="0.2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15"/>
    </row>
    <row r="1531" spans="1:18" x14ac:dyDescent="0.2">
      <c r="A1531" s="5"/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15"/>
    </row>
    <row r="1532" spans="1:18" x14ac:dyDescent="0.2">
      <c r="A1532" s="5"/>
      <c r="B1532" s="5"/>
      <c r="C1532" s="5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15"/>
    </row>
    <row r="1533" spans="1:18" x14ac:dyDescent="0.2">
      <c r="A1533" s="5"/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15"/>
    </row>
    <row r="1534" spans="1:18" x14ac:dyDescent="0.2">
      <c r="A1534" s="5"/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15"/>
    </row>
    <row r="1535" spans="1:18" x14ac:dyDescent="0.2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15"/>
    </row>
    <row r="1536" spans="1:18" x14ac:dyDescent="0.2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15"/>
    </row>
    <row r="1537" spans="1:18" x14ac:dyDescent="0.2">
      <c r="A1537" s="5"/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15"/>
    </row>
    <row r="1538" spans="1:18" x14ac:dyDescent="0.2">
      <c r="A1538" s="5"/>
      <c r="B1538" s="5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15"/>
    </row>
    <row r="1539" spans="1:18" x14ac:dyDescent="0.2">
      <c r="A1539" s="5"/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15"/>
    </row>
    <row r="1540" spans="1:18" x14ac:dyDescent="0.2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15"/>
    </row>
    <row r="1541" spans="1:18" x14ac:dyDescent="0.2">
      <c r="A1541" s="5"/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15"/>
    </row>
    <row r="1542" spans="1:18" x14ac:dyDescent="0.2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15"/>
    </row>
    <row r="1543" spans="1:18" x14ac:dyDescent="0.2">
      <c r="A1543" s="5"/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15"/>
    </row>
    <row r="1544" spans="1:18" x14ac:dyDescent="0.2">
      <c r="A1544" s="5"/>
      <c r="B1544" s="5"/>
      <c r="C1544" s="5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15"/>
    </row>
    <row r="1545" spans="1:18" x14ac:dyDescent="0.2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15"/>
    </row>
    <row r="1546" spans="1:18" x14ac:dyDescent="0.2">
      <c r="A1546" s="5"/>
      <c r="B1546" s="5"/>
      <c r="C1546" s="5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15"/>
    </row>
    <row r="1547" spans="1:18" x14ac:dyDescent="0.2">
      <c r="A1547" s="5"/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15"/>
    </row>
    <row r="1548" spans="1:18" x14ac:dyDescent="0.2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15"/>
    </row>
    <row r="1549" spans="1:18" x14ac:dyDescent="0.2">
      <c r="A1549" s="5"/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15"/>
    </row>
    <row r="1550" spans="1:18" x14ac:dyDescent="0.2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15"/>
    </row>
    <row r="1551" spans="1:18" x14ac:dyDescent="0.2">
      <c r="A1551" s="5"/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15"/>
    </row>
    <row r="1552" spans="1:18" x14ac:dyDescent="0.2">
      <c r="A1552" s="5"/>
      <c r="B1552" s="5"/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15"/>
    </row>
    <row r="1553" spans="1:18" x14ac:dyDescent="0.2">
      <c r="A1553" s="5"/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15"/>
    </row>
    <row r="1554" spans="1:18" x14ac:dyDescent="0.2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15"/>
    </row>
    <row r="1555" spans="1:18" x14ac:dyDescent="0.2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15"/>
    </row>
    <row r="1556" spans="1:18" x14ac:dyDescent="0.2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15"/>
    </row>
    <row r="1557" spans="1:18" x14ac:dyDescent="0.2">
      <c r="A1557" s="5"/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15"/>
    </row>
    <row r="1558" spans="1:18" x14ac:dyDescent="0.2">
      <c r="A1558" s="5"/>
      <c r="B1558" s="5"/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15"/>
    </row>
    <row r="1559" spans="1:18" x14ac:dyDescent="0.2">
      <c r="A1559" s="5"/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15"/>
    </row>
    <row r="1560" spans="1:18" x14ac:dyDescent="0.2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15"/>
    </row>
    <row r="1561" spans="1:18" x14ac:dyDescent="0.2">
      <c r="A1561" s="5"/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15"/>
    </row>
    <row r="1562" spans="1:18" x14ac:dyDescent="0.2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15"/>
    </row>
    <row r="1563" spans="1:18" x14ac:dyDescent="0.2">
      <c r="A1563" s="5"/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15"/>
    </row>
    <row r="1564" spans="1:18" x14ac:dyDescent="0.2">
      <c r="A1564" s="5"/>
      <c r="B1564" s="5"/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15"/>
    </row>
    <row r="1565" spans="1:18" x14ac:dyDescent="0.2">
      <c r="A1565" s="5"/>
      <c r="B1565" s="5"/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15"/>
    </row>
    <row r="1566" spans="1:18" x14ac:dyDescent="0.2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15"/>
    </row>
    <row r="1567" spans="1:18" x14ac:dyDescent="0.2">
      <c r="A1567" s="5"/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15"/>
    </row>
    <row r="1568" spans="1:18" x14ac:dyDescent="0.2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15"/>
    </row>
    <row r="1569" spans="1:18" x14ac:dyDescent="0.2">
      <c r="A1569" s="5"/>
      <c r="B1569" s="5"/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15"/>
    </row>
    <row r="1570" spans="1:18" x14ac:dyDescent="0.2">
      <c r="A1570" s="5"/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15"/>
    </row>
    <row r="1571" spans="1:18" x14ac:dyDescent="0.2">
      <c r="A1571" s="5"/>
      <c r="B1571" s="5"/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15"/>
    </row>
    <row r="1572" spans="1:18" x14ac:dyDescent="0.2">
      <c r="A1572" s="5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15"/>
    </row>
    <row r="1573" spans="1:18" x14ac:dyDescent="0.2">
      <c r="A1573" s="5"/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15"/>
    </row>
    <row r="1574" spans="1:18" x14ac:dyDescent="0.2">
      <c r="A1574" s="5"/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15"/>
    </row>
    <row r="1575" spans="1:18" x14ac:dyDescent="0.2">
      <c r="A1575" s="5"/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15"/>
    </row>
    <row r="1576" spans="1:18" x14ac:dyDescent="0.2">
      <c r="A1576" s="5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15"/>
    </row>
    <row r="1577" spans="1:18" x14ac:dyDescent="0.2">
      <c r="A1577" s="5"/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15"/>
    </row>
    <row r="1578" spans="1:18" x14ac:dyDescent="0.2">
      <c r="A1578" s="5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15"/>
    </row>
    <row r="1579" spans="1:18" x14ac:dyDescent="0.2">
      <c r="A1579" s="5"/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15"/>
    </row>
    <row r="1580" spans="1:18" x14ac:dyDescent="0.2">
      <c r="A1580" s="5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15"/>
    </row>
    <row r="1581" spans="1:18" x14ac:dyDescent="0.2">
      <c r="A1581" s="5"/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15"/>
    </row>
    <row r="1582" spans="1:18" x14ac:dyDescent="0.2">
      <c r="A1582" s="5"/>
      <c r="B1582" s="5"/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15"/>
    </row>
    <row r="1583" spans="1:18" x14ac:dyDescent="0.2">
      <c r="A1583" s="5"/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15"/>
    </row>
    <row r="1584" spans="1:18" x14ac:dyDescent="0.2">
      <c r="A1584" s="5"/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15"/>
    </row>
    <row r="1585" spans="1:18" x14ac:dyDescent="0.2">
      <c r="A1585" s="5"/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15"/>
    </row>
    <row r="1586" spans="1:18" x14ac:dyDescent="0.2">
      <c r="A1586" s="5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15"/>
    </row>
    <row r="1587" spans="1:18" x14ac:dyDescent="0.2">
      <c r="A1587" s="5"/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15"/>
    </row>
    <row r="1588" spans="1:18" x14ac:dyDescent="0.2">
      <c r="A1588" s="5"/>
      <c r="B1588" s="5"/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15"/>
    </row>
    <row r="1589" spans="1:18" x14ac:dyDescent="0.2">
      <c r="A1589" s="5"/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15"/>
    </row>
    <row r="1590" spans="1:18" x14ac:dyDescent="0.2">
      <c r="A1590" s="5"/>
      <c r="B1590" s="5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15"/>
    </row>
    <row r="1591" spans="1:18" x14ac:dyDescent="0.2">
      <c r="A1591" s="5"/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15"/>
    </row>
    <row r="1592" spans="1:18" x14ac:dyDescent="0.2">
      <c r="A1592" s="5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15"/>
    </row>
    <row r="1593" spans="1:18" x14ac:dyDescent="0.2">
      <c r="A1593" s="5"/>
      <c r="B1593" s="5"/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15"/>
    </row>
    <row r="1594" spans="1:18" x14ac:dyDescent="0.2">
      <c r="A1594" s="5"/>
      <c r="B1594" s="5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15"/>
    </row>
    <row r="1595" spans="1:18" x14ac:dyDescent="0.2">
      <c r="A1595" s="5"/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15"/>
    </row>
    <row r="1596" spans="1:18" x14ac:dyDescent="0.2">
      <c r="A1596" s="5"/>
      <c r="B1596" s="5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15"/>
    </row>
    <row r="1597" spans="1:18" x14ac:dyDescent="0.2">
      <c r="A1597" s="5"/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15"/>
    </row>
    <row r="1598" spans="1:18" x14ac:dyDescent="0.2">
      <c r="A1598" s="5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15"/>
    </row>
    <row r="1599" spans="1:18" x14ac:dyDescent="0.2">
      <c r="A1599" s="5"/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15"/>
    </row>
    <row r="1600" spans="1:18" x14ac:dyDescent="0.2">
      <c r="A1600" s="5"/>
      <c r="B1600" s="5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15"/>
    </row>
    <row r="1601" spans="1:18" x14ac:dyDescent="0.2">
      <c r="A1601" s="5"/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15"/>
    </row>
    <row r="1602" spans="1:18" x14ac:dyDescent="0.2">
      <c r="A1602" s="5"/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15"/>
    </row>
    <row r="1603" spans="1:18" x14ac:dyDescent="0.2">
      <c r="A1603" s="5"/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15"/>
    </row>
    <row r="1604" spans="1:18" x14ac:dyDescent="0.2">
      <c r="A1604" s="5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15"/>
    </row>
    <row r="1605" spans="1:18" x14ac:dyDescent="0.2">
      <c r="A1605" s="5"/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15"/>
    </row>
    <row r="1606" spans="1:18" x14ac:dyDescent="0.2">
      <c r="A1606" s="5"/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15"/>
    </row>
    <row r="1607" spans="1:18" x14ac:dyDescent="0.2">
      <c r="A1607" s="5"/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15"/>
    </row>
    <row r="1608" spans="1:18" x14ac:dyDescent="0.2">
      <c r="A1608" s="5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15"/>
    </row>
    <row r="1609" spans="1:18" x14ac:dyDescent="0.2">
      <c r="A1609" s="5"/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15"/>
    </row>
    <row r="1610" spans="1:18" x14ac:dyDescent="0.2">
      <c r="A1610" s="5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15"/>
    </row>
    <row r="1611" spans="1:18" x14ac:dyDescent="0.2">
      <c r="A1611" s="5"/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15"/>
    </row>
    <row r="1612" spans="1:18" x14ac:dyDescent="0.2">
      <c r="A1612" s="5"/>
      <c r="B1612" s="5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15"/>
    </row>
    <row r="1613" spans="1:18" x14ac:dyDescent="0.2">
      <c r="A1613" s="5"/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15"/>
    </row>
    <row r="1614" spans="1:18" x14ac:dyDescent="0.2">
      <c r="A1614" s="5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15"/>
    </row>
    <row r="1615" spans="1:18" x14ac:dyDescent="0.2">
      <c r="A1615" s="5"/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15"/>
    </row>
    <row r="1616" spans="1:18" x14ac:dyDescent="0.2">
      <c r="A1616" s="5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15"/>
    </row>
    <row r="1617" spans="1:18" x14ac:dyDescent="0.2">
      <c r="A1617" s="5"/>
      <c r="B1617" s="5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15"/>
    </row>
    <row r="1618" spans="1:18" x14ac:dyDescent="0.2">
      <c r="A1618" s="5"/>
      <c r="B1618" s="5"/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15"/>
    </row>
    <row r="1619" spans="1:18" x14ac:dyDescent="0.2">
      <c r="A1619" s="5"/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15"/>
    </row>
    <row r="1620" spans="1:18" x14ac:dyDescent="0.2">
      <c r="A1620" s="5"/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15"/>
    </row>
    <row r="1621" spans="1:18" x14ac:dyDescent="0.2">
      <c r="A1621" s="5"/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15"/>
    </row>
    <row r="1622" spans="1:18" x14ac:dyDescent="0.2">
      <c r="A1622" s="5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15"/>
    </row>
    <row r="1623" spans="1:18" x14ac:dyDescent="0.2">
      <c r="A1623" s="5"/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15"/>
    </row>
    <row r="1624" spans="1:18" x14ac:dyDescent="0.2">
      <c r="A1624" s="5"/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15"/>
    </row>
    <row r="1625" spans="1:18" x14ac:dyDescent="0.2">
      <c r="A1625" s="5"/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15"/>
    </row>
    <row r="1626" spans="1:18" x14ac:dyDescent="0.2">
      <c r="A1626" s="5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15"/>
    </row>
    <row r="1627" spans="1:18" x14ac:dyDescent="0.2">
      <c r="A1627" s="5"/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15"/>
    </row>
    <row r="1628" spans="1:18" x14ac:dyDescent="0.2">
      <c r="A1628" s="5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15"/>
    </row>
    <row r="1629" spans="1:18" x14ac:dyDescent="0.2">
      <c r="A1629" s="5"/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15"/>
    </row>
    <row r="1630" spans="1:18" x14ac:dyDescent="0.2">
      <c r="A1630" s="5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15"/>
    </row>
    <row r="1631" spans="1:18" x14ac:dyDescent="0.2">
      <c r="A1631" s="5"/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15"/>
    </row>
    <row r="1632" spans="1:18" x14ac:dyDescent="0.2">
      <c r="A1632" s="5"/>
      <c r="B1632" s="5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15"/>
    </row>
    <row r="1633" spans="1:18" x14ac:dyDescent="0.2">
      <c r="A1633" s="5"/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15"/>
    </row>
    <row r="1634" spans="1:18" x14ac:dyDescent="0.2">
      <c r="A1634" s="5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15"/>
    </row>
    <row r="1635" spans="1:18" x14ac:dyDescent="0.2">
      <c r="A1635" s="5"/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15"/>
    </row>
    <row r="1636" spans="1:18" x14ac:dyDescent="0.2">
      <c r="A1636" s="5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15"/>
    </row>
    <row r="1637" spans="1:18" x14ac:dyDescent="0.2">
      <c r="A1637" s="5"/>
      <c r="B1637" s="5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15"/>
    </row>
    <row r="1638" spans="1:18" x14ac:dyDescent="0.2">
      <c r="A1638" s="5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15"/>
    </row>
    <row r="1639" spans="1:18" x14ac:dyDescent="0.2">
      <c r="A1639" s="5"/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15"/>
    </row>
    <row r="1640" spans="1:18" x14ac:dyDescent="0.2">
      <c r="A1640" s="5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15"/>
    </row>
    <row r="1641" spans="1:18" x14ac:dyDescent="0.2">
      <c r="A1641" s="5"/>
      <c r="B1641" s="5"/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15"/>
    </row>
    <row r="1642" spans="1:18" x14ac:dyDescent="0.2">
      <c r="A1642" s="5"/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15"/>
    </row>
    <row r="1643" spans="1:18" x14ac:dyDescent="0.2">
      <c r="A1643" s="5"/>
      <c r="B1643" s="5"/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15"/>
    </row>
    <row r="1644" spans="1:18" x14ac:dyDescent="0.2">
      <c r="A1644" s="5"/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15"/>
    </row>
    <row r="1645" spans="1:18" x14ac:dyDescent="0.2">
      <c r="A1645" s="5"/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15"/>
    </row>
    <row r="1646" spans="1:18" x14ac:dyDescent="0.2">
      <c r="A1646" s="5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15"/>
    </row>
    <row r="1647" spans="1:18" x14ac:dyDescent="0.2">
      <c r="A1647" s="5"/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15"/>
    </row>
    <row r="1648" spans="1:18" x14ac:dyDescent="0.2">
      <c r="A1648" s="5"/>
      <c r="B1648" s="5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15"/>
    </row>
    <row r="1649" spans="1:18" x14ac:dyDescent="0.2">
      <c r="A1649" s="5"/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15"/>
    </row>
    <row r="1650" spans="1:18" x14ac:dyDescent="0.2">
      <c r="A1650" s="5"/>
      <c r="B1650" s="5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15"/>
    </row>
    <row r="1651" spans="1:18" x14ac:dyDescent="0.2">
      <c r="A1651" s="5"/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15"/>
    </row>
    <row r="1652" spans="1:18" x14ac:dyDescent="0.2">
      <c r="A1652" s="5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15"/>
    </row>
    <row r="1653" spans="1:18" x14ac:dyDescent="0.2">
      <c r="A1653" s="5"/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15"/>
    </row>
    <row r="1654" spans="1:18" x14ac:dyDescent="0.2">
      <c r="A1654" s="5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15"/>
    </row>
    <row r="1655" spans="1:18" x14ac:dyDescent="0.2">
      <c r="A1655" s="5"/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15"/>
    </row>
    <row r="1656" spans="1:18" x14ac:dyDescent="0.2">
      <c r="A1656" s="5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15"/>
    </row>
    <row r="1657" spans="1:18" x14ac:dyDescent="0.2">
      <c r="A1657" s="5"/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15"/>
    </row>
    <row r="1658" spans="1:18" x14ac:dyDescent="0.2">
      <c r="A1658" s="5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15"/>
    </row>
    <row r="1659" spans="1:18" x14ac:dyDescent="0.2">
      <c r="A1659" s="5"/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15"/>
    </row>
    <row r="1660" spans="1:18" x14ac:dyDescent="0.2">
      <c r="A1660" s="5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15"/>
    </row>
    <row r="1661" spans="1:18" x14ac:dyDescent="0.2">
      <c r="A1661" s="5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15"/>
    </row>
    <row r="1662" spans="1:18" x14ac:dyDescent="0.2">
      <c r="A1662" s="5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15"/>
    </row>
    <row r="1663" spans="1:18" x14ac:dyDescent="0.2">
      <c r="A1663" s="5"/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15"/>
    </row>
    <row r="1664" spans="1:18" x14ac:dyDescent="0.2">
      <c r="A1664" s="5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15"/>
    </row>
    <row r="1665" spans="1:18" x14ac:dyDescent="0.2">
      <c r="A1665" s="5"/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15"/>
    </row>
    <row r="1666" spans="1:18" x14ac:dyDescent="0.2">
      <c r="A1666" s="5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15"/>
    </row>
    <row r="1667" spans="1:18" x14ac:dyDescent="0.2">
      <c r="A1667" s="5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15"/>
    </row>
    <row r="1668" spans="1:18" x14ac:dyDescent="0.2">
      <c r="A1668" s="5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15"/>
    </row>
    <row r="1669" spans="1:18" x14ac:dyDescent="0.2">
      <c r="A1669" s="5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15"/>
    </row>
    <row r="1670" spans="1:18" x14ac:dyDescent="0.2">
      <c r="A1670" s="5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15"/>
    </row>
    <row r="1671" spans="1:18" x14ac:dyDescent="0.2">
      <c r="A1671" s="5"/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15"/>
    </row>
    <row r="1672" spans="1:18" x14ac:dyDescent="0.2">
      <c r="A1672" s="5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15"/>
    </row>
    <row r="1673" spans="1:18" x14ac:dyDescent="0.2">
      <c r="A1673" s="5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15"/>
    </row>
    <row r="1674" spans="1:18" x14ac:dyDescent="0.2">
      <c r="A1674" s="5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15"/>
    </row>
    <row r="1675" spans="1:18" x14ac:dyDescent="0.2">
      <c r="A1675" s="5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15"/>
    </row>
    <row r="1676" spans="1:18" x14ac:dyDescent="0.2">
      <c r="A1676" s="5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15"/>
    </row>
    <row r="1677" spans="1:18" x14ac:dyDescent="0.2">
      <c r="A1677" s="5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15"/>
    </row>
    <row r="1678" spans="1:18" x14ac:dyDescent="0.2">
      <c r="A1678" s="5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15"/>
    </row>
    <row r="1679" spans="1:18" x14ac:dyDescent="0.2">
      <c r="A1679" s="5"/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15"/>
    </row>
    <row r="1680" spans="1:18" x14ac:dyDescent="0.2">
      <c r="A1680" s="5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15"/>
    </row>
    <row r="1681" spans="1:18" x14ac:dyDescent="0.2">
      <c r="A1681" s="5"/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15"/>
    </row>
    <row r="1682" spans="1:18" x14ac:dyDescent="0.2">
      <c r="A1682" s="5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15"/>
    </row>
    <row r="1683" spans="1:18" x14ac:dyDescent="0.2">
      <c r="A1683" s="5"/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15"/>
    </row>
    <row r="1684" spans="1:18" x14ac:dyDescent="0.2">
      <c r="A1684" s="5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15"/>
    </row>
    <row r="1685" spans="1:18" x14ac:dyDescent="0.2">
      <c r="A1685" s="5"/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15"/>
    </row>
    <row r="1686" spans="1:18" x14ac:dyDescent="0.2">
      <c r="A1686" s="5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15"/>
    </row>
    <row r="1687" spans="1:18" x14ac:dyDescent="0.2">
      <c r="A1687" s="5"/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15"/>
    </row>
    <row r="1688" spans="1:18" x14ac:dyDescent="0.2">
      <c r="A1688" s="5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15"/>
    </row>
    <row r="1689" spans="1:18" x14ac:dyDescent="0.2">
      <c r="A1689" s="5"/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15"/>
    </row>
    <row r="1690" spans="1:18" x14ac:dyDescent="0.2">
      <c r="A1690" s="5"/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15"/>
    </row>
    <row r="1691" spans="1:18" x14ac:dyDescent="0.2">
      <c r="A1691" s="5"/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15"/>
    </row>
    <row r="1692" spans="1:18" x14ac:dyDescent="0.2">
      <c r="A1692" s="5"/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15"/>
    </row>
    <row r="1693" spans="1:18" x14ac:dyDescent="0.2">
      <c r="A1693" s="5"/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15"/>
    </row>
    <row r="1694" spans="1:18" x14ac:dyDescent="0.2">
      <c r="A1694" s="5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15"/>
    </row>
    <row r="1695" spans="1:18" x14ac:dyDescent="0.2">
      <c r="A1695" s="5"/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15"/>
    </row>
    <row r="1696" spans="1:18" x14ac:dyDescent="0.2">
      <c r="A1696" s="5"/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15"/>
    </row>
    <row r="1697" spans="1:18" x14ac:dyDescent="0.2">
      <c r="A1697" s="5"/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15"/>
    </row>
    <row r="1698" spans="1:18" x14ac:dyDescent="0.2">
      <c r="A1698" s="5"/>
      <c r="B1698" s="5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15"/>
    </row>
    <row r="1699" spans="1:18" x14ac:dyDescent="0.2">
      <c r="A1699" s="5"/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15"/>
    </row>
    <row r="1700" spans="1:18" x14ac:dyDescent="0.2">
      <c r="A1700" s="5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15"/>
    </row>
    <row r="1701" spans="1:18" x14ac:dyDescent="0.2">
      <c r="A1701" s="5"/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15"/>
    </row>
    <row r="1702" spans="1:18" x14ac:dyDescent="0.2">
      <c r="A1702" s="5"/>
      <c r="B1702" s="5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15"/>
    </row>
    <row r="1703" spans="1:18" x14ac:dyDescent="0.2">
      <c r="A1703" s="5"/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15"/>
    </row>
    <row r="1704" spans="1:18" x14ac:dyDescent="0.2">
      <c r="A1704" s="5"/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15"/>
    </row>
    <row r="1705" spans="1:18" x14ac:dyDescent="0.2">
      <c r="A1705" s="5"/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15"/>
    </row>
    <row r="1706" spans="1:18" x14ac:dyDescent="0.2">
      <c r="A1706" s="5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15"/>
    </row>
    <row r="1707" spans="1:18" x14ac:dyDescent="0.2">
      <c r="A1707" s="5"/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15"/>
    </row>
    <row r="1708" spans="1:18" x14ac:dyDescent="0.2">
      <c r="A1708" s="5"/>
      <c r="B1708" s="5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15"/>
    </row>
    <row r="1709" spans="1:18" x14ac:dyDescent="0.2">
      <c r="A1709" s="5"/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15"/>
    </row>
    <row r="1710" spans="1:18" x14ac:dyDescent="0.2">
      <c r="A1710" s="5"/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15"/>
    </row>
    <row r="1711" spans="1:18" x14ac:dyDescent="0.2">
      <c r="A1711" s="5"/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15"/>
    </row>
    <row r="1712" spans="1:18" x14ac:dyDescent="0.2">
      <c r="A1712" s="5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15"/>
    </row>
    <row r="1713" spans="1:18" x14ac:dyDescent="0.2">
      <c r="A1713" s="5"/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15"/>
    </row>
    <row r="1714" spans="1:18" x14ac:dyDescent="0.2">
      <c r="A1714" s="5"/>
      <c r="B1714" s="5"/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15"/>
    </row>
    <row r="1715" spans="1:18" x14ac:dyDescent="0.2">
      <c r="A1715" s="5"/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15"/>
    </row>
    <row r="1716" spans="1:18" x14ac:dyDescent="0.2">
      <c r="A1716" s="5"/>
      <c r="B1716" s="5"/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15"/>
    </row>
    <row r="1717" spans="1:18" x14ac:dyDescent="0.2">
      <c r="A1717" s="5"/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15"/>
    </row>
    <row r="1718" spans="1:18" x14ac:dyDescent="0.2">
      <c r="A1718" s="5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15"/>
    </row>
    <row r="1719" spans="1:18" x14ac:dyDescent="0.2">
      <c r="A1719" s="5"/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15"/>
    </row>
    <row r="1720" spans="1:18" x14ac:dyDescent="0.2">
      <c r="A1720" s="5"/>
      <c r="B1720" s="5"/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15"/>
    </row>
    <row r="1721" spans="1:18" x14ac:dyDescent="0.2">
      <c r="A1721" s="5"/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15"/>
    </row>
    <row r="1722" spans="1:18" x14ac:dyDescent="0.2">
      <c r="A1722" s="5"/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15"/>
    </row>
    <row r="1723" spans="1:18" x14ac:dyDescent="0.2">
      <c r="A1723" s="5"/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15"/>
    </row>
    <row r="1724" spans="1:18" x14ac:dyDescent="0.2">
      <c r="A1724" s="5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15"/>
    </row>
    <row r="1725" spans="1:18" x14ac:dyDescent="0.2">
      <c r="A1725" s="5"/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15"/>
    </row>
    <row r="1726" spans="1:18" x14ac:dyDescent="0.2">
      <c r="A1726" s="5"/>
      <c r="B1726" s="5"/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15"/>
    </row>
    <row r="1727" spans="1:18" x14ac:dyDescent="0.2">
      <c r="A1727" s="5"/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15"/>
    </row>
    <row r="1728" spans="1:18" x14ac:dyDescent="0.2">
      <c r="A1728" s="5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15"/>
    </row>
    <row r="1729" spans="1:18" x14ac:dyDescent="0.2">
      <c r="A1729" s="5"/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15"/>
    </row>
    <row r="1730" spans="1:18" x14ac:dyDescent="0.2">
      <c r="A1730" s="5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15"/>
    </row>
    <row r="1731" spans="1:18" x14ac:dyDescent="0.2">
      <c r="A1731" s="5"/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15"/>
    </row>
    <row r="1732" spans="1:18" x14ac:dyDescent="0.2">
      <c r="A1732" s="5"/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15"/>
    </row>
    <row r="1733" spans="1:18" x14ac:dyDescent="0.2">
      <c r="A1733" s="5"/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15"/>
    </row>
    <row r="1734" spans="1:18" x14ac:dyDescent="0.2">
      <c r="A1734" s="5"/>
      <c r="B1734" s="5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15"/>
    </row>
    <row r="1735" spans="1:18" x14ac:dyDescent="0.2">
      <c r="A1735" s="5"/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15"/>
    </row>
    <row r="1736" spans="1:18" x14ac:dyDescent="0.2">
      <c r="A1736" s="5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15"/>
    </row>
    <row r="1737" spans="1:18" x14ac:dyDescent="0.2">
      <c r="A1737" s="5"/>
      <c r="B1737" s="5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15"/>
    </row>
    <row r="1738" spans="1:18" x14ac:dyDescent="0.2">
      <c r="A1738" s="5"/>
      <c r="B1738" s="5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15"/>
    </row>
    <row r="1739" spans="1:18" x14ac:dyDescent="0.2">
      <c r="A1739" s="5"/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15"/>
    </row>
    <row r="1740" spans="1:18" x14ac:dyDescent="0.2">
      <c r="A1740" s="5"/>
      <c r="B1740" s="5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15"/>
    </row>
    <row r="1741" spans="1:18" x14ac:dyDescent="0.2">
      <c r="A1741" s="5"/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15"/>
    </row>
    <row r="1742" spans="1:18" x14ac:dyDescent="0.2">
      <c r="A1742" s="5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15"/>
    </row>
    <row r="1743" spans="1:18" x14ac:dyDescent="0.2">
      <c r="A1743" s="5"/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15"/>
    </row>
    <row r="1744" spans="1:18" x14ac:dyDescent="0.2">
      <c r="A1744" s="5"/>
      <c r="B1744" s="5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15"/>
    </row>
    <row r="1745" spans="1:18" x14ac:dyDescent="0.2">
      <c r="A1745" s="5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15"/>
    </row>
    <row r="1746" spans="1:18" x14ac:dyDescent="0.2">
      <c r="A1746" s="5"/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15"/>
    </row>
    <row r="1747" spans="1:18" x14ac:dyDescent="0.2">
      <c r="A1747" s="5"/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15"/>
    </row>
    <row r="1748" spans="1:18" x14ac:dyDescent="0.2">
      <c r="A1748" s="5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15"/>
    </row>
    <row r="1749" spans="1:18" x14ac:dyDescent="0.2">
      <c r="A1749" s="5"/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15"/>
    </row>
    <row r="1750" spans="1:18" x14ac:dyDescent="0.2">
      <c r="A1750" s="5"/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15"/>
    </row>
    <row r="1751" spans="1:18" x14ac:dyDescent="0.2">
      <c r="A1751" s="5"/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15"/>
    </row>
    <row r="1752" spans="1:18" x14ac:dyDescent="0.2">
      <c r="A1752" s="5"/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15"/>
    </row>
    <row r="1753" spans="1:18" x14ac:dyDescent="0.2">
      <c r="A1753" s="5"/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15"/>
    </row>
    <row r="1754" spans="1:18" x14ac:dyDescent="0.2">
      <c r="A1754" s="5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15"/>
    </row>
    <row r="1755" spans="1:18" x14ac:dyDescent="0.2">
      <c r="A1755" s="5"/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15"/>
    </row>
    <row r="1756" spans="1:18" x14ac:dyDescent="0.2">
      <c r="A1756" s="5"/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15"/>
    </row>
    <row r="1757" spans="1:18" x14ac:dyDescent="0.2">
      <c r="A1757" s="5"/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15"/>
    </row>
    <row r="1758" spans="1:18" x14ac:dyDescent="0.2">
      <c r="A1758" s="5"/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15"/>
    </row>
    <row r="1759" spans="1:18" x14ac:dyDescent="0.2">
      <c r="A1759" s="5"/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15"/>
    </row>
    <row r="1760" spans="1:18" x14ac:dyDescent="0.2">
      <c r="A1760" s="5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15"/>
    </row>
    <row r="1761" spans="1:18" x14ac:dyDescent="0.2">
      <c r="A1761" s="5"/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15"/>
    </row>
    <row r="1762" spans="1:18" x14ac:dyDescent="0.2">
      <c r="A1762" s="5"/>
      <c r="B1762" s="5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15"/>
    </row>
    <row r="1763" spans="1:18" x14ac:dyDescent="0.2">
      <c r="A1763" s="5"/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15"/>
    </row>
    <row r="1764" spans="1:18" x14ac:dyDescent="0.2">
      <c r="A1764" s="5"/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15"/>
    </row>
    <row r="1765" spans="1:18" x14ac:dyDescent="0.2">
      <c r="A1765" s="5"/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15"/>
    </row>
    <row r="1766" spans="1:18" x14ac:dyDescent="0.2">
      <c r="A1766" s="5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15"/>
    </row>
    <row r="1767" spans="1:18" x14ac:dyDescent="0.2">
      <c r="A1767" s="5"/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15"/>
    </row>
    <row r="1768" spans="1:18" x14ac:dyDescent="0.2">
      <c r="A1768" s="5"/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15"/>
    </row>
    <row r="1769" spans="1:18" x14ac:dyDescent="0.2">
      <c r="A1769" s="5"/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15"/>
    </row>
    <row r="1770" spans="1:18" x14ac:dyDescent="0.2">
      <c r="A1770" s="5"/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15"/>
    </row>
    <row r="1771" spans="1:18" x14ac:dyDescent="0.2">
      <c r="A1771" s="5"/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15"/>
    </row>
    <row r="1772" spans="1:18" x14ac:dyDescent="0.2">
      <c r="A1772" s="5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15"/>
    </row>
    <row r="1773" spans="1:18" x14ac:dyDescent="0.2">
      <c r="A1773" s="5"/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15"/>
    </row>
    <row r="1774" spans="1:18" x14ac:dyDescent="0.2">
      <c r="A1774" s="5"/>
      <c r="B1774" s="5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15"/>
    </row>
    <row r="1775" spans="1:18" x14ac:dyDescent="0.2">
      <c r="A1775" s="5"/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15"/>
    </row>
    <row r="1776" spans="1:18" x14ac:dyDescent="0.2">
      <c r="A1776" s="5"/>
      <c r="B1776" s="5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15"/>
    </row>
    <row r="1777" spans="1:18" x14ac:dyDescent="0.2">
      <c r="A1777" s="5"/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15"/>
    </row>
    <row r="1778" spans="1:18" x14ac:dyDescent="0.2">
      <c r="A1778" s="5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15"/>
    </row>
    <row r="1779" spans="1:18" x14ac:dyDescent="0.2">
      <c r="A1779" s="5"/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15"/>
    </row>
    <row r="1780" spans="1:18" x14ac:dyDescent="0.2">
      <c r="A1780" s="5"/>
      <c r="B1780" s="5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15"/>
    </row>
    <row r="1781" spans="1:18" x14ac:dyDescent="0.2">
      <c r="A1781" s="5"/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15"/>
    </row>
    <row r="1782" spans="1:18" x14ac:dyDescent="0.2">
      <c r="A1782" s="5"/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15"/>
    </row>
    <row r="1783" spans="1:18" x14ac:dyDescent="0.2">
      <c r="A1783" s="5"/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15"/>
    </row>
    <row r="1784" spans="1:18" x14ac:dyDescent="0.2">
      <c r="A1784" s="5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15"/>
    </row>
    <row r="1785" spans="1:18" x14ac:dyDescent="0.2">
      <c r="A1785" s="5"/>
      <c r="B1785" s="5"/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15"/>
    </row>
    <row r="1786" spans="1:18" x14ac:dyDescent="0.2">
      <c r="A1786" s="5"/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15"/>
    </row>
    <row r="1787" spans="1:18" x14ac:dyDescent="0.2">
      <c r="A1787" s="5"/>
      <c r="B1787" s="5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15"/>
    </row>
    <row r="1788" spans="1:18" x14ac:dyDescent="0.2">
      <c r="A1788" s="5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15"/>
    </row>
    <row r="1789" spans="1:18" x14ac:dyDescent="0.2">
      <c r="A1789" s="5"/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15"/>
    </row>
    <row r="1790" spans="1:18" x14ac:dyDescent="0.2">
      <c r="A1790" s="5"/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15"/>
    </row>
    <row r="1791" spans="1:18" x14ac:dyDescent="0.2">
      <c r="A1791" s="5"/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15"/>
    </row>
    <row r="1792" spans="1:18" x14ac:dyDescent="0.2">
      <c r="A1792" s="5"/>
      <c r="B1792" s="5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15"/>
    </row>
    <row r="1793" spans="1:18" x14ac:dyDescent="0.2">
      <c r="A1793" s="5"/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15"/>
    </row>
    <row r="1794" spans="1:18" x14ac:dyDescent="0.2">
      <c r="A1794" s="5"/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15"/>
    </row>
    <row r="1795" spans="1:18" x14ac:dyDescent="0.2">
      <c r="A1795" s="5"/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15"/>
    </row>
    <row r="1796" spans="1:18" x14ac:dyDescent="0.2">
      <c r="A1796" s="5"/>
      <c r="B1796" s="5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15"/>
    </row>
    <row r="1797" spans="1:18" x14ac:dyDescent="0.2">
      <c r="A1797" s="5"/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15"/>
    </row>
    <row r="1798" spans="1:18" x14ac:dyDescent="0.2">
      <c r="A1798" s="5"/>
      <c r="B1798" s="5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15"/>
    </row>
    <row r="1799" spans="1:18" x14ac:dyDescent="0.2">
      <c r="A1799" s="5"/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15"/>
    </row>
    <row r="1800" spans="1:18" x14ac:dyDescent="0.2">
      <c r="A1800" s="5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15"/>
    </row>
    <row r="1801" spans="1:18" x14ac:dyDescent="0.2">
      <c r="A1801" s="5"/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15"/>
    </row>
    <row r="1802" spans="1:18" x14ac:dyDescent="0.2">
      <c r="A1802" s="5"/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15"/>
    </row>
    <row r="1803" spans="1:18" x14ac:dyDescent="0.2">
      <c r="A1803" s="5"/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15"/>
    </row>
    <row r="1804" spans="1:18" x14ac:dyDescent="0.2">
      <c r="A1804" s="5"/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15"/>
    </row>
    <row r="1805" spans="1:18" x14ac:dyDescent="0.2">
      <c r="A1805" s="5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15"/>
    </row>
    <row r="1806" spans="1:18" x14ac:dyDescent="0.2">
      <c r="A1806" s="5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15"/>
    </row>
    <row r="1807" spans="1:18" x14ac:dyDescent="0.2">
      <c r="A1807" s="5"/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15"/>
    </row>
    <row r="1808" spans="1:18" x14ac:dyDescent="0.2">
      <c r="A1808" s="5"/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15"/>
    </row>
    <row r="1809" spans="1:18" x14ac:dyDescent="0.2">
      <c r="A1809" s="5"/>
      <c r="B1809" s="5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15"/>
    </row>
    <row r="1810" spans="1:18" x14ac:dyDescent="0.2">
      <c r="A1810" s="5"/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15"/>
    </row>
    <row r="1811" spans="1:18" x14ac:dyDescent="0.2">
      <c r="A1811" s="5"/>
      <c r="B1811" s="5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15"/>
    </row>
    <row r="1812" spans="1:18" x14ac:dyDescent="0.2">
      <c r="A1812" s="5"/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15"/>
    </row>
    <row r="1813" spans="1:18" x14ac:dyDescent="0.2">
      <c r="A1813" s="5"/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15"/>
    </row>
    <row r="1814" spans="1:18" x14ac:dyDescent="0.2">
      <c r="A1814" s="5"/>
      <c r="B1814" s="5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15"/>
    </row>
    <row r="1815" spans="1:18" x14ac:dyDescent="0.2">
      <c r="A1815" s="5"/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15"/>
    </row>
    <row r="1816" spans="1:18" x14ac:dyDescent="0.2">
      <c r="A1816" s="5"/>
      <c r="B1816" s="5"/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15"/>
    </row>
    <row r="1817" spans="1:18" x14ac:dyDescent="0.2">
      <c r="A1817" s="5"/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15"/>
    </row>
    <row r="1818" spans="1:18" x14ac:dyDescent="0.2">
      <c r="A1818" s="5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15"/>
    </row>
    <row r="1819" spans="1:18" x14ac:dyDescent="0.2">
      <c r="A1819" s="5"/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15"/>
    </row>
    <row r="1820" spans="1:18" x14ac:dyDescent="0.2">
      <c r="A1820" s="5"/>
      <c r="B1820" s="5"/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15"/>
    </row>
    <row r="1821" spans="1:18" x14ac:dyDescent="0.2">
      <c r="A1821" s="5"/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15"/>
    </row>
    <row r="1822" spans="1:18" x14ac:dyDescent="0.2">
      <c r="A1822" s="5"/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15"/>
    </row>
    <row r="1823" spans="1:18" x14ac:dyDescent="0.2">
      <c r="A1823" s="5"/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15"/>
    </row>
    <row r="1824" spans="1:18" x14ac:dyDescent="0.2">
      <c r="A1824" s="5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15"/>
    </row>
    <row r="1825" spans="1:18" x14ac:dyDescent="0.2">
      <c r="A1825" s="5"/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15"/>
    </row>
    <row r="1826" spans="1:18" x14ac:dyDescent="0.2">
      <c r="A1826" s="5"/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15"/>
    </row>
    <row r="1827" spans="1:18" x14ac:dyDescent="0.2">
      <c r="A1827" s="5"/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15"/>
    </row>
    <row r="1828" spans="1:18" x14ac:dyDescent="0.2">
      <c r="A1828" s="5"/>
      <c r="B1828" s="5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15"/>
    </row>
    <row r="1829" spans="1:18" x14ac:dyDescent="0.2">
      <c r="A1829" s="5"/>
      <c r="B1829" s="5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15"/>
    </row>
    <row r="1830" spans="1:18" x14ac:dyDescent="0.2">
      <c r="A1830" s="5"/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15"/>
    </row>
    <row r="1831" spans="1:18" x14ac:dyDescent="0.2">
      <c r="A1831" s="5"/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15"/>
    </row>
    <row r="1832" spans="1:18" x14ac:dyDescent="0.2">
      <c r="A1832" s="5"/>
      <c r="B1832" s="5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15"/>
    </row>
    <row r="1833" spans="1:18" x14ac:dyDescent="0.2">
      <c r="A1833" s="5"/>
      <c r="B1833" s="5"/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15"/>
    </row>
    <row r="1834" spans="1:18" x14ac:dyDescent="0.2">
      <c r="A1834" s="5"/>
      <c r="B1834" s="5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15"/>
    </row>
    <row r="1835" spans="1:18" x14ac:dyDescent="0.2">
      <c r="A1835" s="5"/>
      <c r="B1835" s="5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15"/>
    </row>
    <row r="1836" spans="1:18" x14ac:dyDescent="0.2">
      <c r="A1836" s="5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15"/>
    </row>
    <row r="1837" spans="1:18" x14ac:dyDescent="0.2">
      <c r="A1837" s="5"/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15"/>
    </row>
    <row r="1838" spans="1:18" x14ac:dyDescent="0.2">
      <c r="A1838" s="5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15"/>
    </row>
    <row r="1839" spans="1:18" x14ac:dyDescent="0.2">
      <c r="A1839" s="5"/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15"/>
    </row>
    <row r="1840" spans="1:18" x14ac:dyDescent="0.2">
      <c r="A1840" s="5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15"/>
    </row>
    <row r="1841" spans="1:18" x14ac:dyDescent="0.2">
      <c r="A1841" s="5"/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15"/>
    </row>
    <row r="1842" spans="1:18" x14ac:dyDescent="0.2">
      <c r="A1842" s="5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15"/>
    </row>
    <row r="1843" spans="1:18" x14ac:dyDescent="0.2">
      <c r="A1843" s="5"/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15"/>
    </row>
    <row r="1844" spans="1:18" x14ac:dyDescent="0.2">
      <c r="A1844" s="5"/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15"/>
    </row>
    <row r="1845" spans="1:18" x14ac:dyDescent="0.2">
      <c r="A1845" s="5"/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15"/>
    </row>
    <row r="1846" spans="1:18" x14ac:dyDescent="0.2">
      <c r="A1846" s="5"/>
      <c r="B1846" s="5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15"/>
    </row>
    <row r="1847" spans="1:18" x14ac:dyDescent="0.2">
      <c r="A1847" s="5"/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15"/>
    </row>
    <row r="1848" spans="1:18" x14ac:dyDescent="0.2">
      <c r="A1848" s="5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15"/>
    </row>
    <row r="1849" spans="1:18" x14ac:dyDescent="0.2">
      <c r="A1849" s="5"/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15"/>
    </row>
    <row r="1850" spans="1:18" x14ac:dyDescent="0.2">
      <c r="A1850" s="5"/>
      <c r="B1850" s="5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15"/>
    </row>
    <row r="1851" spans="1:18" x14ac:dyDescent="0.2">
      <c r="A1851" s="5"/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15"/>
    </row>
    <row r="1852" spans="1:18" x14ac:dyDescent="0.2">
      <c r="A1852" s="5"/>
      <c r="B1852" s="5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15"/>
    </row>
    <row r="1853" spans="1:18" x14ac:dyDescent="0.2">
      <c r="A1853" s="5"/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15"/>
    </row>
    <row r="1854" spans="1:18" x14ac:dyDescent="0.2">
      <c r="A1854" s="5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15"/>
    </row>
    <row r="1855" spans="1:18" x14ac:dyDescent="0.2">
      <c r="A1855" s="5"/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15"/>
    </row>
    <row r="1856" spans="1:18" x14ac:dyDescent="0.2">
      <c r="A1856" s="5"/>
      <c r="B1856" s="5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15"/>
    </row>
    <row r="1857" spans="1:18" x14ac:dyDescent="0.2">
      <c r="A1857" s="5"/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15"/>
    </row>
    <row r="1858" spans="1:18" x14ac:dyDescent="0.2">
      <c r="A1858" s="5"/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15"/>
    </row>
    <row r="1859" spans="1:18" x14ac:dyDescent="0.2">
      <c r="A1859" s="5"/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15"/>
    </row>
    <row r="1860" spans="1:18" x14ac:dyDescent="0.2">
      <c r="A1860" s="5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15"/>
    </row>
    <row r="1861" spans="1:18" x14ac:dyDescent="0.2">
      <c r="A1861" s="5"/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15"/>
    </row>
    <row r="1862" spans="1:18" x14ac:dyDescent="0.2">
      <c r="A1862" s="5"/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15"/>
    </row>
    <row r="1863" spans="1:18" x14ac:dyDescent="0.2">
      <c r="A1863" s="5"/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15"/>
    </row>
    <row r="1864" spans="1:18" x14ac:dyDescent="0.2">
      <c r="A1864" s="5"/>
      <c r="B1864" s="5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15"/>
    </row>
    <row r="1865" spans="1:18" x14ac:dyDescent="0.2">
      <c r="A1865" s="5"/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15"/>
    </row>
    <row r="1866" spans="1:18" x14ac:dyDescent="0.2">
      <c r="A1866" s="5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15"/>
    </row>
    <row r="1867" spans="1:18" x14ac:dyDescent="0.2">
      <c r="A1867" s="5"/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15"/>
    </row>
    <row r="1868" spans="1:18" x14ac:dyDescent="0.2">
      <c r="A1868" s="5"/>
      <c r="B1868" s="5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15"/>
    </row>
    <row r="1869" spans="1:18" x14ac:dyDescent="0.2">
      <c r="A1869" s="5"/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15"/>
    </row>
    <row r="1870" spans="1:18" x14ac:dyDescent="0.2">
      <c r="A1870" s="5"/>
      <c r="B1870" s="5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15"/>
    </row>
    <row r="1871" spans="1:18" x14ac:dyDescent="0.2">
      <c r="A1871" s="5"/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15"/>
    </row>
    <row r="1872" spans="1:18" x14ac:dyDescent="0.2">
      <c r="A1872" s="5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15"/>
    </row>
    <row r="1873" spans="1:18" x14ac:dyDescent="0.2">
      <c r="A1873" s="5"/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15"/>
    </row>
    <row r="1874" spans="1:18" x14ac:dyDescent="0.2">
      <c r="A1874" s="5"/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15"/>
    </row>
    <row r="1875" spans="1:18" x14ac:dyDescent="0.2">
      <c r="A1875" s="5"/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15"/>
    </row>
    <row r="1876" spans="1:18" x14ac:dyDescent="0.2">
      <c r="A1876" s="5"/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15"/>
    </row>
    <row r="1877" spans="1:18" x14ac:dyDescent="0.2">
      <c r="A1877" s="5"/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15"/>
    </row>
    <row r="1878" spans="1:18" x14ac:dyDescent="0.2">
      <c r="A1878" s="5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15"/>
    </row>
    <row r="1879" spans="1:18" x14ac:dyDescent="0.2">
      <c r="A1879" s="5"/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15"/>
    </row>
    <row r="1880" spans="1:18" x14ac:dyDescent="0.2">
      <c r="A1880" s="5"/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15"/>
    </row>
    <row r="1881" spans="1:18" x14ac:dyDescent="0.2">
      <c r="A1881" s="5"/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15"/>
    </row>
    <row r="1882" spans="1:18" x14ac:dyDescent="0.2">
      <c r="A1882" s="5"/>
      <c r="B1882" s="5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15"/>
    </row>
    <row r="1883" spans="1:18" x14ac:dyDescent="0.2">
      <c r="A1883" s="5"/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15"/>
    </row>
    <row r="1884" spans="1:18" x14ac:dyDescent="0.2">
      <c r="A1884" s="5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15"/>
    </row>
    <row r="1885" spans="1:18" x14ac:dyDescent="0.2">
      <c r="A1885" s="5"/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15"/>
    </row>
    <row r="1886" spans="1:18" x14ac:dyDescent="0.2">
      <c r="A1886" s="5"/>
      <c r="B1886" s="5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15"/>
    </row>
    <row r="1887" spans="1:18" x14ac:dyDescent="0.2">
      <c r="A1887" s="5"/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15"/>
    </row>
    <row r="1888" spans="1:18" x14ac:dyDescent="0.2">
      <c r="A1888" s="5"/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15"/>
    </row>
    <row r="1889" spans="1:18" x14ac:dyDescent="0.2">
      <c r="A1889" s="5"/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15"/>
    </row>
    <row r="1890" spans="1:18" x14ac:dyDescent="0.2">
      <c r="A1890" s="5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15"/>
    </row>
    <row r="1891" spans="1:18" x14ac:dyDescent="0.2">
      <c r="A1891" s="5"/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15"/>
    </row>
    <row r="1892" spans="1:18" x14ac:dyDescent="0.2">
      <c r="A1892" s="5"/>
      <c r="B1892" s="5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15"/>
    </row>
    <row r="1893" spans="1:18" x14ac:dyDescent="0.2">
      <c r="A1893" s="5"/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15"/>
    </row>
    <row r="1894" spans="1:18" x14ac:dyDescent="0.2">
      <c r="A1894" s="5"/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15"/>
    </row>
    <row r="1895" spans="1:18" x14ac:dyDescent="0.2">
      <c r="A1895" s="5"/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15"/>
    </row>
    <row r="1896" spans="1:18" x14ac:dyDescent="0.2">
      <c r="A1896" s="5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15"/>
    </row>
    <row r="1897" spans="1:18" x14ac:dyDescent="0.2">
      <c r="A1897" s="5"/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15"/>
    </row>
    <row r="1898" spans="1:18" x14ac:dyDescent="0.2">
      <c r="A1898" s="5"/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15"/>
    </row>
    <row r="1899" spans="1:18" x14ac:dyDescent="0.2">
      <c r="A1899" s="5"/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15"/>
    </row>
    <row r="1900" spans="1:18" x14ac:dyDescent="0.2">
      <c r="A1900" s="5"/>
      <c r="B1900" s="5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15"/>
    </row>
    <row r="1901" spans="1:18" x14ac:dyDescent="0.2">
      <c r="A1901" s="5"/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15"/>
    </row>
    <row r="1902" spans="1:18" x14ac:dyDescent="0.2">
      <c r="A1902" s="5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15"/>
    </row>
    <row r="1903" spans="1:18" x14ac:dyDescent="0.2">
      <c r="A1903" s="5"/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15"/>
    </row>
    <row r="1904" spans="1:18" x14ac:dyDescent="0.2">
      <c r="A1904" s="5"/>
      <c r="B1904" s="5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15"/>
    </row>
    <row r="1905" spans="1:18" x14ac:dyDescent="0.2">
      <c r="A1905" s="5"/>
      <c r="B1905" s="5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15"/>
    </row>
    <row r="1906" spans="1:18" x14ac:dyDescent="0.2">
      <c r="A1906" s="5"/>
      <c r="B1906" s="5"/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15"/>
    </row>
    <row r="1907" spans="1:18" x14ac:dyDescent="0.2">
      <c r="A1907" s="5"/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15"/>
    </row>
    <row r="1908" spans="1:18" x14ac:dyDescent="0.2">
      <c r="A1908" s="5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15"/>
    </row>
    <row r="1909" spans="1:18" x14ac:dyDescent="0.2">
      <c r="A1909" s="5"/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15"/>
    </row>
    <row r="1910" spans="1:18" x14ac:dyDescent="0.2">
      <c r="A1910" s="5"/>
      <c r="B1910" s="5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15"/>
    </row>
    <row r="1911" spans="1:18" x14ac:dyDescent="0.2">
      <c r="A1911" s="5"/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15"/>
    </row>
    <row r="1912" spans="1:18" x14ac:dyDescent="0.2">
      <c r="A1912" s="5"/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15"/>
    </row>
    <row r="1913" spans="1:18" x14ac:dyDescent="0.2">
      <c r="A1913" s="5"/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15"/>
    </row>
    <row r="1914" spans="1:18" x14ac:dyDescent="0.2">
      <c r="A1914" s="5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15"/>
    </row>
    <row r="1915" spans="1:18" x14ac:dyDescent="0.2">
      <c r="A1915" s="5"/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15"/>
    </row>
    <row r="1916" spans="1:18" x14ac:dyDescent="0.2">
      <c r="A1916" s="5"/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15"/>
    </row>
    <row r="1917" spans="1:18" x14ac:dyDescent="0.2">
      <c r="A1917" s="5"/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15"/>
    </row>
    <row r="1918" spans="1:18" x14ac:dyDescent="0.2">
      <c r="A1918" s="5"/>
      <c r="B1918" s="5"/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15"/>
    </row>
    <row r="1919" spans="1:18" x14ac:dyDescent="0.2">
      <c r="A1919" s="5"/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15"/>
    </row>
    <row r="1920" spans="1:18" x14ac:dyDescent="0.2">
      <c r="A1920" s="5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15"/>
    </row>
    <row r="1921" spans="1:18" x14ac:dyDescent="0.2">
      <c r="A1921" s="5"/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15"/>
    </row>
    <row r="1922" spans="1:18" x14ac:dyDescent="0.2">
      <c r="A1922" s="5"/>
      <c r="B1922" s="5"/>
      <c r="C1922" s="5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15"/>
    </row>
    <row r="1923" spans="1:18" x14ac:dyDescent="0.2">
      <c r="A1923" s="5"/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15"/>
    </row>
    <row r="1924" spans="1:18" x14ac:dyDescent="0.2">
      <c r="A1924" s="5"/>
      <c r="B1924" s="5"/>
      <c r="C1924" s="5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15"/>
    </row>
    <row r="1925" spans="1:18" x14ac:dyDescent="0.2">
      <c r="A1925" s="5"/>
      <c r="B1925" s="5"/>
      <c r="C1925" s="5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15"/>
    </row>
    <row r="1926" spans="1:18" x14ac:dyDescent="0.2">
      <c r="A1926" s="5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15"/>
    </row>
    <row r="1927" spans="1:18" x14ac:dyDescent="0.2">
      <c r="A1927" s="5"/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15"/>
    </row>
    <row r="1928" spans="1:18" x14ac:dyDescent="0.2">
      <c r="A1928" s="5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15"/>
    </row>
    <row r="1929" spans="1:18" x14ac:dyDescent="0.2">
      <c r="A1929" s="5"/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15"/>
    </row>
    <row r="1930" spans="1:18" x14ac:dyDescent="0.2">
      <c r="A1930" s="5"/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15"/>
    </row>
    <row r="1931" spans="1:18" x14ac:dyDescent="0.2">
      <c r="A1931" s="5"/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15"/>
    </row>
    <row r="1932" spans="1:18" x14ac:dyDescent="0.2">
      <c r="A1932" s="5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15"/>
    </row>
    <row r="1933" spans="1:18" x14ac:dyDescent="0.2">
      <c r="A1933" s="5"/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15"/>
    </row>
    <row r="1934" spans="1:18" x14ac:dyDescent="0.2">
      <c r="A1934" s="5"/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15"/>
    </row>
    <row r="1935" spans="1:18" x14ac:dyDescent="0.2">
      <c r="A1935" s="5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15"/>
    </row>
    <row r="1936" spans="1:18" x14ac:dyDescent="0.2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15"/>
    </row>
    <row r="1937" spans="1:18" x14ac:dyDescent="0.2">
      <c r="A1937" s="5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15"/>
    </row>
    <row r="1938" spans="1:18" x14ac:dyDescent="0.2">
      <c r="A1938" s="5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15"/>
    </row>
    <row r="1939" spans="1:18" x14ac:dyDescent="0.2">
      <c r="A1939" s="5"/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15"/>
    </row>
    <row r="1940" spans="1:18" x14ac:dyDescent="0.2">
      <c r="A1940" s="5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15"/>
    </row>
    <row r="1941" spans="1:18" x14ac:dyDescent="0.2">
      <c r="A1941" s="5"/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15"/>
    </row>
    <row r="1942" spans="1:18" x14ac:dyDescent="0.2">
      <c r="A1942" s="5"/>
      <c r="B1942" s="5"/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15"/>
    </row>
    <row r="1943" spans="1:18" x14ac:dyDescent="0.2">
      <c r="A1943" s="5"/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15"/>
    </row>
    <row r="1944" spans="1:18" x14ac:dyDescent="0.2">
      <c r="A1944" s="5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15"/>
    </row>
    <row r="1945" spans="1:18" x14ac:dyDescent="0.2">
      <c r="A1945" s="5"/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15"/>
    </row>
    <row r="1946" spans="1:18" x14ac:dyDescent="0.2">
      <c r="A1946" s="5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15"/>
    </row>
    <row r="1947" spans="1:18" x14ac:dyDescent="0.2">
      <c r="A1947" s="5"/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15"/>
    </row>
    <row r="1948" spans="1:18" x14ac:dyDescent="0.2">
      <c r="A1948" s="5"/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15"/>
    </row>
    <row r="1949" spans="1:18" x14ac:dyDescent="0.2">
      <c r="A1949" s="5"/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15"/>
    </row>
    <row r="1950" spans="1:18" x14ac:dyDescent="0.2">
      <c r="A1950" s="5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15"/>
    </row>
    <row r="1951" spans="1:18" x14ac:dyDescent="0.2">
      <c r="A1951" s="5"/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15"/>
    </row>
    <row r="1952" spans="1:18" x14ac:dyDescent="0.2">
      <c r="A1952" s="5"/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15"/>
    </row>
    <row r="1953" spans="1:18" x14ac:dyDescent="0.2">
      <c r="A1953" s="5"/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15"/>
    </row>
    <row r="1954" spans="1:18" x14ac:dyDescent="0.2">
      <c r="A1954" s="5"/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15"/>
    </row>
    <row r="1955" spans="1:18" x14ac:dyDescent="0.2">
      <c r="A1955" s="5"/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15"/>
    </row>
    <row r="1956" spans="1:18" x14ac:dyDescent="0.2">
      <c r="A1956" s="5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15"/>
    </row>
    <row r="1957" spans="1:18" x14ac:dyDescent="0.2">
      <c r="A1957" s="5"/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15"/>
    </row>
    <row r="1958" spans="1:18" x14ac:dyDescent="0.2">
      <c r="A1958" s="5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15"/>
    </row>
    <row r="1959" spans="1:18" x14ac:dyDescent="0.2">
      <c r="A1959" s="5"/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15"/>
    </row>
    <row r="1960" spans="1:18" x14ac:dyDescent="0.2">
      <c r="A1960" s="5"/>
      <c r="B1960" s="5"/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15"/>
    </row>
    <row r="1961" spans="1:18" x14ac:dyDescent="0.2">
      <c r="A1961" s="5"/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15"/>
    </row>
    <row r="1962" spans="1:18" x14ac:dyDescent="0.2">
      <c r="A1962" s="5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15"/>
    </row>
    <row r="1963" spans="1:18" x14ac:dyDescent="0.2">
      <c r="A1963" s="5"/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15"/>
    </row>
    <row r="1964" spans="1:18" x14ac:dyDescent="0.2">
      <c r="A1964" s="5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15"/>
    </row>
    <row r="1965" spans="1:18" x14ac:dyDescent="0.2">
      <c r="A1965" s="5"/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15"/>
    </row>
    <row r="1966" spans="1:18" x14ac:dyDescent="0.2">
      <c r="A1966" s="5"/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15"/>
    </row>
    <row r="1967" spans="1:18" x14ac:dyDescent="0.2">
      <c r="A1967" s="5"/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15"/>
    </row>
    <row r="1968" spans="1:18" x14ac:dyDescent="0.2">
      <c r="A1968" s="5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15"/>
    </row>
    <row r="1969" spans="1:18" x14ac:dyDescent="0.2">
      <c r="A1969" s="5"/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15"/>
    </row>
    <row r="1970" spans="1:18" x14ac:dyDescent="0.2">
      <c r="A1970" s="5"/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15"/>
    </row>
    <row r="1971" spans="1:18" x14ac:dyDescent="0.2">
      <c r="A1971" s="5"/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15"/>
    </row>
    <row r="1972" spans="1:18" x14ac:dyDescent="0.2">
      <c r="A1972" s="5"/>
      <c r="B1972" s="5"/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15"/>
    </row>
    <row r="1973" spans="1:18" x14ac:dyDescent="0.2">
      <c r="A1973" s="5"/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15"/>
    </row>
    <row r="1974" spans="1:18" x14ac:dyDescent="0.2">
      <c r="A1974" s="5"/>
      <c r="B1974" s="5"/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15"/>
    </row>
    <row r="1975" spans="1:18" x14ac:dyDescent="0.2">
      <c r="A1975" s="5"/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15"/>
    </row>
    <row r="1976" spans="1:18" x14ac:dyDescent="0.2">
      <c r="A1976" s="5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15"/>
    </row>
    <row r="1977" spans="1:18" x14ac:dyDescent="0.2">
      <c r="A1977" s="5"/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15"/>
    </row>
    <row r="1978" spans="1:18" x14ac:dyDescent="0.2">
      <c r="A1978" s="5"/>
      <c r="B1978" s="5"/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15"/>
    </row>
    <row r="1979" spans="1:18" x14ac:dyDescent="0.2">
      <c r="A1979" s="5"/>
      <c r="B1979" s="5"/>
      <c r="C1979" s="5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15"/>
    </row>
    <row r="1980" spans="1:18" x14ac:dyDescent="0.2">
      <c r="A1980" s="5"/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15"/>
    </row>
    <row r="1981" spans="1:18" x14ac:dyDescent="0.2">
      <c r="A1981" s="5"/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15"/>
    </row>
    <row r="1982" spans="1:18" x14ac:dyDescent="0.2">
      <c r="A1982" s="5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15"/>
    </row>
    <row r="1983" spans="1:18" x14ac:dyDescent="0.2">
      <c r="A1983" s="5"/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15"/>
    </row>
    <row r="1984" spans="1:18" x14ac:dyDescent="0.2">
      <c r="A1984" s="5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15"/>
    </row>
    <row r="1985" spans="1:18" x14ac:dyDescent="0.2">
      <c r="A1985" s="5"/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15"/>
    </row>
    <row r="1986" spans="1:18" x14ac:dyDescent="0.2">
      <c r="A1986" s="5"/>
      <c r="B1986" s="5"/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15"/>
    </row>
    <row r="1987" spans="1:18" x14ac:dyDescent="0.2">
      <c r="A1987" s="5"/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15"/>
    </row>
    <row r="1988" spans="1:18" x14ac:dyDescent="0.2">
      <c r="A1988" s="5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15"/>
    </row>
    <row r="1989" spans="1:18" x14ac:dyDescent="0.2">
      <c r="A1989" s="5"/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15"/>
    </row>
    <row r="1990" spans="1:18" x14ac:dyDescent="0.2">
      <c r="A1990" s="5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15"/>
    </row>
    <row r="1991" spans="1:18" x14ac:dyDescent="0.2">
      <c r="A1991" s="5"/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15"/>
    </row>
    <row r="1992" spans="1:18" x14ac:dyDescent="0.2">
      <c r="A1992" s="5"/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15"/>
    </row>
    <row r="1993" spans="1:18" x14ac:dyDescent="0.2">
      <c r="A1993" s="5"/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15"/>
    </row>
    <row r="1994" spans="1:18" x14ac:dyDescent="0.2">
      <c r="A1994" s="5"/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15"/>
    </row>
    <row r="1995" spans="1:18" x14ac:dyDescent="0.2">
      <c r="A1995" s="5"/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15"/>
    </row>
    <row r="1996" spans="1:18" x14ac:dyDescent="0.2">
      <c r="A1996" s="5"/>
      <c r="B1996" s="5"/>
      <c r="C1996" s="5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15"/>
    </row>
    <row r="1997" spans="1:18" x14ac:dyDescent="0.2">
      <c r="A1997" s="5"/>
      <c r="B1997" s="5"/>
      <c r="C1997" s="5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15"/>
    </row>
    <row r="1998" spans="1:18" x14ac:dyDescent="0.2">
      <c r="A1998" s="5"/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15"/>
    </row>
    <row r="1999" spans="1:18" x14ac:dyDescent="0.2">
      <c r="A1999" s="5"/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15"/>
    </row>
    <row r="2000" spans="1:18" x14ac:dyDescent="0.2">
      <c r="A2000" s="5"/>
      <c r="B2000" s="5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15"/>
    </row>
    <row r="2001" spans="1:18" x14ac:dyDescent="0.2">
      <c r="A2001" s="5"/>
      <c r="B2001" s="5"/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15"/>
    </row>
    <row r="2002" spans="1:18" x14ac:dyDescent="0.2">
      <c r="A2002" s="5"/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15"/>
    </row>
    <row r="2003" spans="1:18" x14ac:dyDescent="0.2">
      <c r="A2003" s="5"/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15"/>
    </row>
    <row r="2004" spans="1:18" x14ac:dyDescent="0.2">
      <c r="A2004" s="5"/>
      <c r="B2004" s="5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15"/>
    </row>
    <row r="2005" spans="1:18" x14ac:dyDescent="0.2">
      <c r="A2005" s="5"/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15"/>
    </row>
    <row r="2006" spans="1:18" x14ac:dyDescent="0.2">
      <c r="A2006" s="5"/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15"/>
    </row>
    <row r="2007" spans="1:18" x14ac:dyDescent="0.2">
      <c r="A2007" s="5"/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15"/>
    </row>
    <row r="2008" spans="1:18" x14ac:dyDescent="0.2">
      <c r="A2008" s="5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15"/>
    </row>
    <row r="2009" spans="1:18" x14ac:dyDescent="0.2">
      <c r="A2009" s="5"/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  <c r="R2009" s="15"/>
    </row>
    <row r="2010" spans="1:18" x14ac:dyDescent="0.2">
      <c r="A2010" s="5"/>
      <c r="B2010" s="5"/>
      <c r="C2010" s="5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15"/>
    </row>
    <row r="2011" spans="1:18" x14ac:dyDescent="0.2">
      <c r="A2011" s="5"/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15"/>
    </row>
    <row r="2012" spans="1:18" x14ac:dyDescent="0.2">
      <c r="A2012" s="5"/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15"/>
    </row>
    <row r="2013" spans="1:18" x14ac:dyDescent="0.2">
      <c r="A2013" s="5"/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15"/>
    </row>
    <row r="2014" spans="1:18" x14ac:dyDescent="0.2">
      <c r="A2014" s="5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15"/>
    </row>
    <row r="2015" spans="1:18" x14ac:dyDescent="0.2">
      <c r="A2015" s="5"/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15"/>
    </row>
    <row r="2016" spans="1:18" x14ac:dyDescent="0.2">
      <c r="A2016" s="5"/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15"/>
    </row>
    <row r="2017" spans="1:18" x14ac:dyDescent="0.2">
      <c r="A2017" s="5"/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15"/>
    </row>
    <row r="2018" spans="1:18" x14ac:dyDescent="0.2">
      <c r="A2018" s="5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15"/>
    </row>
    <row r="2019" spans="1:18" x14ac:dyDescent="0.2">
      <c r="A2019" s="5"/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15"/>
    </row>
    <row r="2020" spans="1:18" x14ac:dyDescent="0.2">
      <c r="A2020" s="5"/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15"/>
    </row>
    <row r="2021" spans="1:18" x14ac:dyDescent="0.2">
      <c r="A2021" s="5"/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15"/>
    </row>
    <row r="2022" spans="1:18" x14ac:dyDescent="0.2">
      <c r="A2022" s="5"/>
      <c r="B2022" s="5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15"/>
    </row>
    <row r="2023" spans="1:18" x14ac:dyDescent="0.2">
      <c r="A2023" s="5"/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15"/>
    </row>
    <row r="2024" spans="1:18" x14ac:dyDescent="0.2">
      <c r="A2024" s="5"/>
      <c r="B2024" s="5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15"/>
    </row>
    <row r="2025" spans="1:18" x14ac:dyDescent="0.2">
      <c r="A2025" s="5"/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15"/>
    </row>
    <row r="2026" spans="1:18" x14ac:dyDescent="0.2">
      <c r="A2026" s="5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15"/>
    </row>
    <row r="2027" spans="1:18" x14ac:dyDescent="0.2">
      <c r="A2027" s="5"/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15"/>
    </row>
    <row r="2028" spans="1:18" x14ac:dyDescent="0.2">
      <c r="A2028" s="5"/>
      <c r="B2028" s="5"/>
      <c r="C2028" s="5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15"/>
    </row>
    <row r="2029" spans="1:18" x14ac:dyDescent="0.2">
      <c r="A2029" s="5"/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15"/>
    </row>
    <row r="2030" spans="1:18" x14ac:dyDescent="0.2">
      <c r="A2030" s="5"/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15"/>
    </row>
    <row r="2031" spans="1:18" x14ac:dyDescent="0.2">
      <c r="A2031" s="5"/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15"/>
    </row>
    <row r="2032" spans="1:18" x14ac:dyDescent="0.2">
      <c r="A2032" s="5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15"/>
    </row>
    <row r="2033" spans="1:18" x14ac:dyDescent="0.2">
      <c r="A2033" s="5"/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15"/>
    </row>
    <row r="2034" spans="1:18" x14ac:dyDescent="0.2">
      <c r="A2034" s="5"/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15"/>
    </row>
    <row r="2035" spans="1:18" x14ac:dyDescent="0.2">
      <c r="A2035" s="5"/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15"/>
    </row>
    <row r="2036" spans="1:18" x14ac:dyDescent="0.2">
      <c r="A2036" s="5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15"/>
    </row>
    <row r="2037" spans="1:18" x14ac:dyDescent="0.2">
      <c r="A2037" s="5"/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15"/>
    </row>
    <row r="2038" spans="1:18" x14ac:dyDescent="0.2">
      <c r="A2038" s="5"/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15"/>
    </row>
    <row r="2039" spans="1:18" x14ac:dyDescent="0.2">
      <c r="A2039" s="5"/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15"/>
    </row>
    <row r="2040" spans="1:18" x14ac:dyDescent="0.2">
      <c r="A2040" s="5"/>
      <c r="B2040" s="5"/>
      <c r="C2040" s="5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15"/>
    </row>
    <row r="2041" spans="1:18" x14ac:dyDescent="0.2">
      <c r="A2041" s="5"/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15"/>
    </row>
    <row r="2042" spans="1:18" x14ac:dyDescent="0.2">
      <c r="A2042" s="5"/>
      <c r="B2042" s="5"/>
      <c r="C2042" s="5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15"/>
    </row>
    <row r="2043" spans="1:18" x14ac:dyDescent="0.2">
      <c r="A2043" s="5"/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15"/>
    </row>
    <row r="2044" spans="1:18" x14ac:dyDescent="0.2">
      <c r="A2044" s="5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15"/>
    </row>
    <row r="2045" spans="1:18" x14ac:dyDescent="0.2">
      <c r="A2045" s="5"/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15"/>
    </row>
    <row r="2046" spans="1:18" x14ac:dyDescent="0.2">
      <c r="A2046" s="5"/>
      <c r="B2046" s="5"/>
      <c r="C2046" s="5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15"/>
    </row>
    <row r="2047" spans="1:18" x14ac:dyDescent="0.2">
      <c r="A2047" s="5"/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15"/>
    </row>
    <row r="2048" spans="1:18" x14ac:dyDescent="0.2">
      <c r="A2048" s="5"/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15"/>
    </row>
    <row r="2049" spans="1:18" x14ac:dyDescent="0.2">
      <c r="A2049" s="5"/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15"/>
    </row>
    <row r="2050" spans="1:18" x14ac:dyDescent="0.2">
      <c r="A2050" s="5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15"/>
    </row>
    <row r="2051" spans="1:18" x14ac:dyDescent="0.2">
      <c r="A2051" s="5"/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15"/>
    </row>
    <row r="2052" spans="1:18" x14ac:dyDescent="0.2">
      <c r="A2052" s="5"/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15"/>
    </row>
    <row r="2053" spans="1:18" x14ac:dyDescent="0.2">
      <c r="A2053" s="5"/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15"/>
    </row>
    <row r="2054" spans="1:18" x14ac:dyDescent="0.2">
      <c r="A2054" s="5"/>
      <c r="B2054" s="5"/>
      <c r="C2054" s="5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15"/>
    </row>
    <row r="2055" spans="1:18" x14ac:dyDescent="0.2">
      <c r="A2055" s="5"/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15"/>
    </row>
    <row r="2056" spans="1:18" x14ac:dyDescent="0.2">
      <c r="A2056" s="5"/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15"/>
    </row>
    <row r="2057" spans="1:18" x14ac:dyDescent="0.2">
      <c r="A2057" s="5"/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15"/>
    </row>
    <row r="2058" spans="1:18" x14ac:dyDescent="0.2">
      <c r="A2058" s="5"/>
      <c r="B2058" s="5"/>
      <c r="C2058" s="5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15"/>
    </row>
    <row r="2059" spans="1:18" x14ac:dyDescent="0.2">
      <c r="A2059" s="5"/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15"/>
    </row>
    <row r="2060" spans="1:18" x14ac:dyDescent="0.2">
      <c r="A2060" s="5"/>
      <c r="B2060" s="5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15"/>
    </row>
    <row r="2061" spans="1:18" x14ac:dyDescent="0.2">
      <c r="A2061" s="5"/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15"/>
    </row>
    <row r="2062" spans="1:18" x14ac:dyDescent="0.2">
      <c r="A2062" s="5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15"/>
    </row>
    <row r="2063" spans="1:18" x14ac:dyDescent="0.2">
      <c r="A2063" s="5"/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15"/>
    </row>
    <row r="2064" spans="1:18" x14ac:dyDescent="0.2">
      <c r="A2064" s="5"/>
      <c r="B2064" s="5"/>
      <c r="C2064" s="5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15"/>
    </row>
    <row r="2065" spans="1:18" x14ac:dyDescent="0.2">
      <c r="A2065" s="5"/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15"/>
    </row>
    <row r="2066" spans="1:18" x14ac:dyDescent="0.2">
      <c r="A2066" s="5"/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15"/>
    </row>
    <row r="2067" spans="1:18" x14ac:dyDescent="0.2">
      <c r="A2067" s="5"/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15"/>
    </row>
    <row r="2068" spans="1:18" x14ac:dyDescent="0.2">
      <c r="A2068" s="5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15"/>
    </row>
    <row r="2069" spans="1:18" x14ac:dyDescent="0.2">
      <c r="A2069" s="5"/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15"/>
    </row>
    <row r="2070" spans="1:18" x14ac:dyDescent="0.2">
      <c r="A2070" s="5"/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15"/>
    </row>
    <row r="2071" spans="1:18" x14ac:dyDescent="0.2">
      <c r="A2071" s="5"/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15"/>
    </row>
    <row r="2072" spans="1:18" x14ac:dyDescent="0.2">
      <c r="A2072" s="5"/>
      <c r="B2072" s="5"/>
      <c r="C2072" s="5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15"/>
    </row>
    <row r="2073" spans="1:18" x14ac:dyDescent="0.2">
      <c r="A2073" s="5"/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15"/>
    </row>
    <row r="2074" spans="1:18" x14ac:dyDescent="0.2">
      <c r="A2074" s="5"/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15"/>
    </row>
    <row r="2075" spans="1:18" x14ac:dyDescent="0.2">
      <c r="A2075" s="5"/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15"/>
    </row>
    <row r="2076" spans="1:18" x14ac:dyDescent="0.2">
      <c r="A2076" s="5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15"/>
    </row>
    <row r="2077" spans="1:18" x14ac:dyDescent="0.2">
      <c r="A2077" s="5"/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15"/>
    </row>
    <row r="2078" spans="1:18" x14ac:dyDescent="0.2">
      <c r="A2078" s="5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15"/>
    </row>
    <row r="2079" spans="1:18" x14ac:dyDescent="0.2">
      <c r="A2079" s="5"/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15"/>
    </row>
    <row r="2080" spans="1:18" x14ac:dyDescent="0.2">
      <c r="A2080" s="5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15"/>
    </row>
    <row r="2081" spans="1:18" x14ac:dyDescent="0.2">
      <c r="A2081" s="5"/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15"/>
    </row>
    <row r="2082" spans="1:18" x14ac:dyDescent="0.2">
      <c r="A2082" s="5"/>
      <c r="B2082" s="5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15"/>
    </row>
    <row r="2083" spans="1:18" x14ac:dyDescent="0.2">
      <c r="A2083" s="5"/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15"/>
    </row>
    <row r="2084" spans="1:18" x14ac:dyDescent="0.2">
      <c r="A2084" s="5"/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15"/>
    </row>
    <row r="2085" spans="1:18" x14ac:dyDescent="0.2">
      <c r="A2085" s="5"/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15"/>
    </row>
    <row r="2086" spans="1:18" x14ac:dyDescent="0.2">
      <c r="A2086" s="5"/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15"/>
    </row>
    <row r="2087" spans="1:18" x14ac:dyDescent="0.2">
      <c r="A2087" s="5"/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15"/>
    </row>
    <row r="2088" spans="1:18" x14ac:dyDescent="0.2">
      <c r="A2088" s="5"/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15"/>
    </row>
    <row r="2089" spans="1:18" x14ac:dyDescent="0.2">
      <c r="A2089" s="5"/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15"/>
    </row>
    <row r="2090" spans="1:18" x14ac:dyDescent="0.2">
      <c r="A2090" s="5"/>
      <c r="B2090" s="5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15"/>
    </row>
    <row r="2091" spans="1:18" x14ac:dyDescent="0.2">
      <c r="A2091" s="5"/>
      <c r="B2091" s="5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15"/>
    </row>
    <row r="2092" spans="1:18" x14ac:dyDescent="0.2">
      <c r="A2092" s="5"/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15"/>
    </row>
    <row r="2093" spans="1:18" x14ac:dyDescent="0.2">
      <c r="A2093" s="5"/>
      <c r="B2093" s="5"/>
      <c r="C2093" s="5"/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15"/>
    </row>
    <row r="2094" spans="1:18" x14ac:dyDescent="0.2">
      <c r="A2094" s="5"/>
      <c r="B2094" s="5"/>
      <c r="C2094" s="5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15"/>
    </row>
    <row r="2095" spans="1:18" x14ac:dyDescent="0.2">
      <c r="A2095" s="5"/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15"/>
    </row>
    <row r="2096" spans="1:18" x14ac:dyDescent="0.2">
      <c r="A2096" s="5"/>
      <c r="B2096" s="5"/>
      <c r="C2096" s="5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15"/>
    </row>
    <row r="2097" spans="1:18" x14ac:dyDescent="0.2">
      <c r="A2097" s="5"/>
      <c r="B2097" s="5"/>
      <c r="C2097" s="5"/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15"/>
    </row>
    <row r="2098" spans="1:18" x14ac:dyDescent="0.2">
      <c r="A2098" s="5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15"/>
    </row>
    <row r="2099" spans="1:18" x14ac:dyDescent="0.2">
      <c r="A2099" s="5"/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15"/>
    </row>
    <row r="2100" spans="1:18" x14ac:dyDescent="0.2">
      <c r="A2100" s="5"/>
      <c r="B2100" s="5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15"/>
    </row>
    <row r="2101" spans="1:18" x14ac:dyDescent="0.2">
      <c r="A2101" s="5"/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15"/>
    </row>
    <row r="2102" spans="1:18" x14ac:dyDescent="0.2">
      <c r="A2102" s="5"/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15"/>
    </row>
    <row r="2103" spans="1:18" x14ac:dyDescent="0.2">
      <c r="A2103" s="5"/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15"/>
    </row>
    <row r="2104" spans="1:18" x14ac:dyDescent="0.2">
      <c r="A2104" s="5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15"/>
    </row>
    <row r="2105" spans="1:18" x14ac:dyDescent="0.2">
      <c r="A2105" s="5"/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15"/>
    </row>
    <row r="2106" spans="1:18" x14ac:dyDescent="0.2">
      <c r="A2106" s="5"/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15"/>
    </row>
    <row r="2107" spans="1:18" x14ac:dyDescent="0.2">
      <c r="A2107" s="5"/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15"/>
    </row>
    <row r="2108" spans="1:18" x14ac:dyDescent="0.2">
      <c r="A2108" s="5"/>
      <c r="B2108" s="5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15"/>
    </row>
    <row r="2109" spans="1:18" x14ac:dyDescent="0.2">
      <c r="A2109" s="5"/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15"/>
    </row>
    <row r="2110" spans="1:18" x14ac:dyDescent="0.2">
      <c r="A2110" s="5"/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15"/>
    </row>
    <row r="2111" spans="1:18" x14ac:dyDescent="0.2">
      <c r="A2111" s="5"/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15"/>
    </row>
    <row r="2112" spans="1:18" x14ac:dyDescent="0.2">
      <c r="A2112" s="5"/>
      <c r="B2112" s="5"/>
      <c r="C2112" s="5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15"/>
    </row>
    <row r="2113" spans="1:18" x14ac:dyDescent="0.2">
      <c r="A2113" s="5"/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15"/>
    </row>
    <row r="2114" spans="1:18" x14ac:dyDescent="0.2">
      <c r="A2114" s="5"/>
      <c r="B2114" s="5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15"/>
    </row>
    <row r="2115" spans="1:18" x14ac:dyDescent="0.2">
      <c r="A2115" s="5"/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15"/>
    </row>
    <row r="2116" spans="1:18" x14ac:dyDescent="0.2">
      <c r="A2116" s="5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15"/>
    </row>
    <row r="2117" spans="1:18" x14ac:dyDescent="0.2">
      <c r="A2117" s="5"/>
      <c r="B2117" s="5"/>
      <c r="C2117" s="5"/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15"/>
    </row>
    <row r="2118" spans="1:18" x14ac:dyDescent="0.2">
      <c r="A2118" s="5"/>
      <c r="B2118" s="5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15"/>
    </row>
    <row r="2119" spans="1:18" x14ac:dyDescent="0.2">
      <c r="A2119" s="5"/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15"/>
    </row>
    <row r="2120" spans="1:18" x14ac:dyDescent="0.2">
      <c r="A2120" s="5"/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15"/>
    </row>
    <row r="2121" spans="1:18" x14ac:dyDescent="0.2">
      <c r="A2121" s="5"/>
      <c r="B2121" s="5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15"/>
    </row>
    <row r="2122" spans="1:18" x14ac:dyDescent="0.2">
      <c r="A2122" s="5"/>
      <c r="B2122" s="5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15"/>
    </row>
    <row r="2123" spans="1:18" x14ac:dyDescent="0.2">
      <c r="A2123" s="5"/>
      <c r="B2123" s="5"/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15"/>
    </row>
    <row r="2124" spans="1:18" x14ac:dyDescent="0.2">
      <c r="A2124" s="5"/>
      <c r="B2124" s="5"/>
      <c r="C2124" s="5"/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15"/>
    </row>
    <row r="2125" spans="1:18" x14ac:dyDescent="0.2">
      <c r="A2125" s="5"/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15"/>
    </row>
    <row r="2126" spans="1:18" x14ac:dyDescent="0.2">
      <c r="A2126" s="5"/>
      <c r="B2126" s="5"/>
      <c r="C2126" s="5"/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15"/>
    </row>
    <row r="2127" spans="1:18" x14ac:dyDescent="0.2">
      <c r="A2127" s="5"/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15"/>
    </row>
    <row r="2128" spans="1:18" x14ac:dyDescent="0.2">
      <c r="A2128" s="5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15"/>
    </row>
    <row r="2129" spans="1:18" x14ac:dyDescent="0.2">
      <c r="A2129" s="5"/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15"/>
    </row>
    <row r="2130" spans="1:18" x14ac:dyDescent="0.2">
      <c r="A2130" s="5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15"/>
    </row>
    <row r="2131" spans="1:18" x14ac:dyDescent="0.2">
      <c r="A2131" s="5"/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15"/>
    </row>
    <row r="2132" spans="1:18" x14ac:dyDescent="0.2">
      <c r="A2132" s="5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15"/>
    </row>
    <row r="2133" spans="1:18" x14ac:dyDescent="0.2">
      <c r="A2133" s="5"/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15"/>
    </row>
    <row r="2134" spans="1:18" x14ac:dyDescent="0.2">
      <c r="A2134" s="5"/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15"/>
    </row>
    <row r="2135" spans="1:18" x14ac:dyDescent="0.2">
      <c r="A2135" s="5"/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15"/>
    </row>
    <row r="2136" spans="1:18" x14ac:dyDescent="0.2">
      <c r="A2136" s="5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15"/>
    </row>
    <row r="2137" spans="1:18" x14ac:dyDescent="0.2">
      <c r="A2137" s="5"/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15"/>
    </row>
    <row r="2138" spans="1:18" x14ac:dyDescent="0.2">
      <c r="A2138" s="5"/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15"/>
    </row>
    <row r="2139" spans="1:18" x14ac:dyDescent="0.2">
      <c r="A2139" s="5"/>
      <c r="B2139" s="5"/>
      <c r="C2139" s="5"/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15"/>
    </row>
    <row r="2140" spans="1:18" x14ac:dyDescent="0.2">
      <c r="A2140" s="5"/>
      <c r="B2140" s="5"/>
      <c r="C2140" s="5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15"/>
    </row>
    <row r="2141" spans="1:18" x14ac:dyDescent="0.2">
      <c r="A2141" s="5"/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15"/>
    </row>
    <row r="2142" spans="1:18" x14ac:dyDescent="0.2">
      <c r="A2142" s="5"/>
      <c r="B2142" s="5"/>
      <c r="C2142" s="5"/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15"/>
    </row>
    <row r="2143" spans="1:18" x14ac:dyDescent="0.2">
      <c r="A2143" s="5"/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15"/>
    </row>
    <row r="2144" spans="1:18" x14ac:dyDescent="0.2">
      <c r="A2144" s="5"/>
      <c r="B2144" s="5"/>
      <c r="C2144" s="5"/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15"/>
    </row>
    <row r="2145" spans="1:18" x14ac:dyDescent="0.2">
      <c r="A2145" s="5"/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15"/>
    </row>
    <row r="2146" spans="1:18" x14ac:dyDescent="0.2">
      <c r="A2146" s="5"/>
      <c r="B2146" s="5"/>
      <c r="C2146" s="5"/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15"/>
    </row>
    <row r="2147" spans="1:18" x14ac:dyDescent="0.2">
      <c r="A2147" s="5"/>
      <c r="B2147" s="5"/>
      <c r="C2147" s="5"/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15"/>
    </row>
    <row r="2148" spans="1:18" x14ac:dyDescent="0.2">
      <c r="A2148" s="5"/>
      <c r="B2148" s="5"/>
      <c r="C2148" s="5"/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15"/>
    </row>
    <row r="2149" spans="1:18" x14ac:dyDescent="0.2">
      <c r="A2149" s="5"/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15"/>
    </row>
    <row r="2150" spans="1:18" x14ac:dyDescent="0.2">
      <c r="A2150" s="5"/>
      <c r="B2150" s="5"/>
      <c r="C2150" s="5"/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15"/>
    </row>
    <row r="2151" spans="1:18" x14ac:dyDescent="0.2">
      <c r="A2151" s="5"/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15"/>
    </row>
    <row r="2152" spans="1:18" x14ac:dyDescent="0.2">
      <c r="A2152" s="5"/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15"/>
    </row>
    <row r="2153" spans="1:18" x14ac:dyDescent="0.2">
      <c r="A2153" s="5"/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15"/>
    </row>
    <row r="2154" spans="1:18" x14ac:dyDescent="0.2">
      <c r="A2154" s="5"/>
      <c r="B2154" s="5"/>
      <c r="C2154" s="5"/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15"/>
    </row>
    <row r="2155" spans="1:18" x14ac:dyDescent="0.2">
      <c r="A2155" s="5"/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15"/>
    </row>
    <row r="2156" spans="1:18" x14ac:dyDescent="0.2">
      <c r="A2156" s="5"/>
      <c r="B2156" s="5"/>
      <c r="C2156" s="5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15"/>
    </row>
    <row r="2157" spans="1:18" x14ac:dyDescent="0.2">
      <c r="A2157" s="5"/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15"/>
    </row>
    <row r="2158" spans="1:18" x14ac:dyDescent="0.2">
      <c r="A2158" s="5"/>
      <c r="B2158" s="5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15"/>
    </row>
    <row r="2159" spans="1:18" x14ac:dyDescent="0.2">
      <c r="A2159" s="5"/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15"/>
    </row>
    <row r="2160" spans="1:18" x14ac:dyDescent="0.2">
      <c r="A2160" s="5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15"/>
    </row>
    <row r="2161" spans="1:18" x14ac:dyDescent="0.2">
      <c r="A2161" s="5"/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15"/>
    </row>
    <row r="2162" spans="1:18" x14ac:dyDescent="0.2">
      <c r="A2162" s="5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15"/>
    </row>
    <row r="2163" spans="1:18" x14ac:dyDescent="0.2">
      <c r="A2163" s="5"/>
      <c r="B2163" s="5"/>
      <c r="C2163" s="5"/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15"/>
    </row>
    <row r="2164" spans="1:18" x14ac:dyDescent="0.2">
      <c r="A2164" s="5"/>
      <c r="B2164" s="5"/>
      <c r="C2164" s="5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15"/>
    </row>
    <row r="2165" spans="1:18" x14ac:dyDescent="0.2">
      <c r="A2165" s="5"/>
      <c r="B2165" s="5"/>
      <c r="C2165" s="5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15"/>
    </row>
    <row r="2166" spans="1:18" x14ac:dyDescent="0.2">
      <c r="A2166" s="5"/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15"/>
    </row>
    <row r="2167" spans="1:18" x14ac:dyDescent="0.2">
      <c r="A2167" s="5"/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15"/>
    </row>
    <row r="2168" spans="1:18" x14ac:dyDescent="0.2">
      <c r="A2168" s="5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15"/>
    </row>
    <row r="2169" spans="1:18" x14ac:dyDescent="0.2">
      <c r="A2169" s="5"/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15"/>
    </row>
    <row r="2170" spans="1:18" x14ac:dyDescent="0.2">
      <c r="A2170" s="5"/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15"/>
    </row>
    <row r="2171" spans="1:18" x14ac:dyDescent="0.2">
      <c r="A2171" s="5"/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15"/>
    </row>
    <row r="2172" spans="1:18" x14ac:dyDescent="0.2">
      <c r="A2172" s="5"/>
      <c r="B2172" s="5"/>
      <c r="C2172" s="5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15"/>
    </row>
    <row r="2173" spans="1:18" x14ac:dyDescent="0.2">
      <c r="A2173" s="5"/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15"/>
    </row>
    <row r="2174" spans="1:18" x14ac:dyDescent="0.2">
      <c r="A2174" s="5"/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15"/>
    </row>
    <row r="2175" spans="1:18" x14ac:dyDescent="0.2">
      <c r="A2175" s="5"/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15"/>
    </row>
    <row r="2176" spans="1:18" x14ac:dyDescent="0.2">
      <c r="A2176" s="5"/>
      <c r="B2176" s="5"/>
      <c r="C2176" s="5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15"/>
    </row>
    <row r="2177" spans="1:18" x14ac:dyDescent="0.2">
      <c r="A2177" s="5"/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15"/>
    </row>
    <row r="2178" spans="1:18" x14ac:dyDescent="0.2">
      <c r="A2178" s="5"/>
      <c r="B2178" s="5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15"/>
    </row>
    <row r="2179" spans="1:18" x14ac:dyDescent="0.2">
      <c r="A2179" s="5"/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15"/>
    </row>
    <row r="2180" spans="1:18" x14ac:dyDescent="0.2">
      <c r="A2180" s="5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15"/>
    </row>
    <row r="2181" spans="1:18" x14ac:dyDescent="0.2">
      <c r="A2181" s="5"/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15"/>
    </row>
    <row r="2182" spans="1:18" x14ac:dyDescent="0.2">
      <c r="A2182" s="5"/>
      <c r="B2182" s="5"/>
      <c r="C2182" s="5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15"/>
    </row>
    <row r="2183" spans="1:18" x14ac:dyDescent="0.2">
      <c r="A2183" s="5"/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15"/>
    </row>
    <row r="2184" spans="1:18" x14ac:dyDescent="0.2">
      <c r="A2184" s="5"/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15"/>
    </row>
    <row r="2185" spans="1:18" x14ac:dyDescent="0.2">
      <c r="A2185" s="5"/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15"/>
    </row>
    <row r="2186" spans="1:18" x14ac:dyDescent="0.2">
      <c r="A2186" s="5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15"/>
    </row>
    <row r="2187" spans="1:18" x14ac:dyDescent="0.2">
      <c r="A2187" s="5"/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15"/>
    </row>
    <row r="2188" spans="1:18" x14ac:dyDescent="0.2">
      <c r="A2188" s="5"/>
      <c r="B2188" s="5"/>
      <c r="C2188" s="5"/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15"/>
    </row>
    <row r="2189" spans="1:18" x14ac:dyDescent="0.2">
      <c r="A2189" s="5"/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15"/>
    </row>
    <row r="2190" spans="1:18" x14ac:dyDescent="0.2">
      <c r="A2190" s="5"/>
      <c r="B2190" s="5"/>
      <c r="C2190" s="5"/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15"/>
    </row>
    <row r="2191" spans="1:18" x14ac:dyDescent="0.2">
      <c r="A2191" s="5"/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15"/>
    </row>
    <row r="2192" spans="1:18" x14ac:dyDescent="0.2">
      <c r="A2192" s="5"/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15"/>
    </row>
    <row r="2193" spans="1:18" x14ac:dyDescent="0.2">
      <c r="A2193" s="5"/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15"/>
    </row>
    <row r="2194" spans="1:18" x14ac:dyDescent="0.2">
      <c r="A2194" s="5"/>
      <c r="B2194" s="5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15"/>
    </row>
    <row r="2195" spans="1:18" x14ac:dyDescent="0.2">
      <c r="A2195" s="5"/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15"/>
    </row>
    <row r="2196" spans="1:18" x14ac:dyDescent="0.2">
      <c r="A2196" s="5"/>
      <c r="B2196" s="5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15"/>
    </row>
    <row r="2197" spans="1:18" x14ac:dyDescent="0.2">
      <c r="A2197" s="5"/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15"/>
    </row>
    <row r="2198" spans="1:18" x14ac:dyDescent="0.2">
      <c r="A2198" s="5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15"/>
    </row>
    <row r="2199" spans="1:18" x14ac:dyDescent="0.2">
      <c r="A2199" s="5"/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15"/>
    </row>
    <row r="2200" spans="1:18" x14ac:dyDescent="0.2">
      <c r="A2200" s="5"/>
      <c r="B2200" s="5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15"/>
    </row>
    <row r="2201" spans="1:18" x14ac:dyDescent="0.2">
      <c r="A2201" s="5"/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15"/>
    </row>
    <row r="2202" spans="1:18" x14ac:dyDescent="0.2">
      <c r="A2202" s="5"/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15"/>
    </row>
    <row r="2203" spans="1:18" x14ac:dyDescent="0.2">
      <c r="A2203" s="5"/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15"/>
    </row>
    <row r="2204" spans="1:18" x14ac:dyDescent="0.2">
      <c r="A2204" s="5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15"/>
    </row>
    <row r="2205" spans="1:18" x14ac:dyDescent="0.2">
      <c r="A2205" s="5"/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15"/>
    </row>
    <row r="2206" spans="1:18" x14ac:dyDescent="0.2">
      <c r="A2206" s="5"/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15"/>
    </row>
    <row r="2207" spans="1:18" x14ac:dyDescent="0.2">
      <c r="A2207" s="5"/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15"/>
    </row>
    <row r="2208" spans="1:18" x14ac:dyDescent="0.2">
      <c r="A2208" s="5"/>
      <c r="B2208" s="5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15"/>
    </row>
    <row r="2209" spans="1:18" x14ac:dyDescent="0.2">
      <c r="A2209" s="5"/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15"/>
    </row>
    <row r="2210" spans="1:18" x14ac:dyDescent="0.2">
      <c r="A2210" s="5"/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15"/>
    </row>
    <row r="2211" spans="1:18" x14ac:dyDescent="0.2">
      <c r="A2211" s="5"/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15"/>
    </row>
    <row r="2212" spans="1:18" x14ac:dyDescent="0.2">
      <c r="A2212" s="5"/>
      <c r="B2212" s="5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15"/>
    </row>
    <row r="2213" spans="1:18" x14ac:dyDescent="0.2">
      <c r="A2213" s="5"/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15"/>
    </row>
    <row r="2214" spans="1:18" x14ac:dyDescent="0.2">
      <c r="A2214" s="5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15"/>
    </row>
    <row r="2215" spans="1:18" x14ac:dyDescent="0.2">
      <c r="A2215" s="5"/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15"/>
    </row>
    <row r="2216" spans="1:18" x14ac:dyDescent="0.2">
      <c r="A2216" s="5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15"/>
    </row>
    <row r="2217" spans="1:18" x14ac:dyDescent="0.2">
      <c r="A2217" s="5"/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15"/>
    </row>
    <row r="2218" spans="1:18" x14ac:dyDescent="0.2">
      <c r="A2218" s="5"/>
      <c r="B2218" s="5"/>
      <c r="C2218" s="5"/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15"/>
    </row>
    <row r="2219" spans="1:18" x14ac:dyDescent="0.2">
      <c r="A2219" s="5"/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15"/>
    </row>
    <row r="2220" spans="1:18" x14ac:dyDescent="0.2">
      <c r="A2220" s="5"/>
      <c r="B2220" s="5"/>
      <c r="C2220" s="5"/>
      <c r="D2220" s="5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15"/>
    </row>
    <row r="2221" spans="1:18" x14ac:dyDescent="0.2">
      <c r="A2221" s="5"/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15"/>
    </row>
    <row r="2222" spans="1:18" x14ac:dyDescent="0.2">
      <c r="A2222" s="5"/>
      <c r="B2222" s="5"/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15"/>
    </row>
    <row r="2223" spans="1:18" x14ac:dyDescent="0.2">
      <c r="A2223" s="5"/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15"/>
    </row>
    <row r="2224" spans="1:18" x14ac:dyDescent="0.2">
      <c r="A2224" s="5"/>
      <c r="B2224" s="5"/>
      <c r="C2224" s="5"/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15"/>
    </row>
    <row r="2225" spans="1:18" x14ac:dyDescent="0.2">
      <c r="A2225" s="5"/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15"/>
    </row>
    <row r="2226" spans="1:18" x14ac:dyDescent="0.2">
      <c r="A2226" s="5"/>
      <c r="B2226" s="5"/>
      <c r="C2226" s="5"/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15"/>
    </row>
    <row r="2227" spans="1:18" x14ac:dyDescent="0.2">
      <c r="A2227" s="5"/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15"/>
    </row>
    <row r="2228" spans="1:18" x14ac:dyDescent="0.2">
      <c r="A2228" s="5"/>
      <c r="B2228" s="5"/>
      <c r="C2228" s="5"/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15"/>
    </row>
    <row r="2229" spans="1:18" x14ac:dyDescent="0.2">
      <c r="A2229" s="5"/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15"/>
    </row>
    <row r="2230" spans="1:18" x14ac:dyDescent="0.2">
      <c r="A2230" s="5"/>
      <c r="B2230" s="5"/>
      <c r="C2230" s="5"/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15"/>
    </row>
    <row r="2231" spans="1:18" x14ac:dyDescent="0.2">
      <c r="A2231" s="5"/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15"/>
    </row>
    <row r="2232" spans="1:18" x14ac:dyDescent="0.2">
      <c r="A2232" s="5"/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15"/>
    </row>
    <row r="2233" spans="1:18" x14ac:dyDescent="0.2">
      <c r="A2233" s="5"/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15"/>
    </row>
    <row r="2234" spans="1:18" x14ac:dyDescent="0.2">
      <c r="A2234" s="5"/>
      <c r="B2234" s="5"/>
      <c r="C2234" s="5"/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15"/>
    </row>
    <row r="2235" spans="1:18" x14ac:dyDescent="0.2">
      <c r="A2235" s="5"/>
      <c r="B2235" s="5"/>
      <c r="C2235" s="5"/>
      <c r="D2235" s="5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15"/>
    </row>
    <row r="2236" spans="1:18" x14ac:dyDescent="0.2">
      <c r="A2236" s="5"/>
      <c r="B2236" s="5"/>
      <c r="C2236" s="5"/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15"/>
    </row>
    <row r="2237" spans="1:18" x14ac:dyDescent="0.2">
      <c r="A2237" s="5"/>
      <c r="B2237" s="5"/>
      <c r="C2237" s="5"/>
      <c r="D2237" s="5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15"/>
    </row>
    <row r="2238" spans="1:18" x14ac:dyDescent="0.2">
      <c r="A2238" s="5"/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15"/>
    </row>
    <row r="2239" spans="1:18" x14ac:dyDescent="0.2">
      <c r="A2239" s="5"/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15"/>
    </row>
    <row r="2240" spans="1:18" x14ac:dyDescent="0.2">
      <c r="A2240" s="5"/>
      <c r="B2240" s="5"/>
      <c r="C2240" s="5"/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15"/>
    </row>
    <row r="2241" spans="1:18" x14ac:dyDescent="0.2">
      <c r="A2241" s="5"/>
      <c r="B2241" s="5"/>
      <c r="C2241" s="5"/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15"/>
    </row>
    <row r="2242" spans="1:18" x14ac:dyDescent="0.2">
      <c r="A2242" s="5"/>
      <c r="B2242" s="5"/>
      <c r="C2242" s="5"/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15"/>
    </row>
    <row r="2243" spans="1:18" x14ac:dyDescent="0.2">
      <c r="A2243" s="5"/>
      <c r="B2243" s="5"/>
      <c r="C2243" s="5"/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15"/>
    </row>
    <row r="2244" spans="1:18" x14ac:dyDescent="0.2">
      <c r="A2244" s="5"/>
      <c r="B2244" s="5"/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15"/>
    </row>
    <row r="2245" spans="1:18" x14ac:dyDescent="0.2">
      <c r="A2245" s="5"/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15"/>
    </row>
    <row r="2246" spans="1:18" x14ac:dyDescent="0.2">
      <c r="A2246" s="5"/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15"/>
    </row>
    <row r="2247" spans="1:18" x14ac:dyDescent="0.2">
      <c r="A2247" s="5"/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15"/>
    </row>
    <row r="2248" spans="1:18" x14ac:dyDescent="0.2">
      <c r="A2248" s="5"/>
      <c r="B2248" s="5"/>
      <c r="C2248" s="5"/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15"/>
    </row>
    <row r="2249" spans="1:18" x14ac:dyDescent="0.2">
      <c r="A2249" s="5"/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15"/>
    </row>
    <row r="2250" spans="1:18" x14ac:dyDescent="0.2">
      <c r="A2250" s="5"/>
      <c r="B2250" s="5"/>
      <c r="C2250" s="5"/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15"/>
    </row>
    <row r="2251" spans="1:18" x14ac:dyDescent="0.2">
      <c r="A2251" s="5"/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15"/>
    </row>
    <row r="2252" spans="1:18" x14ac:dyDescent="0.2">
      <c r="A2252" s="5"/>
      <c r="B2252" s="5"/>
      <c r="C2252" s="5"/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15"/>
    </row>
    <row r="2253" spans="1:18" x14ac:dyDescent="0.2">
      <c r="A2253" s="5"/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15"/>
    </row>
    <row r="2254" spans="1:18" x14ac:dyDescent="0.2">
      <c r="A2254" s="5"/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15"/>
    </row>
    <row r="2255" spans="1:18" x14ac:dyDescent="0.2">
      <c r="A2255" s="5"/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15"/>
    </row>
    <row r="2256" spans="1:18" x14ac:dyDescent="0.2">
      <c r="A2256" s="5"/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15"/>
    </row>
    <row r="2257" spans="1:18" x14ac:dyDescent="0.2">
      <c r="A2257" s="5"/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15"/>
    </row>
    <row r="2258" spans="1:18" x14ac:dyDescent="0.2">
      <c r="A2258" s="5"/>
      <c r="B2258" s="5"/>
      <c r="C2258" s="5"/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15"/>
    </row>
    <row r="2259" spans="1:18" x14ac:dyDescent="0.2">
      <c r="A2259" s="5"/>
      <c r="B2259" s="5"/>
      <c r="C2259" s="5"/>
      <c r="D2259" s="5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15"/>
    </row>
    <row r="2260" spans="1:18" x14ac:dyDescent="0.2">
      <c r="A2260" s="5"/>
      <c r="B2260" s="5"/>
      <c r="C2260" s="5"/>
      <c r="D2260" s="5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15"/>
    </row>
    <row r="2261" spans="1:18" x14ac:dyDescent="0.2">
      <c r="A2261" s="5"/>
      <c r="B2261" s="5"/>
      <c r="C2261" s="5"/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15"/>
    </row>
    <row r="2262" spans="1:18" x14ac:dyDescent="0.2">
      <c r="A2262" s="5"/>
      <c r="B2262" s="5"/>
      <c r="C2262" s="5"/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15"/>
    </row>
    <row r="2263" spans="1:18" x14ac:dyDescent="0.2">
      <c r="A2263" s="5"/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15"/>
    </row>
    <row r="2264" spans="1:18" x14ac:dyDescent="0.2">
      <c r="A2264" s="5"/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15"/>
    </row>
    <row r="2265" spans="1:18" x14ac:dyDescent="0.2">
      <c r="A2265" s="5"/>
      <c r="B2265" s="5"/>
      <c r="C2265" s="5"/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15"/>
    </row>
    <row r="2266" spans="1:18" x14ac:dyDescent="0.2">
      <c r="A2266" s="5"/>
      <c r="B2266" s="5"/>
      <c r="C2266" s="5"/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15"/>
    </row>
    <row r="2267" spans="1:18" x14ac:dyDescent="0.2">
      <c r="A2267" s="5"/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15"/>
    </row>
    <row r="2268" spans="1:18" x14ac:dyDescent="0.2">
      <c r="A2268" s="5"/>
      <c r="B2268" s="5"/>
      <c r="C2268" s="5"/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15"/>
    </row>
    <row r="2269" spans="1:18" x14ac:dyDescent="0.2">
      <c r="A2269" s="5"/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15"/>
    </row>
    <row r="2270" spans="1:18" x14ac:dyDescent="0.2">
      <c r="A2270" s="5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15"/>
    </row>
    <row r="2271" spans="1:18" x14ac:dyDescent="0.2">
      <c r="A2271" s="5"/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15"/>
    </row>
    <row r="2272" spans="1:18" x14ac:dyDescent="0.2">
      <c r="A2272" s="5"/>
      <c r="B2272" s="5"/>
      <c r="C2272" s="5"/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15"/>
    </row>
    <row r="2273" spans="1:18" x14ac:dyDescent="0.2">
      <c r="A2273" s="5"/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15"/>
    </row>
    <row r="2274" spans="1:18" x14ac:dyDescent="0.2">
      <c r="A2274" s="5"/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15"/>
    </row>
    <row r="2275" spans="1:18" x14ac:dyDescent="0.2">
      <c r="A2275" s="5"/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15"/>
    </row>
    <row r="2276" spans="1:18" x14ac:dyDescent="0.2">
      <c r="A2276" s="5"/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15"/>
    </row>
    <row r="2277" spans="1:18" x14ac:dyDescent="0.2">
      <c r="A2277" s="5"/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15"/>
    </row>
    <row r="2278" spans="1:18" x14ac:dyDescent="0.2">
      <c r="A2278" s="5"/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15"/>
    </row>
    <row r="2279" spans="1:18" x14ac:dyDescent="0.2">
      <c r="A2279" s="5"/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15"/>
    </row>
    <row r="2280" spans="1:18" x14ac:dyDescent="0.2">
      <c r="A2280" s="5"/>
      <c r="B2280" s="5"/>
      <c r="C2280" s="5"/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15"/>
    </row>
    <row r="2281" spans="1:18" x14ac:dyDescent="0.2">
      <c r="A2281" s="5"/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15"/>
    </row>
    <row r="2282" spans="1:18" x14ac:dyDescent="0.2">
      <c r="A2282" s="5"/>
      <c r="B2282" s="5"/>
      <c r="C2282" s="5"/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15"/>
    </row>
    <row r="2283" spans="1:18" x14ac:dyDescent="0.2">
      <c r="A2283" s="5"/>
      <c r="B2283" s="5"/>
      <c r="C2283" s="5"/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15"/>
    </row>
    <row r="2284" spans="1:18" x14ac:dyDescent="0.2">
      <c r="A2284" s="5"/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15"/>
    </row>
    <row r="2285" spans="1:18" x14ac:dyDescent="0.2">
      <c r="A2285" s="5"/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15"/>
    </row>
    <row r="2286" spans="1:18" x14ac:dyDescent="0.2">
      <c r="A2286" s="5"/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15"/>
    </row>
    <row r="2287" spans="1:18" x14ac:dyDescent="0.2">
      <c r="A2287" s="5"/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15"/>
    </row>
    <row r="2288" spans="1:18" x14ac:dyDescent="0.2">
      <c r="A2288" s="5"/>
      <c r="B2288" s="5"/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15"/>
    </row>
    <row r="2289" spans="1:18" x14ac:dyDescent="0.2">
      <c r="A2289" s="5"/>
      <c r="B2289" s="5"/>
      <c r="C2289" s="5"/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15"/>
    </row>
    <row r="2290" spans="1:18" x14ac:dyDescent="0.2">
      <c r="A2290" s="5"/>
      <c r="B2290" s="5"/>
      <c r="C2290" s="5"/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15"/>
    </row>
    <row r="2291" spans="1:18" x14ac:dyDescent="0.2">
      <c r="A2291" s="5"/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15"/>
    </row>
    <row r="2292" spans="1:18" x14ac:dyDescent="0.2">
      <c r="A2292" s="5"/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15"/>
    </row>
    <row r="2293" spans="1:18" x14ac:dyDescent="0.2">
      <c r="A2293" s="5"/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15"/>
    </row>
    <row r="2294" spans="1:18" x14ac:dyDescent="0.2">
      <c r="A2294" s="5"/>
      <c r="B2294" s="5"/>
      <c r="C2294" s="5"/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15"/>
    </row>
    <row r="2295" spans="1:18" x14ac:dyDescent="0.2">
      <c r="A2295" s="5"/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15"/>
    </row>
    <row r="2296" spans="1:18" x14ac:dyDescent="0.2">
      <c r="A2296" s="5"/>
      <c r="B2296" s="5"/>
      <c r="C2296" s="5"/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15"/>
    </row>
    <row r="2297" spans="1:18" x14ac:dyDescent="0.2">
      <c r="A2297" s="5"/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15"/>
    </row>
    <row r="2298" spans="1:18" x14ac:dyDescent="0.2">
      <c r="A2298" s="5"/>
      <c r="B2298" s="5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15"/>
    </row>
    <row r="2299" spans="1:18" x14ac:dyDescent="0.2">
      <c r="A2299" s="5"/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15"/>
    </row>
    <row r="2300" spans="1:18" x14ac:dyDescent="0.2">
      <c r="A2300" s="5"/>
      <c r="B2300" s="5"/>
      <c r="C2300" s="5"/>
      <c r="D2300" s="5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15"/>
    </row>
    <row r="2301" spans="1:18" x14ac:dyDescent="0.2">
      <c r="A2301" s="5"/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15"/>
    </row>
    <row r="2302" spans="1:18" x14ac:dyDescent="0.2">
      <c r="A2302" s="5"/>
      <c r="B2302" s="5"/>
      <c r="C2302" s="5"/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15"/>
    </row>
    <row r="2303" spans="1:18" x14ac:dyDescent="0.2">
      <c r="A2303" s="5"/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15"/>
    </row>
    <row r="2304" spans="1:18" x14ac:dyDescent="0.2">
      <c r="A2304" s="5"/>
      <c r="B2304" s="5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15"/>
    </row>
    <row r="2305" spans="1:18" x14ac:dyDescent="0.2">
      <c r="A2305" s="5"/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15"/>
    </row>
    <row r="2306" spans="1:18" x14ac:dyDescent="0.2">
      <c r="A2306" s="5"/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15"/>
    </row>
    <row r="2307" spans="1:18" x14ac:dyDescent="0.2">
      <c r="A2307" s="5"/>
      <c r="B2307" s="5"/>
      <c r="C2307" s="5"/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15"/>
    </row>
    <row r="2308" spans="1:18" x14ac:dyDescent="0.2">
      <c r="A2308" s="5"/>
      <c r="B2308" s="5"/>
      <c r="C2308" s="5"/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15"/>
    </row>
    <row r="2309" spans="1:18" x14ac:dyDescent="0.2">
      <c r="A2309" s="5"/>
      <c r="B2309" s="5"/>
      <c r="C2309" s="5"/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15"/>
    </row>
    <row r="2310" spans="1:18" x14ac:dyDescent="0.2">
      <c r="A2310" s="5"/>
      <c r="B2310" s="5"/>
      <c r="C2310" s="5"/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15"/>
    </row>
    <row r="2311" spans="1:18" x14ac:dyDescent="0.2">
      <c r="A2311" s="5"/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15"/>
    </row>
    <row r="2312" spans="1:18" x14ac:dyDescent="0.2">
      <c r="A2312" s="5"/>
      <c r="B2312" s="5"/>
      <c r="C2312" s="5"/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15"/>
    </row>
    <row r="2313" spans="1:18" x14ac:dyDescent="0.2">
      <c r="A2313" s="5"/>
      <c r="B2313" s="5"/>
      <c r="C2313" s="5"/>
      <c r="D2313" s="5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15"/>
    </row>
    <row r="2314" spans="1:18" x14ac:dyDescent="0.2">
      <c r="A2314" s="5"/>
      <c r="B2314" s="5"/>
      <c r="C2314" s="5"/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15"/>
    </row>
    <row r="2315" spans="1:18" x14ac:dyDescent="0.2">
      <c r="A2315" s="5"/>
      <c r="B2315" s="5"/>
      <c r="C2315" s="5"/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15"/>
    </row>
    <row r="2316" spans="1:18" x14ac:dyDescent="0.2">
      <c r="A2316" s="5"/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15"/>
    </row>
    <row r="2317" spans="1:18" x14ac:dyDescent="0.2">
      <c r="A2317" s="5"/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15"/>
    </row>
    <row r="2318" spans="1:18" x14ac:dyDescent="0.2">
      <c r="A2318" s="5"/>
      <c r="B2318" s="5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15"/>
    </row>
    <row r="2319" spans="1:18" x14ac:dyDescent="0.2">
      <c r="A2319" s="5"/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15"/>
    </row>
    <row r="2320" spans="1:18" x14ac:dyDescent="0.2">
      <c r="A2320" s="5"/>
      <c r="B2320" s="5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15"/>
    </row>
    <row r="2321" spans="1:18" x14ac:dyDescent="0.2">
      <c r="A2321" s="5"/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15"/>
    </row>
    <row r="2322" spans="1:18" x14ac:dyDescent="0.2">
      <c r="A2322" s="5"/>
      <c r="B2322" s="5"/>
      <c r="C2322" s="5"/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15"/>
    </row>
    <row r="2323" spans="1:18" x14ac:dyDescent="0.2">
      <c r="A2323" s="5"/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15"/>
    </row>
    <row r="2324" spans="1:18" x14ac:dyDescent="0.2">
      <c r="A2324" s="5"/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15"/>
    </row>
    <row r="2325" spans="1:18" x14ac:dyDescent="0.2">
      <c r="A2325" s="5"/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15"/>
    </row>
    <row r="2326" spans="1:18" x14ac:dyDescent="0.2">
      <c r="A2326" s="5"/>
      <c r="B2326" s="5"/>
      <c r="C2326" s="5"/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15"/>
    </row>
    <row r="2327" spans="1:18" x14ac:dyDescent="0.2">
      <c r="A2327" s="5"/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15"/>
    </row>
    <row r="2328" spans="1:18" x14ac:dyDescent="0.2">
      <c r="A2328" s="5"/>
      <c r="B2328" s="5"/>
      <c r="C2328" s="5"/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15"/>
    </row>
    <row r="2329" spans="1:18" x14ac:dyDescent="0.2">
      <c r="A2329" s="5"/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15"/>
    </row>
    <row r="2330" spans="1:18" x14ac:dyDescent="0.2">
      <c r="A2330" s="5"/>
      <c r="B2330" s="5"/>
      <c r="C2330" s="5"/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15"/>
    </row>
    <row r="2331" spans="1:18" x14ac:dyDescent="0.2">
      <c r="A2331" s="5"/>
      <c r="B2331" s="5"/>
      <c r="C2331" s="5"/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15"/>
    </row>
    <row r="2332" spans="1:18" x14ac:dyDescent="0.2">
      <c r="A2332" s="5"/>
      <c r="B2332" s="5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15"/>
    </row>
    <row r="2333" spans="1:18" x14ac:dyDescent="0.2">
      <c r="A2333" s="5"/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15"/>
    </row>
    <row r="2334" spans="1:18" x14ac:dyDescent="0.2">
      <c r="A2334" s="5"/>
      <c r="B2334" s="5"/>
      <c r="C2334" s="5"/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15"/>
    </row>
    <row r="2335" spans="1:18" x14ac:dyDescent="0.2">
      <c r="A2335" s="5"/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15"/>
    </row>
    <row r="2336" spans="1:18" x14ac:dyDescent="0.2">
      <c r="A2336" s="5"/>
      <c r="B2336" s="5"/>
      <c r="C2336" s="5"/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15"/>
    </row>
    <row r="2337" spans="1:18" x14ac:dyDescent="0.2">
      <c r="A2337" s="5"/>
      <c r="B2337" s="5"/>
      <c r="C2337" s="5"/>
      <c r="D2337" s="5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15"/>
    </row>
    <row r="2338" spans="1:18" x14ac:dyDescent="0.2">
      <c r="A2338" s="5"/>
      <c r="B2338" s="5"/>
      <c r="C2338" s="5"/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15"/>
    </row>
    <row r="2339" spans="1:18" x14ac:dyDescent="0.2">
      <c r="A2339" s="5"/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15"/>
    </row>
    <row r="2340" spans="1:18" x14ac:dyDescent="0.2">
      <c r="A2340" s="5"/>
      <c r="B2340" s="5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15"/>
    </row>
    <row r="2341" spans="1:18" x14ac:dyDescent="0.2">
      <c r="A2341" s="5"/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15"/>
    </row>
    <row r="2342" spans="1:18" x14ac:dyDescent="0.2">
      <c r="A2342" s="5"/>
      <c r="B2342" s="5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15"/>
    </row>
    <row r="2343" spans="1:18" x14ac:dyDescent="0.2">
      <c r="A2343" s="5"/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15"/>
    </row>
    <row r="2344" spans="1:18" x14ac:dyDescent="0.2">
      <c r="A2344" s="5"/>
      <c r="B2344" s="5"/>
      <c r="C2344" s="5"/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15"/>
    </row>
    <row r="2345" spans="1:18" x14ac:dyDescent="0.2">
      <c r="A2345" s="5"/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15"/>
    </row>
    <row r="2346" spans="1:18" x14ac:dyDescent="0.2">
      <c r="A2346" s="5"/>
      <c r="B2346" s="5"/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15"/>
    </row>
    <row r="2347" spans="1:18" x14ac:dyDescent="0.2">
      <c r="A2347" s="5"/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15"/>
    </row>
    <row r="2348" spans="1:18" x14ac:dyDescent="0.2">
      <c r="A2348" s="5"/>
      <c r="B2348" s="5"/>
      <c r="C2348" s="5"/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15"/>
    </row>
    <row r="2349" spans="1:18" x14ac:dyDescent="0.2">
      <c r="A2349" s="5"/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15"/>
    </row>
    <row r="2350" spans="1:18" x14ac:dyDescent="0.2">
      <c r="A2350" s="5"/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15"/>
    </row>
    <row r="2351" spans="1:18" x14ac:dyDescent="0.2">
      <c r="A2351" s="5"/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15"/>
    </row>
    <row r="2352" spans="1:18" x14ac:dyDescent="0.2">
      <c r="A2352" s="5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15"/>
    </row>
    <row r="2353" spans="1:18" x14ac:dyDescent="0.2">
      <c r="A2353" s="5"/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15"/>
    </row>
    <row r="2354" spans="1:18" x14ac:dyDescent="0.2">
      <c r="A2354" s="5"/>
      <c r="B2354" s="5"/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15"/>
    </row>
    <row r="2355" spans="1:18" x14ac:dyDescent="0.2">
      <c r="A2355" s="5"/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15"/>
    </row>
    <row r="2356" spans="1:18" x14ac:dyDescent="0.2">
      <c r="A2356" s="5"/>
      <c r="B2356" s="5"/>
      <c r="C2356" s="5"/>
      <c r="D2356" s="5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15"/>
    </row>
    <row r="2357" spans="1:18" x14ac:dyDescent="0.2">
      <c r="A2357" s="5"/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15"/>
    </row>
    <row r="2358" spans="1:18" x14ac:dyDescent="0.2">
      <c r="A2358" s="5"/>
      <c r="B2358" s="5"/>
      <c r="C2358" s="5"/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15"/>
    </row>
    <row r="2359" spans="1:18" x14ac:dyDescent="0.2">
      <c r="A2359" s="5"/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15"/>
    </row>
    <row r="2360" spans="1:18" x14ac:dyDescent="0.2">
      <c r="A2360" s="5"/>
      <c r="B2360" s="5"/>
      <c r="C2360" s="5"/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15"/>
    </row>
    <row r="2361" spans="1:18" x14ac:dyDescent="0.2">
      <c r="A2361" s="5"/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15"/>
    </row>
    <row r="2362" spans="1:18" x14ac:dyDescent="0.2">
      <c r="A2362" s="5"/>
      <c r="B2362" s="5"/>
      <c r="C2362" s="5"/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15"/>
    </row>
    <row r="2363" spans="1:18" x14ac:dyDescent="0.2">
      <c r="A2363" s="5"/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15"/>
    </row>
    <row r="2364" spans="1:18" x14ac:dyDescent="0.2">
      <c r="A2364" s="5"/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15"/>
    </row>
    <row r="2365" spans="1:18" x14ac:dyDescent="0.2">
      <c r="A2365" s="5"/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15"/>
    </row>
    <row r="2366" spans="1:18" x14ac:dyDescent="0.2">
      <c r="A2366" s="5"/>
      <c r="B2366" s="5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15"/>
    </row>
    <row r="2367" spans="1:18" x14ac:dyDescent="0.2">
      <c r="A2367" s="5"/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15"/>
    </row>
    <row r="2368" spans="1:18" x14ac:dyDescent="0.2">
      <c r="A2368" s="5"/>
      <c r="B2368" s="5"/>
      <c r="C2368" s="5"/>
      <c r="D2368" s="5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15"/>
    </row>
    <row r="2369" spans="1:18" x14ac:dyDescent="0.2">
      <c r="A2369" s="5"/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15"/>
    </row>
    <row r="2370" spans="1:18" x14ac:dyDescent="0.2">
      <c r="A2370" s="5"/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15"/>
    </row>
    <row r="2371" spans="1:18" x14ac:dyDescent="0.2">
      <c r="A2371" s="5"/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15"/>
    </row>
    <row r="2372" spans="1:18" x14ac:dyDescent="0.2">
      <c r="A2372" s="5"/>
      <c r="B2372" s="5"/>
      <c r="C2372" s="5"/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15"/>
    </row>
    <row r="2373" spans="1:18" x14ac:dyDescent="0.2">
      <c r="A2373" s="5"/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15"/>
    </row>
    <row r="2374" spans="1:18" x14ac:dyDescent="0.2">
      <c r="A2374" s="5"/>
      <c r="B2374" s="5"/>
      <c r="C2374" s="5"/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15"/>
    </row>
    <row r="2375" spans="1:18" x14ac:dyDescent="0.2">
      <c r="A2375" s="5"/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15"/>
    </row>
    <row r="2376" spans="1:18" x14ac:dyDescent="0.2">
      <c r="A2376" s="5"/>
      <c r="B2376" s="5"/>
      <c r="C2376" s="5"/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15"/>
    </row>
    <row r="2377" spans="1:18" x14ac:dyDescent="0.2">
      <c r="A2377" s="5"/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15"/>
    </row>
    <row r="2378" spans="1:18" x14ac:dyDescent="0.2">
      <c r="A2378" s="5"/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15"/>
    </row>
    <row r="2379" spans="1:18" x14ac:dyDescent="0.2">
      <c r="A2379" s="5"/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15"/>
    </row>
    <row r="2380" spans="1:18" x14ac:dyDescent="0.2">
      <c r="A2380" s="5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15"/>
    </row>
    <row r="2381" spans="1:18" x14ac:dyDescent="0.2">
      <c r="A2381" s="5"/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15"/>
    </row>
    <row r="2382" spans="1:18" x14ac:dyDescent="0.2">
      <c r="A2382" s="5"/>
      <c r="B2382" s="5"/>
      <c r="C2382" s="5"/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15"/>
    </row>
    <row r="2383" spans="1:18" x14ac:dyDescent="0.2">
      <c r="A2383" s="5"/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15"/>
    </row>
    <row r="2384" spans="1:18" x14ac:dyDescent="0.2">
      <c r="A2384" s="5"/>
      <c r="B2384" s="5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15"/>
    </row>
    <row r="2385" spans="1:18" x14ac:dyDescent="0.2">
      <c r="A2385" s="5"/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15"/>
    </row>
    <row r="2386" spans="1:18" x14ac:dyDescent="0.2">
      <c r="A2386" s="5"/>
      <c r="B2386" s="5"/>
      <c r="C2386" s="5"/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15"/>
    </row>
    <row r="2387" spans="1:18" x14ac:dyDescent="0.2">
      <c r="A2387" s="5"/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15"/>
    </row>
    <row r="2388" spans="1:18" x14ac:dyDescent="0.2">
      <c r="A2388" s="5"/>
      <c r="B2388" s="5"/>
      <c r="C2388" s="5"/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15"/>
    </row>
    <row r="2389" spans="1:18" x14ac:dyDescent="0.2">
      <c r="A2389" s="5"/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15"/>
    </row>
    <row r="2390" spans="1:18" x14ac:dyDescent="0.2">
      <c r="A2390" s="5"/>
      <c r="B2390" s="5"/>
      <c r="C2390" s="5"/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15"/>
    </row>
    <row r="2391" spans="1:18" x14ac:dyDescent="0.2">
      <c r="A2391" s="5"/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15"/>
    </row>
    <row r="2392" spans="1:18" x14ac:dyDescent="0.2">
      <c r="A2392" s="5"/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15"/>
    </row>
    <row r="2393" spans="1:18" x14ac:dyDescent="0.2">
      <c r="A2393" s="5"/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15"/>
    </row>
    <row r="2394" spans="1:18" x14ac:dyDescent="0.2">
      <c r="A2394" s="5"/>
      <c r="B2394" s="5"/>
      <c r="C2394" s="5"/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15"/>
    </row>
    <row r="2395" spans="1:18" x14ac:dyDescent="0.2">
      <c r="A2395" s="5"/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15"/>
    </row>
    <row r="2396" spans="1:18" x14ac:dyDescent="0.2">
      <c r="A2396" s="5"/>
      <c r="B2396" s="5"/>
      <c r="C2396" s="5"/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15"/>
    </row>
    <row r="2397" spans="1:18" x14ac:dyDescent="0.2">
      <c r="A2397" s="5"/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15"/>
    </row>
    <row r="2398" spans="1:18" x14ac:dyDescent="0.2">
      <c r="A2398" s="5"/>
      <c r="B2398" s="5"/>
      <c r="C2398" s="5"/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15"/>
    </row>
    <row r="2399" spans="1:18" x14ac:dyDescent="0.2">
      <c r="A2399" s="5"/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15"/>
    </row>
    <row r="2400" spans="1:18" x14ac:dyDescent="0.2">
      <c r="A2400" s="5"/>
      <c r="B2400" s="5"/>
      <c r="C2400" s="5"/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15"/>
    </row>
    <row r="2401" spans="1:18" x14ac:dyDescent="0.2">
      <c r="A2401" s="5"/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15"/>
    </row>
    <row r="2402" spans="1:18" x14ac:dyDescent="0.2">
      <c r="A2402" s="5"/>
      <c r="B2402" s="5"/>
      <c r="C2402" s="5"/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15"/>
    </row>
    <row r="2403" spans="1:18" x14ac:dyDescent="0.2">
      <c r="A2403" s="5"/>
      <c r="B2403" s="5"/>
      <c r="C2403" s="5"/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15"/>
    </row>
    <row r="2404" spans="1:18" x14ac:dyDescent="0.2">
      <c r="A2404" s="5"/>
      <c r="B2404" s="5"/>
      <c r="C2404" s="5"/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15"/>
    </row>
    <row r="2405" spans="1:18" x14ac:dyDescent="0.2">
      <c r="A2405" s="5"/>
      <c r="B2405" s="5"/>
      <c r="C2405" s="5"/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15"/>
    </row>
    <row r="2406" spans="1:18" x14ac:dyDescent="0.2">
      <c r="A2406" s="5"/>
      <c r="B2406" s="5"/>
      <c r="C2406" s="5"/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15"/>
    </row>
    <row r="2407" spans="1:18" x14ac:dyDescent="0.2">
      <c r="A2407" s="5"/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15"/>
    </row>
    <row r="2408" spans="1:18" x14ac:dyDescent="0.2">
      <c r="A2408" s="5"/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15"/>
    </row>
    <row r="2409" spans="1:18" x14ac:dyDescent="0.2">
      <c r="A2409" s="5"/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15"/>
    </row>
    <row r="2410" spans="1:18" x14ac:dyDescent="0.2">
      <c r="A2410" s="5"/>
      <c r="B2410" s="5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15"/>
    </row>
    <row r="2411" spans="1:18" x14ac:dyDescent="0.2">
      <c r="A2411" s="5"/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15"/>
    </row>
    <row r="2412" spans="1:18" x14ac:dyDescent="0.2">
      <c r="A2412" s="5"/>
      <c r="B2412" s="5"/>
      <c r="C2412" s="5"/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15"/>
    </row>
    <row r="2413" spans="1:18" x14ac:dyDescent="0.2">
      <c r="A2413" s="5"/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15"/>
    </row>
    <row r="2414" spans="1:18" x14ac:dyDescent="0.2">
      <c r="A2414" s="5"/>
      <c r="B2414" s="5"/>
      <c r="C2414" s="5"/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15"/>
    </row>
    <row r="2415" spans="1:18" x14ac:dyDescent="0.2">
      <c r="A2415" s="5"/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15"/>
    </row>
    <row r="2416" spans="1:18" x14ac:dyDescent="0.2">
      <c r="A2416" s="5"/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15"/>
    </row>
    <row r="2417" spans="1:18" x14ac:dyDescent="0.2">
      <c r="A2417" s="5"/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15"/>
    </row>
    <row r="2418" spans="1:18" x14ac:dyDescent="0.2">
      <c r="A2418" s="5"/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15"/>
    </row>
    <row r="2419" spans="1:18" x14ac:dyDescent="0.2">
      <c r="A2419" s="5"/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15"/>
    </row>
    <row r="2420" spans="1:18" x14ac:dyDescent="0.2">
      <c r="A2420" s="5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15"/>
    </row>
    <row r="2421" spans="1:18" x14ac:dyDescent="0.2">
      <c r="A2421" s="5"/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15"/>
    </row>
    <row r="2422" spans="1:18" x14ac:dyDescent="0.2">
      <c r="A2422" s="5"/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15"/>
    </row>
    <row r="2423" spans="1:18" x14ac:dyDescent="0.2">
      <c r="A2423" s="5"/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15"/>
    </row>
    <row r="2424" spans="1:18" x14ac:dyDescent="0.2">
      <c r="A2424" s="5"/>
      <c r="B2424" s="5"/>
      <c r="C2424" s="5"/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15"/>
    </row>
    <row r="2425" spans="1:18" x14ac:dyDescent="0.2">
      <c r="A2425" s="5"/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15"/>
    </row>
    <row r="2426" spans="1:18" x14ac:dyDescent="0.2">
      <c r="A2426" s="5"/>
      <c r="B2426" s="5"/>
      <c r="C2426" s="5"/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15"/>
    </row>
    <row r="2427" spans="1:18" x14ac:dyDescent="0.2">
      <c r="A2427" s="5"/>
      <c r="B2427" s="5"/>
      <c r="C2427" s="5"/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15"/>
    </row>
    <row r="2428" spans="1:18" x14ac:dyDescent="0.2">
      <c r="A2428" s="5"/>
      <c r="B2428" s="5"/>
      <c r="C2428" s="5"/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15"/>
    </row>
    <row r="2429" spans="1:18" x14ac:dyDescent="0.2">
      <c r="A2429" s="5"/>
      <c r="B2429" s="5"/>
      <c r="C2429" s="5"/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15"/>
    </row>
    <row r="2430" spans="1:18" x14ac:dyDescent="0.2">
      <c r="A2430" s="5"/>
      <c r="B2430" s="5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15"/>
    </row>
    <row r="2431" spans="1:18" x14ac:dyDescent="0.2">
      <c r="A2431" s="5"/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15"/>
    </row>
    <row r="2432" spans="1:18" x14ac:dyDescent="0.2">
      <c r="A2432" s="5"/>
      <c r="B2432" s="5"/>
      <c r="C2432" s="5"/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15"/>
    </row>
    <row r="2433" spans="1:18" x14ac:dyDescent="0.2">
      <c r="A2433" s="5"/>
      <c r="B2433" s="5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15"/>
    </row>
    <row r="2434" spans="1:18" x14ac:dyDescent="0.2">
      <c r="A2434" s="5"/>
      <c r="B2434" s="5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15"/>
    </row>
    <row r="2435" spans="1:18" x14ac:dyDescent="0.2">
      <c r="A2435" s="5"/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15"/>
    </row>
    <row r="2436" spans="1:18" x14ac:dyDescent="0.2">
      <c r="A2436" s="5"/>
      <c r="B2436" s="5"/>
      <c r="C2436" s="5"/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15"/>
    </row>
    <row r="2437" spans="1:18" x14ac:dyDescent="0.2">
      <c r="A2437" s="5"/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15"/>
    </row>
    <row r="2438" spans="1:18" x14ac:dyDescent="0.2">
      <c r="A2438" s="5"/>
      <c r="B2438" s="5"/>
      <c r="C2438" s="5"/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15"/>
    </row>
    <row r="2439" spans="1:18" x14ac:dyDescent="0.2">
      <c r="A2439" s="5"/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15"/>
    </row>
    <row r="2440" spans="1:18" x14ac:dyDescent="0.2">
      <c r="A2440" s="5"/>
      <c r="B2440" s="5"/>
      <c r="C2440" s="5"/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15"/>
    </row>
    <row r="2441" spans="1:18" x14ac:dyDescent="0.2">
      <c r="A2441" s="5"/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15"/>
    </row>
    <row r="2442" spans="1:18" x14ac:dyDescent="0.2">
      <c r="A2442" s="5"/>
      <c r="B2442" s="5"/>
      <c r="C2442" s="5"/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15"/>
    </row>
    <row r="2443" spans="1:18" x14ac:dyDescent="0.2">
      <c r="A2443" s="5"/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15"/>
    </row>
    <row r="2444" spans="1:18" x14ac:dyDescent="0.2">
      <c r="A2444" s="5"/>
      <c r="B2444" s="5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15"/>
    </row>
    <row r="2445" spans="1:18" x14ac:dyDescent="0.2">
      <c r="A2445" s="5"/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15"/>
    </row>
    <row r="2446" spans="1:18" x14ac:dyDescent="0.2">
      <c r="A2446" s="5"/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15"/>
    </row>
    <row r="2447" spans="1:18" x14ac:dyDescent="0.2">
      <c r="A2447" s="5"/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15"/>
    </row>
    <row r="2448" spans="1:18" x14ac:dyDescent="0.2">
      <c r="A2448" s="5"/>
      <c r="B2448" s="5"/>
      <c r="C2448" s="5"/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15"/>
    </row>
    <row r="2449" spans="1:18" x14ac:dyDescent="0.2">
      <c r="A2449" s="5"/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15"/>
    </row>
    <row r="2450" spans="1:18" x14ac:dyDescent="0.2">
      <c r="A2450" s="5"/>
      <c r="B2450" s="5"/>
      <c r="C2450" s="5"/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15"/>
    </row>
    <row r="2451" spans="1:18" x14ac:dyDescent="0.2">
      <c r="A2451" s="5"/>
      <c r="B2451" s="5"/>
      <c r="C2451" s="5"/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15"/>
    </row>
    <row r="2452" spans="1:18" x14ac:dyDescent="0.2">
      <c r="A2452" s="5"/>
      <c r="B2452" s="5"/>
      <c r="C2452" s="5"/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15"/>
    </row>
    <row r="2453" spans="1:18" x14ac:dyDescent="0.2">
      <c r="A2453" s="5"/>
      <c r="B2453" s="5"/>
      <c r="C2453" s="5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15"/>
    </row>
    <row r="2454" spans="1:18" x14ac:dyDescent="0.2">
      <c r="A2454" s="5"/>
      <c r="B2454" s="5"/>
      <c r="C2454" s="5"/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15"/>
    </row>
    <row r="2455" spans="1:18" x14ac:dyDescent="0.2">
      <c r="A2455" s="5"/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15"/>
    </row>
    <row r="2456" spans="1:18" x14ac:dyDescent="0.2">
      <c r="A2456" s="5"/>
      <c r="B2456" s="5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15"/>
    </row>
    <row r="2457" spans="1:18" x14ac:dyDescent="0.2">
      <c r="A2457" s="5"/>
      <c r="B2457" s="5"/>
      <c r="C2457" s="5"/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15"/>
    </row>
    <row r="2458" spans="1:18" x14ac:dyDescent="0.2">
      <c r="A2458" s="5"/>
      <c r="B2458" s="5"/>
      <c r="C2458" s="5"/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15"/>
    </row>
    <row r="2459" spans="1:18" x14ac:dyDescent="0.2">
      <c r="A2459" s="5"/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15"/>
    </row>
    <row r="2460" spans="1:18" x14ac:dyDescent="0.2">
      <c r="A2460" s="5"/>
      <c r="B2460" s="5"/>
      <c r="C2460" s="5"/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15"/>
    </row>
    <row r="2461" spans="1:18" x14ac:dyDescent="0.2">
      <c r="A2461" s="5"/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15"/>
    </row>
    <row r="2462" spans="1:18" x14ac:dyDescent="0.2">
      <c r="A2462" s="5"/>
      <c r="B2462" s="5"/>
      <c r="C2462" s="5"/>
      <c r="D2462" s="5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15"/>
    </row>
    <row r="2463" spans="1:18" x14ac:dyDescent="0.2">
      <c r="A2463" s="5"/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15"/>
    </row>
    <row r="2464" spans="1:18" x14ac:dyDescent="0.2">
      <c r="A2464" s="5"/>
      <c r="B2464" s="5"/>
      <c r="C2464" s="5"/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15"/>
    </row>
    <row r="2465" spans="1:18" x14ac:dyDescent="0.2">
      <c r="A2465" s="5"/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15"/>
    </row>
    <row r="2466" spans="1:18" x14ac:dyDescent="0.2">
      <c r="A2466" s="5"/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15"/>
    </row>
    <row r="2467" spans="1:18" x14ac:dyDescent="0.2">
      <c r="A2467" s="5"/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15"/>
    </row>
    <row r="2468" spans="1:18" x14ac:dyDescent="0.2">
      <c r="A2468" s="5"/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15"/>
    </row>
    <row r="2469" spans="1:18" x14ac:dyDescent="0.2">
      <c r="A2469" s="5"/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15"/>
    </row>
    <row r="2470" spans="1:18" x14ac:dyDescent="0.2">
      <c r="A2470" s="5"/>
      <c r="B2470" s="5"/>
      <c r="C2470" s="5"/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15"/>
    </row>
    <row r="2471" spans="1:18" x14ac:dyDescent="0.2">
      <c r="A2471" s="5"/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15"/>
    </row>
    <row r="2472" spans="1:18" x14ac:dyDescent="0.2">
      <c r="A2472" s="5"/>
      <c r="B2472" s="5"/>
      <c r="C2472" s="5"/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15"/>
    </row>
    <row r="2473" spans="1:18" x14ac:dyDescent="0.2">
      <c r="A2473" s="5"/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15"/>
    </row>
    <row r="2474" spans="1:18" x14ac:dyDescent="0.2">
      <c r="A2474" s="5"/>
      <c r="B2474" s="5"/>
      <c r="C2474" s="5"/>
      <c r="D2474" s="5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15"/>
    </row>
    <row r="2475" spans="1:18" x14ac:dyDescent="0.2">
      <c r="A2475" s="5"/>
      <c r="B2475" s="5"/>
      <c r="C2475" s="5"/>
      <c r="D2475" s="5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15"/>
    </row>
    <row r="2476" spans="1:18" x14ac:dyDescent="0.2">
      <c r="A2476" s="5"/>
      <c r="B2476" s="5"/>
      <c r="C2476" s="5"/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15"/>
    </row>
    <row r="2477" spans="1:18" x14ac:dyDescent="0.2">
      <c r="A2477" s="5"/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15"/>
    </row>
    <row r="2478" spans="1:18" x14ac:dyDescent="0.2">
      <c r="A2478" s="5"/>
      <c r="B2478" s="5"/>
      <c r="C2478" s="5"/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15"/>
    </row>
    <row r="2479" spans="1:18" x14ac:dyDescent="0.2">
      <c r="A2479" s="5"/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15"/>
    </row>
    <row r="2480" spans="1:18" x14ac:dyDescent="0.2">
      <c r="A2480" s="5"/>
      <c r="B2480" s="5"/>
      <c r="C2480" s="5"/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15"/>
    </row>
    <row r="2481" spans="1:18" x14ac:dyDescent="0.2">
      <c r="A2481" s="5"/>
      <c r="B2481" s="5"/>
      <c r="C2481" s="5"/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15"/>
    </row>
    <row r="2482" spans="1:18" x14ac:dyDescent="0.2">
      <c r="A2482" s="5"/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15"/>
    </row>
    <row r="2483" spans="1:18" x14ac:dyDescent="0.2">
      <c r="A2483" s="5"/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15"/>
    </row>
    <row r="2484" spans="1:18" x14ac:dyDescent="0.2">
      <c r="A2484" s="5"/>
      <c r="B2484" s="5"/>
      <c r="C2484" s="5"/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15"/>
    </row>
    <row r="2485" spans="1:18" x14ac:dyDescent="0.2">
      <c r="A2485" s="5"/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15"/>
    </row>
    <row r="2486" spans="1:18" x14ac:dyDescent="0.2">
      <c r="A2486" s="5"/>
      <c r="B2486" s="5"/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15"/>
    </row>
    <row r="2487" spans="1:18" x14ac:dyDescent="0.2">
      <c r="A2487" s="5"/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15"/>
    </row>
    <row r="2488" spans="1:18" x14ac:dyDescent="0.2">
      <c r="A2488" s="5"/>
      <c r="B2488" s="5"/>
      <c r="C2488" s="5"/>
      <c r="D2488" s="5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15"/>
    </row>
    <row r="2489" spans="1:18" x14ac:dyDescent="0.2">
      <c r="A2489" s="5"/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15"/>
    </row>
    <row r="2490" spans="1:18" x14ac:dyDescent="0.2">
      <c r="A2490" s="5"/>
      <c r="B2490" s="5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15"/>
    </row>
    <row r="2491" spans="1:18" x14ac:dyDescent="0.2">
      <c r="A2491" s="5"/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15"/>
    </row>
    <row r="2492" spans="1:18" x14ac:dyDescent="0.2">
      <c r="A2492" s="5"/>
      <c r="B2492" s="5"/>
      <c r="C2492" s="5"/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15"/>
    </row>
    <row r="2493" spans="1:18" x14ac:dyDescent="0.2">
      <c r="A2493" s="5"/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15"/>
    </row>
    <row r="2494" spans="1:18" x14ac:dyDescent="0.2">
      <c r="A2494" s="5"/>
      <c r="B2494" s="5"/>
      <c r="C2494" s="5"/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15"/>
    </row>
    <row r="2495" spans="1:18" x14ac:dyDescent="0.2">
      <c r="A2495" s="5"/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15"/>
    </row>
    <row r="2496" spans="1:18" x14ac:dyDescent="0.2">
      <c r="A2496" s="5"/>
      <c r="B2496" s="5"/>
      <c r="C2496" s="5"/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15"/>
    </row>
    <row r="2497" spans="1:18" x14ac:dyDescent="0.2">
      <c r="A2497" s="5"/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15"/>
    </row>
    <row r="2498" spans="1:18" x14ac:dyDescent="0.2">
      <c r="A2498" s="5"/>
      <c r="B2498" s="5"/>
      <c r="C2498" s="5"/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15"/>
    </row>
    <row r="2499" spans="1:18" x14ac:dyDescent="0.2">
      <c r="A2499" s="5"/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15"/>
    </row>
    <row r="2500" spans="1:18" x14ac:dyDescent="0.2">
      <c r="A2500" s="5"/>
      <c r="B2500" s="5"/>
      <c r="C2500" s="5"/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15"/>
    </row>
    <row r="2501" spans="1:18" x14ac:dyDescent="0.2">
      <c r="A2501" s="5"/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15"/>
    </row>
    <row r="2502" spans="1:18" x14ac:dyDescent="0.2">
      <c r="A2502" s="5"/>
      <c r="B2502" s="5"/>
      <c r="C2502" s="5"/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15"/>
    </row>
    <row r="2503" spans="1:18" x14ac:dyDescent="0.2">
      <c r="A2503" s="5"/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15"/>
    </row>
    <row r="2504" spans="1:18" x14ac:dyDescent="0.2">
      <c r="A2504" s="5"/>
      <c r="B2504" s="5"/>
      <c r="C2504" s="5"/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15"/>
    </row>
    <row r="2505" spans="1:18" x14ac:dyDescent="0.2">
      <c r="A2505" s="5"/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15"/>
    </row>
    <row r="2506" spans="1:18" x14ac:dyDescent="0.2">
      <c r="A2506" s="5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15"/>
    </row>
    <row r="2507" spans="1:18" x14ac:dyDescent="0.2">
      <c r="A2507" s="5"/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15"/>
    </row>
    <row r="2508" spans="1:18" x14ac:dyDescent="0.2">
      <c r="A2508" s="5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15"/>
    </row>
    <row r="2509" spans="1:18" x14ac:dyDescent="0.2">
      <c r="A2509" s="5"/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15"/>
    </row>
    <row r="2510" spans="1:18" x14ac:dyDescent="0.2">
      <c r="A2510" s="5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15"/>
    </row>
    <row r="2511" spans="1:18" x14ac:dyDescent="0.2">
      <c r="A2511" s="5"/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15"/>
    </row>
    <row r="2512" spans="1:18" x14ac:dyDescent="0.2">
      <c r="A2512" s="5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15"/>
    </row>
    <row r="2513" spans="1:18" x14ac:dyDescent="0.2">
      <c r="A2513" s="5"/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15"/>
    </row>
    <row r="2514" spans="1:18" x14ac:dyDescent="0.2">
      <c r="A2514" s="5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15"/>
    </row>
    <row r="2515" spans="1:18" x14ac:dyDescent="0.2">
      <c r="A2515" s="5"/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15"/>
    </row>
    <row r="2516" spans="1:18" x14ac:dyDescent="0.2">
      <c r="A2516" s="5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15"/>
    </row>
    <row r="2517" spans="1:18" x14ac:dyDescent="0.2">
      <c r="A2517" s="5"/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15"/>
    </row>
    <row r="2518" spans="1:18" x14ac:dyDescent="0.2">
      <c r="A2518" s="5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15"/>
    </row>
    <row r="2519" spans="1:18" x14ac:dyDescent="0.2">
      <c r="A2519" s="5"/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15"/>
    </row>
    <row r="2520" spans="1:18" x14ac:dyDescent="0.2">
      <c r="A2520" s="5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15"/>
    </row>
    <row r="2521" spans="1:18" x14ac:dyDescent="0.2">
      <c r="A2521" s="5"/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15"/>
    </row>
    <row r="2522" spans="1:18" x14ac:dyDescent="0.2">
      <c r="A2522" s="5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15"/>
    </row>
    <row r="2523" spans="1:18" x14ac:dyDescent="0.2">
      <c r="A2523" s="5"/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15"/>
    </row>
    <row r="2524" spans="1:18" x14ac:dyDescent="0.2">
      <c r="A2524" s="5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15"/>
    </row>
    <row r="2525" spans="1:18" x14ac:dyDescent="0.2">
      <c r="A2525" s="5"/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15"/>
    </row>
    <row r="2526" spans="1:18" x14ac:dyDescent="0.2">
      <c r="A2526" s="5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15"/>
    </row>
    <row r="2527" spans="1:18" x14ac:dyDescent="0.2">
      <c r="A2527" s="5"/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15"/>
    </row>
    <row r="2528" spans="1:18" x14ac:dyDescent="0.2">
      <c r="A2528" s="5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15"/>
    </row>
    <row r="2529" spans="1:18" x14ac:dyDescent="0.2">
      <c r="A2529" s="5"/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15"/>
    </row>
    <row r="2530" spans="1:18" x14ac:dyDescent="0.2">
      <c r="A2530" s="5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15"/>
    </row>
    <row r="2531" spans="1:18" x14ac:dyDescent="0.2">
      <c r="A2531" s="5"/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15"/>
    </row>
    <row r="2532" spans="1:18" x14ac:dyDescent="0.2">
      <c r="A2532" s="5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15"/>
    </row>
    <row r="2533" spans="1:18" x14ac:dyDescent="0.2">
      <c r="A2533" s="5"/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15"/>
    </row>
    <row r="2534" spans="1:18" x14ac:dyDescent="0.2">
      <c r="A2534" s="5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15"/>
    </row>
    <row r="2535" spans="1:18" x14ac:dyDescent="0.2">
      <c r="A2535" s="5"/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15"/>
    </row>
    <row r="2536" spans="1:18" x14ac:dyDescent="0.2">
      <c r="A2536" s="5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15"/>
    </row>
    <row r="2537" spans="1:18" x14ac:dyDescent="0.2">
      <c r="A2537" s="5"/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15"/>
    </row>
    <row r="2538" spans="1:18" x14ac:dyDescent="0.2">
      <c r="A2538" s="5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15"/>
    </row>
    <row r="2539" spans="1:18" x14ac:dyDescent="0.2">
      <c r="A2539" s="5"/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15"/>
    </row>
    <row r="2540" spans="1:18" x14ac:dyDescent="0.2">
      <c r="A2540" s="5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15"/>
    </row>
    <row r="2541" spans="1:18" x14ac:dyDescent="0.2">
      <c r="A2541" s="5"/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15"/>
    </row>
    <row r="2542" spans="1:18" x14ac:dyDescent="0.2">
      <c r="A2542" s="5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15"/>
    </row>
    <row r="2543" spans="1:18" x14ac:dyDescent="0.2">
      <c r="A2543" s="5"/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15"/>
    </row>
    <row r="2544" spans="1:18" x14ac:dyDescent="0.2">
      <c r="A2544" s="5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15"/>
    </row>
    <row r="2545" spans="1:18" x14ac:dyDescent="0.2">
      <c r="A2545" s="5"/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15"/>
    </row>
    <row r="2546" spans="1:18" x14ac:dyDescent="0.2">
      <c r="A2546" s="5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15"/>
    </row>
    <row r="2547" spans="1:18" x14ac:dyDescent="0.2">
      <c r="A2547" s="5"/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15"/>
    </row>
    <row r="2548" spans="1:18" x14ac:dyDescent="0.2">
      <c r="A2548" s="5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15"/>
    </row>
    <row r="2549" spans="1:18" x14ac:dyDescent="0.2">
      <c r="A2549" s="5"/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15"/>
    </row>
    <row r="2550" spans="1:18" x14ac:dyDescent="0.2">
      <c r="A2550" s="5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15"/>
    </row>
    <row r="2551" spans="1:18" x14ac:dyDescent="0.2">
      <c r="A2551" s="5"/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15"/>
    </row>
    <row r="2552" spans="1:18" x14ac:dyDescent="0.2">
      <c r="A2552" s="5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15"/>
    </row>
    <row r="2553" spans="1:18" x14ac:dyDescent="0.2">
      <c r="A2553" s="5"/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15"/>
    </row>
    <row r="2554" spans="1:18" x14ac:dyDescent="0.2">
      <c r="A2554" s="5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15"/>
    </row>
    <row r="2555" spans="1:18" x14ac:dyDescent="0.2">
      <c r="A2555" s="5"/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15"/>
    </row>
    <row r="2556" spans="1:18" x14ac:dyDescent="0.2">
      <c r="A2556" s="5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15"/>
    </row>
    <row r="2557" spans="1:18" x14ac:dyDescent="0.2">
      <c r="A2557" s="5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15"/>
    </row>
    <row r="2558" spans="1:18" x14ac:dyDescent="0.2">
      <c r="A2558" s="5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15"/>
    </row>
    <row r="2559" spans="1:18" x14ac:dyDescent="0.2">
      <c r="A2559" s="5"/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15"/>
    </row>
    <row r="2560" spans="1:18" x14ac:dyDescent="0.2">
      <c r="A2560" s="5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15"/>
    </row>
    <row r="2561" spans="1:18" x14ac:dyDescent="0.2">
      <c r="A2561" s="5"/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15"/>
    </row>
    <row r="2562" spans="1:18" x14ac:dyDescent="0.2">
      <c r="A2562" s="5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15"/>
    </row>
    <row r="2563" spans="1:18" x14ac:dyDescent="0.2">
      <c r="A2563" s="5"/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15"/>
    </row>
    <row r="2564" spans="1:18" x14ac:dyDescent="0.2">
      <c r="A2564" s="5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15"/>
    </row>
    <row r="2565" spans="1:18" x14ac:dyDescent="0.2">
      <c r="A2565" s="5"/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15"/>
    </row>
    <row r="2566" spans="1:18" x14ac:dyDescent="0.2">
      <c r="A2566" s="5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15"/>
    </row>
    <row r="2567" spans="1:18" x14ac:dyDescent="0.2">
      <c r="A2567" s="5"/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15"/>
    </row>
    <row r="2568" spans="1:18" x14ac:dyDescent="0.2">
      <c r="A2568" s="5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15"/>
    </row>
    <row r="2569" spans="1:18" x14ac:dyDescent="0.2">
      <c r="A2569" s="5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15"/>
    </row>
    <row r="2570" spans="1:18" x14ac:dyDescent="0.2">
      <c r="A2570" s="5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15"/>
    </row>
    <row r="2571" spans="1:18" x14ac:dyDescent="0.2">
      <c r="A2571" s="5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15"/>
    </row>
    <row r="2572" spans="1:18" x14ac:dyDescent="0.2">
      <c r="A2572" s="5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15"/>
    </row>
    <row r="2573" spans="1:18" x14ac:dyDescent="0.2">
      <c r="A2573" s="5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15"/>
    </row>
    <row r="2574" spans="1:18" x14ac:dyDescent="0.2">
      <c r="A2574" s="5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15"/>
    </row>
    <row r="2575" spans="1:18" x14ac:dyDescent="0.2">
      <c r="A2575" s="5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15"/>
    </row>
    <row r="2576" spans="1:18" x14ac:dyDescent="0.2">
      <c r="A2576" s="5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15"/>
    </row>
    <row r="2577" spans="1:18" x14ac:dyDescent="0.2">
      <c r="A2577" s="5"/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15"/>
    </row>
    <row r="2578" spans="1:18" x14ac:dyDescent="0.2">
      <c r="A2578" s="5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15"/>
    </row>
    <row r="2579" spans="1:18" x14ac:dyDescent="0.2">
      <c r="A2579" s="5"/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15"/>
    </row>
    <row r="2580" spans="1:18" x14ac:dyDescent="0.2">
      <c r="A2580" s="5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15"/>
    </row>
    <row r="2581" spans="1:18" x14ac:dyDescent="0.2">
      <c r="A2581" s="5"/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15"/>
    </row>
    <row r="2582" spans="1:18" x14ac:dyDescent="0.2">
      <c r="A2582" s="5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15"/>
    </row>
    <row r="2583" spans="1:18" x14ac:dyDescent="0.2">
      <c r="A2583" s="5"/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15"/>
    </row>
    <row r="2584" spans="1:18" x14ac:dyDescent="0.2">
      <c r="A2584" s="5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15"/>
    </row>
    <row r="2585" spans="1:18" x14ac:dyDescent="0.2">
      <c r="A2585" s="5"/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15"/>
    </row>
    <row r="2586" spans="1:18" x14ac:dyDescent="0.2">
      <c r="A2586" s="5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15"/>
    </row>
    <row r="2587" spans="1:18" x14ac:dyDescent="0.2">
      <c r="A2587" s="5"/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15"/>
    </row>
    <row r="2588" spans="1:18" x14ac:dyDescent="0.2">
      <c r="A2588" s="5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15"/>
    </row>
    <row r="2589" spans="1:18" x14ac:dyDescent="0.2">
      <c r="A2589" s="5"/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15"/>
    </row>
    <row r="2590" spans="1:18" x14ac:dyDescent="0.2">
      <c r="A2590" s="5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15"/>
    </row>
    <row r="2591" spans="1:18" x14ac:dyDescent="0.2">
      <c r="A2591" s="5"/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15"/>
    </row>
    <row r="2592" spans="1:18" x14ac:dyDescent="0.2">
      <c r="A2592" s="5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15"/>
    </row>
    <row r="2593" spans="1:18" x14ac:dyDescent="0.2">
      <c r="A2593" s="5"/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15"/>
    </row>
    <row r="2594" spans="1:18" x14ac:dyDescent="0.2">
      <c r="A2594" s="5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15"/>
    </row>
    <row r="2595" spans="1:18" x14ac:dyDescent="0.2">
      <c r="A2595" s="5"/>
      <c r="B2595" s="5"/>
      <c r="C2595" s="5"/>
      <c r="D2595" s="5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15"/>
    </row>
    <row r="2596" spans="1:18" x14ac:dyDescent="0.2">
      <c r="A2596" s="5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15"/>
    </row>
    <row r="2597" spans="1:18" x14ac:dyDescent="0.2">
      <c r="A2597" s="5"/>
      <c r="B2597" s="5"/>
      <c r="C2597" s="5"/>
      <c r="D2597" s="5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15"/>
    </row>
    <row r="2598" spans="1:18" x14ac:dyDescent="0.2">
      <c r="A2598" s="5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15"/>
    </row>
    <row r="2599" spans="1:18" x14ac:dyDescent="0.2">
      <c r="A2599" s="5"/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15"/>
    </row>
    <row r="2600" spans="1:18" x14ac:dyDescent="0.2">
      <c r="A2600" s="5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15"/>
    </row>
    <row r="2601" spans="1:18" x14ac:dyDescent="0.2">
      <c r="A2601" s="5"/>
      <c r="B2601" s="5"/>
      <c r="C2601" s="5"/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15"/>
    </row>
    <row r="2602" spans="1:18" x14ac:dyDescent="0.2">
      <c r="A2602" s="5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15"/>
    </row>
    <row r="2603" spans="1:18" x14ac:dyDescent="0.2">
      <c r="A2603" s="5"/>
      <c r="B2603" s="5"/>
      <c r="C2603" s="5"/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15"/>
    </row>
    <row r="2604" spans="1:18" x14ac:dyDescent="0.2">
      <c r="A2604" s="5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15"/>
    </row>
    <row r="2605" spans="1:18" x14ac:dyDescent="0.2">
      <c r="A2605" s="5"/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15"/>
    </row>
    <row r="2606" spans="1:18" x14ac:dyDescent="0.2">
      <c r="A2606" s="5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15"/>
    </row>
    <row r="2607" spans="1:18" x14ac:dyDescent="0.2">
      <c r="A2607" s="5"/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15"/>
    </row>
    <row r="2608" spans="1:18" x14ac:dyDescent="0.2">
      <c r="A2608" s="5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15"/>
    </row>
    <row r="2609" spans="1:18" x14ac:dyDescent="0.2">
      <c r="A2609" s="5"/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15"/>
    </row>
    <row r="2610" spans="1:18" x14ac:dyDescent="0.2">
      <c r="A2610" s="5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15"/>
    </row>
    <row r="2611" spans="1:18" x14ac:dyDescent="0.2">
      <c r="A2611" s="5"/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15"/>
    </row>
    <row r="2612" spans="1:18" x14ac:dyDescent="0.2">
      <c r="A2612" s="5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15"/>
    </row>
    <row r="2613" spans="1:18" x14ac:dyDescent="0.2">
      <c r="A2613" s="5"/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15"/>
    </row>
    <row r="2614" spans="1:18" x14ac:dyDescent="0.2">
      <c r="A2614" s="5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15"/>
    </row>
    <row r="2615" spans="1:18" x14ac:dyDescent="0.2">
      <c r="A2615" s="5"/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15"/>
    </row>
    <row r="2616" spans="1:18" x14ac:dyDescent="0.2">
      <c r="A2616" s="5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15"/>
    </row>
    <row r="2617" spans="1:18" x14ac:dyDescent="0.2">
      <c r="A2617" s="5"/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15"/>
    </row>
    <row r="2618" spans="1:18" x14ac:dyDescent="0.2">
      <c r="A2618" s="5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15"/>
    </row>
    <row r="2619" spans="1:18" x14ac:dyDescent="0.2">
      <c r="A2619" s="5"/>
      <c r="B2619" s="5"/>
      <c r="C2619" s="5"/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15"/>
    </row>
    <row r="2620" spans="1:18" x14ac:dyDescent="0.2">
      <c r="A2620" s="5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15"/>
    </row>
    <row r="2621" spans="1:18" x14ac:dyDescent="0.2">
      <c r="A2621" s="5"/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15"/>
    </row>
    <row r="2622" spans="1:18" x14ac:dyDescent="0.2">
      <c r="A2622" s="5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15"/>
    </row>
    <row r="2623" spans="1:18" x14ac:dyDescent="0.2">
      <c r="A2623" s="5"/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15"/>
    </row>
    <row r="2624" spans="1:18" x14ac:dyDescent="0.2">
      <c r="A2624" s="5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15"/>
    </row>
    <row r="2625" spans="1:18" x14ac:dyDescent="0.2">
      <c r="A2625" s="5"/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15"/>
    </row>
    <row r="2626" spans="1:18" x14ac:dyDescent="0.2">
      <c r="A2626" s="5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15"/>
    </row>
    <row r="2627" spans="1:18" x14ac:dyDescent="0.2">
      <c r="A2627" s="5"/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15"/>
    </row>
    <row r="2628" spans="1:18" x14ac:dyDescent="0.2">
      <c r="A2628" s="5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15"/>
    </row>
    <row r="2629" spans="1:18" x14ac:dyDescent="0.2">
      <c r="A2629" s="5"/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15"/>
    </row>
    <row r="2630" spans="1:18" x14ac:dyDescent="0.2">
      <c r="A2630" s="5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15"/>
    </row>
    <row r="2631" spans="1:18" x14ac:dyDescent="0.2">
      <c r="A2631" s="5"/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15"/>
    </row>
    <row r="2632" spans="1:18" x14ac:dyDescent="0.2">
      <c r="A2632" s="5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15"/>
    </row>
    <row r="2633" spans="1:18" x14ac:dyDescent="0.2">
      <c r="A2633" s="5"/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15"/>
    </row>
    <row r="2634" spans="1:18" x14ac:dyDescent="0.2">
      <c r="A2634" s="5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15"/>
    </row>
    <row r="2635" spans="1:18" x14ac:dyDescent="0.2">
      <c r="A2635" s="5"/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15"/>
    </row>
    <row r="2636" spans="1:18" x14ac:dyDescent="0.2">
      <c r="A2636" s="5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15"/>
    </row>
    <row r="2637" spans="1:18" x14ac:dyDescent="0.2">
      <c r="A2637" s="5"/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15"/>
    </row>
    <row r="2638" spans="1:18" x14ac:dyDescent="0.2">
      <c r="A2638" s="5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15"/>
    </row>
    <row r="2639" spans="1:18" x14ac:dyDescent="0.2">
      <c r="A2639" s="5"/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15"/>
    </row>
    <row r="2640" spans="1:18" x14ac:dyDescent="0.2">
      <c r="A2640" s="5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15"/>
    </row>
    <row r="2641" spans="1:18" x14ac:dyDescent="0.2">
      <c r="A2641" s="5"/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15"/>
    </row>
    <row r="2642" spans="1:18" x14ac:dyDescent="0.2">
      <c r="A2642" s="5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15"/>
    </row>
    <row r="2643" spans="1:18" x14ac:dyDescent="0.2">
      <c r="A2643" s="5"/>
      <c r="B2643" s="5"/>
      <c r="C2643" s="5"/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15"/>
    </row>
    <row r="2644" spans="1:18" x14ac:dyDescent="0.2">
      <c r="A2644" s="5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15"/>
    </row>
    <row r="2645" spans="1:18" x14ac:dyDescent="0.2">
      <c r="A2645" s="5"/>
      <c r="B2645" s="5"/>
      <c r="C2645" s="5"/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15"/>
    </row>
    <row r="2646" spans="1:18" x14ac:dyDescent="0.2">
      <c r="A2646" s="5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15"/>
    </row>
    <row r="2647" spans="1:18" x14ac:dyDescent="0.2">
      <c r="A2647" s="5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15"/>
    </row>
    <row r="2648" spans="1:18" x14ac:dyDescent="0.2">
      <c r="A2648" s="5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15"/>
    </row>
    <row r="2649" spans="1:18" x14ac:dyDescent="0.2">
      <c r="A2649" s="5"/>
      <c r="B2649" s="5"/>
      <c r="C2649" s="5"/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15"/>
    </row>
    <row r="2650" spans="1:18" x14ac:dyDescent="0.2">
      <c r="A2650" s="5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15"/>
    </row>
    <row r="2651" spans="1:18" x14ac:dyDescent="0.2">
      <c r="A2651" s="5"/>
      <c r="B2651" s="5"/>
      <c r="C2651" s="5"/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15"/>
    </row>
    <row r="2652" spans="1:18" x14ac:dyDescent="0.2">
      <c r="A2652" s="5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15"/>
    </row>
    <row r="2653" spans="1:18" x14ac:dyDescent="0.2">
      <c r="A2653" s="5"/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15"/>
    </row>
    <row r="2654" spans="1:18" x14ac:dyDescent="0.2">
      <c r="A2654" s="5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15"/>
    </row>
    <row r="2655" spans="1:18" x14ac:dyDescent="0.2">
      <c r="A2655" s="5"/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15"/>
    </row>
    <row r="2656" spans="1:18" x14ac:dyDescent="0.2">
      <c r="A2656" s="5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15"/>
    </row>
    <row r="2657" spans="1:18" x14ac:dyDescent="0.2">
      <c r="A2657" s="5"/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15"/>
    </row>
    <row r="2658" spans="1:18" x14ac:dyDescent="0.2">
      <c r="A2658" s="5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15"/>
    </row>
    <row r="2659" spans="1:18" x14ac:dyDescent="0.2">
      <c r="A2659" s="5"/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15"/>
    </row>
    <row r="2660" spans="1:18" x14ac:dyDescent="0.2">
      <c r="A2660" s="5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15"/>
    </row>
    <row r="2661" spans="1:18" x14ac:dyDescent="0.2">
      <c r="A2661" s="5"/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15"/>
    </row>
    <row r="2662" spans="1:18" x14ac:dyDescent="0.2">
      <c r="A2662" s="5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15"/>
    </row>
    <row r="2663" spans="1:18" x14ac:dyDescent="0.2">
      <c r="A2663" s="5"/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15"/>
    </row>
    <row r="2664" spans="1:18" x14ac:dyDescent="0.2">
      <c r="A2664" s="5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15"/>
    </row>
    <row r="2665" spans="1:18" x14ac:dyDescent="0.2">
      <c r="A2665" s="5"/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15"/>
    </row>
    <row r="2666" spans="1:18" x14ac:dyDescent="0.2">
      <c r="A2666" s="5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15"/>
    </row>
    <row r="2667" spans="1:18" x14ac:dyDescent="0.2">
      <c r="A2667" s="5"/>
      <c r="B2667" s="5"/>
      <c r="C2667" s="5"/>
      <c r="D2667" s="5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15"/>
    </row>
    <row r="2668" spans="1:18" x14ac:dyDescent="0.2">
      <c r="A2668" s="5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15"/>
    </row>
    <row r="2669" spans="1:18" x14ac:dyDescent="0.2">
      <c r="A2669" s="5"/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15"/>
    </row>
    <row r="2670" spans="1:18" x14ac:dyDescent="0.2">
      <c r="A2670" s="5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15"/>
    </row>
    <row r="2671" spans="1:18" x14ac:dyDescent="0.2">
      <c r="A2671" s="5"/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15"/>
    </row>
    <row r="2672" spans="1:18" x14ac:dyDescent="0.2">
      <c r="A2672" s="5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15"/>
    </row>
    <row r="2673" spans="1:18" x14ac:dyDescent="0.2">
      <c r="A2673" s="5"/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15"/>
    </row>
    <row r="2674" spans="1:18" x14ac:dyDescent="0.2">
      <c r="A2674" s="5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15"/>
    </row>
    <row r="2675" spans="1:18" x14ac:dyDescent="0.2">
      <c r="A2675" s="5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15"/>
    </row>
    <row r="2676" spans="1:18" x14ac:dyDescent="0.2">
      <c r="A2676" s="5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15"/>
    </row>
    <row r="2677" spans="1:18" x14ac:dyDescent="0.2">
      <c r="A2677" s="5"/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15"/>
    </row>
    <row r="2678" spans="1:18" x14ac:dyDescent="0.2">
      <c r="A2678" s="5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15"/>
    </row>
    <row r="2679" spans="1:18" x14ac:dyDescent="0.2">
      <c r="A2679" s="5"/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15"/>
    </row>
    <row r="2680" spans="1:18" x14ac:dyDescent="0.2">
      <c r="A2680" s="5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15"/>
    </row>
    <row r="2681" spans="1:18" x14ac:dyDescent="0.2">
      <c r="A2681" s="5"/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15"/>
    </row>
    <row r="2682" spans="1:18" x14ac:dyDescent="0.2">
      <c r="A2682" s="5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15"/>
    </row>
    <row r="2683" spans="1:18" x14ac:dyDescent="0.2">
      <c r="A2683" s="5"/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15"/>
    </row>
    <row r="2684" spans="1:18" x14ac:dyDescent="0.2">
      <c r="A2684" s="5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15"/>
    </row>
    <row r="2685" spans="1:18" x14ac:dyDescent="0.2">
      <c r="A2685" s="5"/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15"/>
    </row>
    <row r="2686" spans="1:18" x14ac:dyDescent="0.2">
      <c r="A2686" s="5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15"/>
    </row>
    <row r="2687" spans="1:18" x14ac:dyDescent="0.2">
      <c r="A2687" s="5"/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15"/>
    </row>
    <row r="2688" spans="1:18" x14ac:dyDescent="0.2">
      <c r="A2688" s="5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15"/>
    </row>
    <row r="2689" spans="1:18" x14ac:dyDescent="0.2">
      <c r="A2689" s="5"/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15"/>
    </row>
    <row r="2690" spans="1:18" x14ac:dyDescent="0.2">
      <c r="A2690" s="5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15"/>
    </row>
    <row r="2691" spans="1:18" x14ac:dyDescent="0.2">
      <c r="A2691" s="5"/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15"/>
    </row>
    <row r="2692" spans="1:18" x14ac:dyDescent="0.2">
      <c r="A2692" s="5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15"/>
    </row>
    <row r="2693" spans="1:18" x14ac:dyDescent="0.2">
      <c r="A2693" s="5"/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15"/>
    </row>
    <row r="2694" spans="1:18" x14ac:dyDescent="0.2">
      <c r="A2694" s="5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15"/>
    </row>
    <row r="2695" spans="1:18" x14ac:dyDescent="0.2">
      <c r="A2695" s="5"/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15"/>
    </row>
    <row r="2696" spans="1:18" x14ac:dyDescent="0.2">
      <c r="A2696" s="5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15"/>
    </row>
    <row r="2697" spans="1:18" x14ac:dyDescent="0.2">
      <c r="A2697" s="5"/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15"/>
    </row>
    <row r="2698" spans="1:18" x14ac:dyDescent="0.2">
      <c r="A2698" s="5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15"/>
    </row>
    <row r="2699" spans="1:18" x14ac:dyDescent="0.2">
      <c r="A2699" s="5"/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15"/>
    </row>
    <row r="2700" spans="1:18" x14ac:dyDescent="0.2">
      <c r="A2700" s="5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15"/>
    </row>
    <row r="2701" spans="1:18" x14ac:dyDescent="0.2">
      <c r="A2701" s="5"/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15"/>
    </row>
    <row r="2702" spans="1:18" x14ac:dyDescent="0.2">
      <c r="A2702" s="5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15"/>
    </row>
    <row r="2703" spans="1:18" x14ac:dyDescent="0.2">
      <c r="A2703" s="5"/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15"/>
    </row>
    <row r="2704" spans="1:18" x14ac:dyDescent="0.2">
      <c r="A2704" s="5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15"/>
    </row>
    <row r="2705" spans="1:18" x14ac:dyDescent="0.2">
      <c r="A2705" s="5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15"/>
    </row>
    <row r="2706" spans="1:18" x14ac:dyDescent="0.2">
      <c r="A2706" s="5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15"/>
    </row>
    <row r="2707" spans="1:18" x14ac:dyDescent="0.2">
      <c r="A2707" s="5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15"/>
    </row>
    <row r="2708" spans="1:18" x14ac:dyDescent="0.2">
      <c r="A2708" s="5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15"/>
    </row>
    <row r="2709" spans="1:18" x14ac:dyDescent="0.2">
      <c r="A2709" s="5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15"/>
    </row>
    <row r="2710" spans="1:18" x14ac:dyDescent="0.2">
      <c r="A2710" s="5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15"/>
    </row>
    <row r="2711" spans="1:18" x14ac:dyDescent="0.2">
      <c r="A2711" s="5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15"/>
    </row>
    <row r="2712" spans="1:18" x14ac:dyDescent="0.2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15"/>
    </row>
    <row r="2713" spans="1:18" x14ac:dyDescent="0.2">
      <c r="A2713" s="5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15"/>
    </row>
    <row r="2714" spans="1:18" x14ac:dyDescent="0.2">
      <c r="A2714" s="5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15"/>
    </row>
    <row r="2715" spans="1:18" x14ac:dyDescent="0.2">
      <c r="A2715" s="5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15"/>
    </row>
    <row r="2716" spans="1:18" x14ac:dyDescent="0.2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15"/>
    </row>
    <row r="2717" spans="1:18" x14ac:dyDescent="0.2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15"/>
    </row>
    <row r="2718" spans="1:18" x14ac:dyDescent="0.2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15"/>
    </row>
    <row r="2719" spans="1:18" x14ac:dyDescent="0.2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15"/>
    </row>
    <row r="2720" spans="1:18" x14ac:dyDescent="0.2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15"/>
    </row>
    <row r="2721" spans="1:18" x14ac:dyDescent="0.2">
      <c r="A2721" s="5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15"/>
    </row>
    <row r="2722" spans="1:18" x14ac:dyDescent="0.2">
      <c r="A2722" s="5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15"/>
    </row>
    <row r="2723" spans="1:18" x14ac:dyDescent="0.2">
      <c r="A2723" s="5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15"/>
    </row>
    <row r="2724" spans="1:18" x14ac:dyDescent="0.2">
      <c r="A2724" s="5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15"/>
    </row>
    <row r="2725" spans="1:18" x14ac:dyDescent="0.2">
      <c r="A2725" s="5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15"/>
    </row>
    <row r="2726" spans="1:18" x14ac:dyDescent="0.2">
      <c r="A2726" s="5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15"/>
    </row>
    <row r="2727" spans="1:18" x14ac:dyDescent="0.2">
      <c r="A2727" s="5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15"/>
    </row>
    <row r="2728" spans="1:18" x14ac:dyDescent="0.2">
      <c r="A2728" s="5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15"/>
    </row>
    <row r="2729" spans="1:18" x14ac:dyDescent="0.2">
      <c r="A2729" s="5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15"/>
    </row>
    <row r="2730" spans="1:18" x14ac:dyDescent="0.2">
      <c r="A2730" s="5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15"/>
    </row>
    <row r="2731" spans="1:18" x14ac:dyDescent="0.2">
      <c r="A2731" s="5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15"/>
    </row>
    <row r="2732" spans="1:18" x14ac:dyDescent="0.2">
      <c r="A2732" s="5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15"/>
    </row>
    <row r="2733" spans="1:18" x14ac:dyDescent="0.2">
      <c r="A2733" s="5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15"/>
    </row>
    <row r="2734" spans="1:18" x14ac:dyDescent="0.2">
      <c r="A2734" s="5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15"/>
    </row>
    <row r="2735" spans="1:18" x14ac:dyDescent="0.2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15"/>
    </row>
    <row r="2736" spans="1:18" x14ac:dyDescent="0.2">
      <c r="A2736" s="5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15"/>
    </row>
    <row r="2737" spans="1:18" x14ac:dyDescent="0.2">
      <c r="A2737" s="5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15"/>
    </row>
    <row r="2738" spans="1:18" x14ac:dyDescent="0.2">
      <c r="A2738" s="5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15"/>
    </row>
    <row r="2739" spans="1:18" x14ac:dyDescent="0.2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15"/>
    </row>
    <row r="2740" spans="1:18" x14ac:dyDescent="0.2">
      <c r="A2740" s="5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15"/>
    </row>
    <row r="2741" spans="1:18" x14ac:dyDescent="0.2">
      <c r="A2741" s="5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15"/>
    </row>
    <row r="2742" spans="1:18" x14ac:dyDescent="0.2">
      <c r="A2742" s="5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15"/>
    </row>
    <row r="2743" spans="1:18" x14ac:dyDescent="0.2">
      <c r="A2743" s="5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15"/>
    </row>
    <row r="2744" spans="1:18" x14ac:dyDescent="0.2">
      <c r="A2744" s="5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15"/>
    </row>
    <row r="2745" spans="1:18" x14ac:dyDescent="0.2">
      <c r="A2745" s="5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15"/>
    </row>
    <row r="2746" spans="1:18" x14ac:dyDescent="0.2">
      <c r="A2746" s="5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15"/>
    </row>
    <row r="2747" spans="1:18" x14ac:dyDescent="0.2">
      <c r="A2747" s="5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15"/>
    </row>
    <row r="2748" spans="1:18" x14ac:dyDescent="0.2">
      <c r="A2748" s="5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15"/>
    </row>
    <row r="2749" spans="1:18" x14ac:dyDescent="0.2">
      <c r="A2749" s="5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15"/>
    </row>
    <row r="2750" spans="1:18" x14ac:dyDescent="0.2">
      <c r="A2750" s="5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15"/>
    </row>
    <row r="2751" spans="1:18" x14ac:dyDescent="0.2">
      <c r="A2751" s="5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15"/>
    </row>
    <row r="2752" spans="1:18" x14ac:dyDescent="0.2">
      <c r="A2752" s="5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15"/>
    </row>
    <row r="2753" spans="1:18" x14ac:dyDescent="0.2">
      <c r="A2753" s="5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15"/>
    </row>
    <row r="2754" spans="1:18" x14ac:dyDescent="0.2">
      <c r="A2754" s="5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15"/>
    </row>
    <row r="2755" spans="1:18" x14ac:dyDescent="0.2">
      <c r="A2755" s="5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15"/>
    </row>
    <row r="2756" spans="1:18" x14ac:dyDescent="0.2">
      <c r="A2756" s="5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15"/>
    </row>
    <row r="2757" spans="1:18" x14ac:dyDescent="0.2">
      <c r="A2757" s="5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15"/>
    </row>
    <row r="2758" spans="1:18" x14ac:dyDescent="0.2">
      <c r="A2758" s="5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15"/>
    </row>
    <row r="2759" spans="1:18" x14ac:dyDescent="0.2">
      <c r="A2759" s="5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15"/>
    </row>
    <row r="2760" spans="1:18" x14ac:dyDescent="0.2">
      <c r="A2760" s="5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15"/>
    </row>
    <row r="2761" spans="1:18" x14ac:dyDescent="0.2">
      <c r="A2761" s="5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15"/>
    </row>
    <row r="2762" spans="1:18" x14ac:dyDescent="0.2">
      <c r="A2762" s="5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15"/>
    </row>
    <row r="2763" spans="1:18" x14ac:dyDescent="0.2">
      <c r="A2763" s="5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15"/>
    </row>
    <row r="2764" spans="1:18" x14ac:dyDescent="0.2">
      <c r="A2764" s="5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15"/>
    </row>
    <row r="2765" spans="1:18" x14ac:dyDescent="0.2">
      <c r="A2765" s="5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15"/>
    </row>
    <row r="2766" spans="1:18" x14ac:dyDescent="0.2">
      <c r="A2766" s="5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15"/>
    </row>
    <row r="2767" spans="1:18" x14ac:dyDescent="0.2">
      <c r="A2767" s="5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15"/>
    </row>
    <row r="2768" spans="1:18" x14ac:dyDescent="0.2">
      <c r="A2768" s="5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15"/>
    </row>
    <row r="2769" spans="1:18" x14ac:dyDescent="0.2">
      <c r="A2769" s="5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15"/>
    </row>
    <row r="2770" spans="1:18" x14ac:dyDescent="0.2">
      <c r="A2770" s="5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15"/>
    </row>
    <row r="2771" spans="1:18" x14ac:dyDescent="0.2">
      <c r="A2771" s="5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15"/>
    </row>
    <row r="2772" spans="1:18" x14ac:dyDescent="0.2">
      <c r="A2772" s="5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15"/>
    </row>
    <row r="2773" spans="1:18" x14ac:dyDescent="0.2">
      <c r="A2773" s="5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15"/>
    </row>
    <row r="2774" spans="1:18" x14ac:dyDescent="0.2">
      <c r="A2774" s="5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15"/>
    </row>
    <row r="2775" spans="1:18" x14ac:dyDescent="0.2">
      <c r="A2775" s="5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15"/>
    </row>
    <row r="2776" spans="1:18" x14ac:dyDescent="0.2">
      <c r="A2776" s="5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15"/>
    </row>
    <row r="2777" spans="1:18" x14ac:dyDescent="0.2">
      <c r="A2777" s="5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15"/>
    </row>
    <row r="2778" spans="1:18" x14ac:dyDescent="0.2">
      <c r="A2778" s="5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15"/>
    </row>
    <row r="2779" spans="1:18" x14ac:dyDescent="0.2">
      <c r="A2779" s="5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15"/>
    </row>
    <row r="2780" spans="1:18" x14ac:dyDescent="0.2">
      <c r="A2780" s="5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15"/>
    </row>
    <row r="2781" spans="1:18" x14ac:dyDescent="0.2">
      <c r="A2781" s="5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15"/>
    </row>
    <row r="2782" spans="1:18" x14ac:dyDescent="0.2">
      <c r="A2782" s="5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15"/>
    </row>
    <row r="2783" spans="1:18" x14ac:dyDescent="0.2">
      <c r="A2783" s="5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15"/>
    </row>
    <row r="2784" spans="1:18" x14ac:dyDescent="0.2">
      <c r="A2784" s="5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15"/>
    </row>
    <row r="2785" spans="1:18" x14ac:dyDescent="0.2">
      <c r="A2785" s="5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15"/>
    </row>
    <row r="2786" spans="1:18" x14ac:dyDescent="0.2">
      <c r="A2786" s="5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15"/>
    </row>
    <row r="2787" spans="1:18" x14ac:dyDescent="0.2">
      <c r="A2787" s="5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15"/>
    </row>
    <row r="2788" spans="1:18" x14ac:dyDescent="0.2">
      <c r="A2788" s="5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15"/>
    </row>
    <row r="2789" spans="1:18" x14ac:dyDescent="0.2">
      <c r="A2789" s="5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15"/>
    </row>
    <row r="2790" spans="1:18" x14ac:dyDescent="0.2">
      <c r="A2790" s="5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15"/>
    </row>
    <row r="2791" spans="1:18" x14ac:dyDescent="0.2">
      <c r="A2791" s="5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15"/>
    </row>
    <row r="2792" spans="1:18" x14ac:dyDescent="0.2">
      <c r="A2792" s="5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15"/>
    </row>
    <row r="2793" spans="1:18" x14ac:dyDescent="0.2">
      <c r="A2793" s="5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15"/>
    </row>
    <row r="2794" spans="1:18" x14ac:dyDescent="0.2">
      <c r="A2794" s="5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15"/>
    </row>
    <row r="2795" spans="1:18" x14ac:dyDescent="0.2">
      <c r="A2795" s="5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15"/>
    </row>
    <row r="2796" spans="1:18" x14ac:dyDescent="0.2">
      <c r="A2796" s="5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15"/>
    </row>
    <row r="2797" spans="1:18" x14ac:dyDescent="0.2">
      <c r="A2797" s="5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15"/>
    </row>
    <row r="2798" spans="1:18" x14ac:dyDescent="0.2">
      <c r="A2798" s="5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15"/>
    </row>
    <row r="2799" spans="1:18" x14ac:dyDescent="0.2">
      <c r="A2799" s="5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15"/>
    </row>
    <row r="2800" spans="1:18" x14ac:dyDescent="0.2">
      <c r="A2800" s="5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15"/>
    </row>
    <row r="2801" spans="1:18" x14ac:dyDescent="0.2">
      <c r="A2801" s="5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15"/>
    </row>
    <row r="2802" spans="1:18" x14ac:dyDescent="0.2">
      <c r="A2802" s="5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15"/>
    </row>
    <row r="2803" spans="1:18" x14ac:dyDescent="0.2">
      <c r="A2803" s="5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15"/>
    </row>
    <row r="2804" spans="1:18" x14ac:dyDescent="0.2">
      <c r="A2804" s="5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15"/>
    </row>
    <row r="2805" spans="1:18" x14ac:dyDescent="0.2">
      <c r="A2805" s="5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15"/>
    </row>
    <row r="2806" spans="1:18" x14ac:dyDescent="0.2">
      <c r="A2806" s="5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15"/>
    </row>
    <row r="2807" spans="1:18" x14ac:dyDescent="0.2">
      <c r="A2807" s="5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15"/>
    </row>
    <row r="2808" spans="1:18" x14ac:dyDescent="0.2">
      <c r="A2808" s="5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15"/>
    </row>
    <row r="2809" spans="1:18" x14ac:dyDescent="0.2">
      <c r="A2809" s="5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15"/>
    </row>
    <row r="2810" spans="1:18" x14ac:dyDescent="0.2">
      <c r="A2810" s="5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15"/>
    </row>
    <row r="2811" spans="1:18" x14ac:dyDescent="0.2">
      <c r="A2811" s="5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15"/>
    </row>
    <row r="2812" spans="1:18" x14ac:dyDescent="0.2">
      <c r="A2812" s="5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15"/>
    </row>
    <row r="2813" spans="1:18" x14ac:dyDescent="0.2">
      <c r="A2813" s="5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15"/>
    </row>
    <row r="2814" spans="1:18" x14ac:dyDescent="0.2">
      <c r="A2814" s="5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15"/>
    </row>
    <row r="2815" spans="1:18" x14ac:dyDescent="0.2">
      <c r="A2815" s="5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15"/>
    </row>
    <row r="2816" spans="1:18" x14ac:dyDescent="0.2">
      <c r="A2816" s="5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15"/>
    </row>
    <row r="2817" spans="1:18" x14ac:dyDescent="0.2">
      <c r="A2817" s="5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15"/>
    </row>
    <row r="2818" spans="1:18" x14ac:dyDescent="0.2">
      <c r="A2818" s="5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15"/>
    </row>
    <row r="2819" spans="1:18" x14ac:dyDescent="0.2">
      <c r="A2819" s="5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15"/>
    </row>
    <row r="2820" spans="1:18" x14ac:dyDescent="0.2">
      <c r="A2820" s="5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15"/>
    </row>
    <row r="2821" spans="1:18" x14ac:dyDescent="0.2">
      <c r="A2821" s="5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15"/>
    </row>
    <row r="2822" spans="1:18" x14ac:dyDescent="0.2">
      <c r="A2822" s="5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15"/>
    </row>
    <row r="2823" spans="1:18" x14ac:dyDescent="0.2">
      <c r="A2823" s="5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15"/>
    </row>
    <row r="2824" spans="1:18" x14ac:dyDescent="0.2">
      <c r="A2824" s="5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15"/>
    </row>
    <row r="2825" spans="1:18" x14ac:dyDescent="0.2">
      <c r="A2825" s="5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15"/>
    </row>
    <row r="2826" spans="1:18" x14ac:dyDescent="0.2">
      <c r="A2826" s="5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15"/>
    </row>
    <row r="2827" spans="1:18" x14ac:dyDescent="0.2">
      <c r="A2827" s="5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15"/>
    </row>
    <row r="2828" spans="1:18" x14ac:dyDescent="0.2">
      <c r="A2828" s="5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15"/>
    </row>
    <row r="2829" spans="1:18" x14ac:dyDescent="0.2">
      <c r="A2829" s="5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15"/>
    </row>
    <row r="2830" spans="1:18" x14ac:dyDescent="0.2">
      <c r="A2830" s="5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15"/>
    </row>
    <row r="2831" spans="1:18" x14ac:dyDescent="0.2">
      <c r="A2831" s="5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15"/>
    </row>
    <row r="2832" spans="1:18" x14ac:dyDescent="0.2">
      <c r="A2832" s="5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15"/>
    </row>
    <row r="2833" spans="1:18" x14ac:dyDescent="0.2">
      <c r="A2833" s="5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15"/>
    </row>
    <row r="2834" spans="1:18" x14ac:dyDescent="0.2">
      <c r="A2834" s="5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15"/>
    </row>
    <row r="2835" spans="1:18" x14ac:dyDescent="0.2">
      <c r="A2835" s="5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15"/>
    </row>
    <row r="2836" spans="1:18" x14ac:dyDescent="0.2">
      <c r="A2836" s="5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15"/>
    </row>
    <row r="2837" spans="1:18" x14ac:dyDescent="0.2">
      <c r="A2837" s="5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15"/>
    </row>
    <row r="2838" spans="1:18" x14ac:dyDescent="0.2">
      <c r="A2838" s="5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15"/>
    </row>
    <row r="2839" spans="1:18" x14ac:dyDescent="0.2">
      <c r="A2839" s="5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15"/>
    </row>
    <row r="2840" spans="1:18" x14ac:dyDescent="0.2">
      <c r="A2840" s="5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15"/>
    </row>
    <row r="2841" spans="1:18" x14ac:dyDescent="0.2">
      <c r="A2841" s="5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15"/>
    </row>
    <row r="2842" spans="1:18" x14ac:dyDescent="0.2">
      <c r="A2842" s="5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15"/>
    </row>
    <row r="2843" spans="1:18" x14ac:dyDescent="0.2">
      <c r="A2843" s="5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15"/>
    </row>
    <row r="2844" spans="1:18" x14ac:dyDescent="0.2">
      <c r="A2844" s="5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15"/>
    </row>
    <row r="2845" spans="1:18" x14ac:dyDescent="0.2">
      <c r="A2845" s="5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15"/>
    </row>
    <row r="2846" spans="1:18" x14ac:dyDescent="0.2">
      <c r="A2846" s="5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15"/>
    </row>
    <row r="2847" spans="1:18" x14ac:dyDescent="0.2">
      <c r="A2847" s="5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15"/>
    </row>
    <row r="2848" spans="1:18" x14ac:dyDescent="0.2">
      <c r="A2848" s="5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15"/>
    </row>
    <row r="2849" spans="1:18" x14ac:dyDescent="0.2">
      <c r="A2849" s="5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15"/>
    </row>
    <row r="2850" spans="1:18" x14ac:dyDescent="0.2">
      <c r="A2850" s="5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15"/>
    </row>
    <row r="2851" spans="1:18" x14ac:dyDescent="0.2">
      <c r="A2851" s="5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15"/>
    </row>
    <row r="2852" spans="1:18" x14ac:dyDescent="0.2">
      <c r="A2852" s="5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15"/>
    </row>
    <row r="2853" spans="1:18" x14ac:dyDescent="0.2">
      <c r="A2853" s="5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15"/>
    </row>
    <row r="2854" spans="1:18" x14ac:dyDescent="0.2">
      <c r="A2854" s="5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15"/>
    </row>
    <row r="2855" spans="1:18" x14ac:dyDescent="0.2">
      <c r="A2855" s="5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15"/>
    </row>
    <row r="2856" spans="1:18" x14ac:dyDescent="0.2">
      <c r="A2856" s="5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15"/>
    </row>
    <row r="2857" spans="1:18" x14ac:dyDescent="0.2">
      <c r="A2857" s="5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15"/>
    </row>
    <row r="2858" spans="1:18" x14ac:dyDescent="0.2">
      <c r="A2858" s="5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15"/>
    </row>
    <row r="2859" spans="1:18" x14ac:dyDescent="0.2">
      <c r="A2859" s="5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15"/>
    </row>
    <row r="2860" spans="1:18" x14ac:dyDescent="0.2">
      <c r="A2860" s="5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15"/>
    </row>
    <row r="2861" spans="1:18" x14ac:dyDescent="0.2">
      <c r="A2861" s="5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15"/>
    </row>
    <row r="2862" spans="1:18" x14ac:dyDescent="0.2">
      <c r="A2862" s="5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15"/>
    </row>
    <row r="2863" spans="1:18" x14ac:dyDescent="0.2">
      <c r="A2863" s="5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15"/>
    </row>
    <row r="2864" spans="1:18" x14ac:dyDescent="0.2">
      <c r="A2864" s="5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15"/>
    </row>
    <row r="2865" spans="1:18" x14ac:dyDescent="0.2">
      <c r="A2865" s="5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15"/>
    </row>
    <row r="2866" spans="1:18" x14ac:dyDescent="0.2">
      <c r="A2866" s="5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15"/>
    </row>
    <row r="2867" spans="1:18" x14ac:dyDescent="0.2">
      <c r="A2867" s="5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15"/>
    </row>
    <row r="2868" spans="1:18" x14ac:dyDescent="0.2">
      <c r="A2868" s="5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15"/>
    </row>
    <row r="2869" spans="1:18" x14ac:dyDescent="0.2">
      <c r="A2869" s="5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15"/>
    </row>
    <row r="2870" spans="1:18" x14ac:dyDescent="0.2">
      <c r="A2870" s="5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15"/>
    </row>
    <row r="2871" spans="1:18" x14ac:dyDescent="0.2">
      <c r="A2871" s="5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15"/>
    </row>
    <row r="2872" spans="1:18" x14ac:dyDescent="0.2">
      <c r="A2872" s="5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15"/>
    </row>
    <row r="2873" spans="1:18" x14ac:dyDescent="0.2">
      <c r="A2873" s="5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15"/>
    </row>
    <row r="2874" spans="1:18" x14ac:dyDescent="0.2">
      <c r="A2874" s="5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15"/>
    </row>
    <row r="2875" spans="1:18" x14ac:dyDescent="0.2">
      <c r="A2875" s="5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15"/>
    </row>
    <row r="2876" spans="1:18" x14ac:dyDescent="0.2">
      <c r="A2876" s="5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15"/>
    </row>
    <row r="2877" spans="1:18" x14ac:dyDescent="0.2">
      <c r="A2877" s="5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15"/>
    </row>
    <row r="2878" spans="1:18" x14ac:dyDescent="0.2">
      <c r="A2878" s="5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15"/>
    </row>
    <row r="2879" spans="1:18" x14ac:dyDescent="0.2">
      <c r="A2879" s="5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15"/>
    </row>
    <row r="2880" spans="1:18" x14ac:dyDescent="0.2">
      <c r="A2880" s="5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15"/>
    </row>
    <row r="2881" spans="1:18" x14ac:dyDescent="0.2">
      <c r="A2881" s="5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15"/>
    </row>
    <row r="2882" spans="1:18" x14ac:dyDescent="0.2">
      <c r="A2882" s="5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15"/>
    </row>
    <row r="2883" spans="1:18" x14ac:dyDescent="0.2">
      <c r="A2883" s="5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15"/>
    </row>
    <row r="2884" spans="1:18" x14ac:dyDescent="0.2">
      <c r="A2884" s="5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15"/>
    </row>
    <row r="2885" spans="1:18" x14ac:dyDescent="0.2">
      <c r="A2885" s="5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15"/>
    </row>
    <row r="2886" spans="1:18" x14ac:dyDescent="0.2">
      <c r="A2886" s="5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15"/>
    </row>
    <row r="2887" spans="1:18" x14ac:dyDescent="0.2">
      <c r="A2887" s="5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15"/>
    </row>
    <row r="2888" spans="1:18" x14ac:dyDescent="0.2">
      <c r="A2888" s="5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15"/>
    </row>
    <row r="2889" spans="1:18" x14ac:dyDescent="0.2">
      <c r="A2889" s="5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15"/>
    </row>
    <row r="2890" spans="1:18" x14ac:dyDescent="0.2">
      <c r="A2890" s="5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15"/>
    </row>
    <row r="2891" spans="1:18" x14ac:dyDescent="0.2">
      <c r="A2891" s="5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15"/>
    </row>
    <row r="2892" spans="1:18" x14ac:dyDescent="0.2">
      <c r="A2892" s="5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15"/>
    </row>
    <row r="2893" spans="1:18" x14ac:dyDescent="0.2">
      <c r="A2893" s="5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15"/>
    </row>
    <row r="2894" spans="1:18" x14ac:dyDescent="0.2">
      <c r="A2894" s="5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15"/>
    </row>
    <row r="2895" spans="1:18" x14ac:dyDescent="0.2">
      <c r="A2895" s="5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15"/>
    </row>
    <row r="2896" spans="1:18" x14ac:dyDescent="0.2">
      <c r="A2896" s="5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15"/>
    </row>
    <row r="2897" spans="1:18" x14ac:dyDescent="0.2">
      <c r="A2897" s="5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15"/>
    </row>
    <row r="2898" spans="1:18" x14ac:dyDescent="0.2">
      <c r="A2898" s="5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15"/>
    </row>
    <row r="2899" spans="1:18" x14ac:dyDescent="0.2">
      <c r="A2899" s="5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15"/>
    </row>
    <row r="2900" spans="1:18" x14ac:dyDescent="0.2">
      <c r="A2900" s="5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15"/>
    </row>
    <row r="2901" spans="1:18" x14ac:dyDescent="0.2">
      <c r="A2901" s="5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15"/>
    </row>
    <row r="2902" spans="1:18" x14ac:dyDescent="0.2">
      <c r="A2902" s="5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15"/>
    </row>
    <row r="2903" spans="1:18" x14ac:dyDescent="0.2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15"/>
    </row>
    <row r="2904" spans="1:18" x14ac:dyDescent="0.2">
      <c r="A2904" s="5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15"/>
    </row>
    <row r="2905" spans="1:18" x14ac:dyDescent="0.2">
      <c r="A2905" s="5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15"/>
    </row>
    <row r="2906" spans="1:18" x14ac:dyDescent="0.2">
      <c r="A2906" s="5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15"/>
    </row>
    <row r="2907" spans="1:18" x14ac:dyDescent="0.2">
      <c r="A2907" s="5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15"/>
    </row>
    <row r="2908" spans="1:18" x14ac:dyDescent="0.2">
      <c r="A2908" s="5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15"/>
    </row>
    <row r="2909" spans="1:18" x14ac:dyDescent="0.2">
      <c r="A2909" s="5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15"/>
    </row>
    <row r="2910" spans="1:18" x14ac:dyDescent="0.2">
      <c r="A2910" s="5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15"/>
    </row>
    <row r="2911" spans="1:18" x14ac:dyDescent="0.2">
      <c r="A2911" s="5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15"/>
    </row>
    <row r="2912" spans="1:18" x14ac:dyDescent="0.2">
      <c r="A2912" s="5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15"/>
    </row>
    <row r="2913" spans="1:18" x14ac:dyDescent="0.2">
      <c r="A2913" s="5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15"/>
    </row>
    <row r="2914" spans="1:18" x14ac:dyDescent="0.2">
      <c r="A2914" s="5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15"/>
    </row>
    <row r="2915" spans="1:18" x14ac:dyDescent="0.2">
      <c r="A2915" s="5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15"/>
    </row>
    <row r="2916" spans="1:18" x14ac:dyDescent="0.2">
      <c r="A2916" s="5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15"/>
    </row>
    <row r="2917" spans="1:18" x14ac:dyDescent="0.2">
      <c r="A2917" s="5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15"/>
    </row>
    <row r="2918" spans="1:18" x14ac:dyDescent="0.2">
      <c r="A2918" s="5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15"/>
    </row>
    <row r="2919" spans="1:18" x14ac:dyDescent="0.2">
      <c r="A2919" s="5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15"/>
    </row>
    <row r="2920" spans="1:18" x14ac:dyDescent="0.2">
      <c r="A2920" s="5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15"/>
    </row>
    <row r="2921" spans="1:18" x14ac:dyDescent="0.2">
      <c r="A2921" s="5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15"/>
    </row>
    <row r="2922" spans="1:18" x14ac:dyDescent="0.2">
      <c r="A2922" s="5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15"/>
    </row>
    <row r="2923" spans="1:18" x14ac:dyDescent="0.2">
      <c r="A2923" s="5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15"/>
    </row>
    <row r="2924" spans="1:18" x14ac:dyDescent="0.2">
      <c r="A2924" s="5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15"/>
    </row>
    <row r="2925" spans="1:18" x14ac:dyDescent="0.2">
      <c r="A2925" s="5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15"/>
    </row>
    <row r="2926" spans="1:18" x14ac:dyDescent="0.2">
      <c r="A2926" s="5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15"/>
    </row>
    <row r="2927" spans="1:18" x14ac:dyDescent="0.2">
      <c r="A2927" s="5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15"/>
    </row>
    <row r="2928" spans="1:18" x14ac:dyDescent="0.2">
      <c r="A2928" s="5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15"/>
    </row>
    <row r="2929" spans="1:18" x14ac:dyDescent="0.2">
      <c r="A2929" s="5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15"/>
    </row>
    <row r="2930" spans="1:18" x14ac:dyDescent="0.2">
      <c r="A2930" s="5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15"/>
    </row>
    <row r="2931" spans="1:18" x14ac:dyDescent="0.2">
      <c r="A2931" s="5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15"/>
    </row>
    <row r="2932" spans="1:18" x14ac:dyDescent="0.2">
      <c r="A2932" s="5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15"/>
    </row>
    <row r="2933" spans="1:18" x14ac:dyDescent="0.2">
      <c r="A2933" s="5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15"/>
    </row>
    <row r="2934" spans="1:18" x14ac:dyDescent="0.2">
      <c r="A2934" s="5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15"/>
    </row>
    <row r="2935" spans="1:18" x14ac:dyDescent="0.2">
      <c r="A2935" s="5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15"/>
    </row>
    <row r="2936" spans="1:18" x14ac:dyDescent="0.2">
      <c r="A2936" s="5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15"/>
    </row>
    <row r="2937" spans="1:18" x14ac:dyDescent="0.2">
      <c r="A2937" s="5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15"/>
    </row>
    <row r="2938" spans="1:18" x14ac:dyDescent="0.2">
      <c r="A2938" s="5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15"/>
    </row>
    <row r="2939" spans="1:18" x14ac:dyDescent="0.2">
      <c r="A2939" s="5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15"/>
    </row>
    <row r="2940" spans="1:18" x14ac:dyDescent="0.2">
      <c r="A2940" s="5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15"/>
    </row>
    <row r="2941" spans="1:18" x14ac:dyDescent="0.2">
      <c r="A2941" s="5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15"/>
    </row>
    <row r="2942" spans="1:18" x14ac:dyDescent="0.2">
      <c r="A2942" s="5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15"/>
    </row>
    <row r="2943" spans="1:18" x14ac:dyDescent="0.2">
      <c r="A2943" s="5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15"/>
    </row>
    <row r="2944" spans="1:18" x14ac:dyDescent="0.2">
      <c r="A2944" s="5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15"/>
    </row>
    <row r="2945" spans="1:18" x14ac:dyDescent="0.2">
      <c r="A2945" s="5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15"/>
    </row>
    <row r="2946" spans="1:18" x14ac:dyDescent="0.2">
      <c r="A2946" s="5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15"/>
    </row>
    <row r="2947" spans="1:18" x14ac:dyDescent="0.2">
      <c r="A2947" s="5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15"/>
    </row>
    <row r="2948" spans="1:18" x14ac:dyDescent="0.2">
      <c r="A2948" s="5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15"/>
    </row>
    <row r="2949" spans="1:18" x14ac:dyDescent="0.2">
      <c r="A2949" s="5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15"/>
    </row>
    <row r="2950" spans="1:18" x14ac:dyDescent="0.2">
      <c r="A2950" s="5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15"/>
    </row>
    <row r="2951" spans="1:18" x14ac:dyDescent="0.2">
      <c r="A2951" s="5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15"/>
    </row>
    <row r="2952" spans="1:18" x14ac:dyDescent="0.2">
      <c r="A2952" s="5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15"/>
    </row>
    <row r="2953" spans="1:18" x14ac:dyDescent="0.2">
      <c r="A2953" s="5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15"/>
    </row>
    <row r="2954" spans="1:18" x14ac:dyDescent="0.2">
      <c r="A2954" s="5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15"/>
    </row>
    <row r="2955" spans="1:18" x14ac:dyDescent="0.2">
      <c r="A2955" s="5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15"/>
    </row>
    <row r="2956" spans="1:18" x14ac:dyDescent="0.2">
      <c r="A2956" s="5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15"/>
    </row>
    <row r="2957" spans="1:18" x14ac:dyDescent="0.2">
      <c r="A2957" s="5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15"/>
    </row>
    <row r="2958" spans="1:18" x14ac:dyDescent="0.2">
      <c r="A2958" s="5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15"/>
    </row>
    <row r="2959" spans="1:18" x14ac:dyDescent="0.2">
      <c r="A2959" s="5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15"/>
    </row>
    <row r="2960" spans="1:18" x14ac:dyDescent="0.2">
      <c r="A2960" s="5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15"/>
    </row>
    <row r="2961" spans="1:18" x14ac:dyDescent="0.2">
      <c r="A2961" s="5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15"/>
    </row>
    <row r="2962" spans="1:18" x14ac:dyDescent="0.2">
      <c r="A2962" s="5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15"/>
    </row>
    <row r="2963" spans="1:18" x14ac:dyDescent="0.2">
      <c r="A2963" s="5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15"/>
    </row>
    <row r="2964" spans="1:18" x14ac:dyDescent="0.2">
      <c r="A2964" s="5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15"/>
    </row>
    <row r="2965" spans="1:18" x14ac:dyDescent="0.2">
      <c r="A2965" s="5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15"/>
    </row>
    <row r="2966" spans="1:18" x14ac:dyDescent="0.2">
      <c r="A2966" s="5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15"/>
    </row>
    <row r="2967" spans="1:18" x14ac:dyDescent="0.2">
      <c r="A2967" s="5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15"/>
    </row>
    <row r="2968" spans="1:18" x14ac:dyDescent="0.2">
      <c r="A2968" s="5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15"/>
    </row>
    <row r="2969" spans="1:18" x14ac:dyDescent="0.2">
      <c r="A2969" s="5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15"/>
    </row>
    <row r="2970" spans="1:18" x14ac:dyDescent="0.2">
      <c r="A2970" s="5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15"/>
    </row>
    <row r="2971" spans="1:18" x14ac:dyDescent="0.2">
      <c r="A2971" s="5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15"/>
    </row>
    <row r="2972" spans="1:18" x14ac:dyDescent="0.2">
      <c r="A2972" s="5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15"/>
    </row>
    <row r="2973" spans="1:18" x14ac:dyDescent="0.2">
      <c r="A2973" s="5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15"/>
    </row>
    <row r="2974" spans="1:18" x14ac:dyDescent="0.2">
      <c r="A2974" s="5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15"/>
    </row>
    <row r="2975" spans="1:18" x14ac:dyDescent="0.2">
      <c r="A2975" s="5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15"/>
    </row>
    <row r="2976" spans="1:18" x14ac:dyDescent="0.2">
      <c r="A2976" s="5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15"/>
    </row>
    <row r="2977" spans="1:18" x14ac:dyDescent="0.2">
      <c r="A2977" s="5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15"/>
    </row>
    <row r="2978" spans="1:18" x14ac:dyDescent="0.2">
      <c r="A2978" s="5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15"/>
    </row>
    <row r="2979" spans="1:18" x14ac:dyDescent="0.2">
      <c r="A2979" s="5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15"/>
    </row>
    <row r="2980" spans="1:18" x14ac:dyDescent="0.2">
      <c r="A2980" s="5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15"/>
    </row>
    <row r="2981" spans="1:18" x14ac:dyDescent="0.2">
      <c r="A2981" s="5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15"/>
    </row>
    <row r="2982" spans="1:18" x14ac:dyDescent="0.2">
      <c r="A2982" s="5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15"/>
    </row>
    <row r="2983" spans="1:18" x14ac:dyDescent="0.2">
      <c r="A2983" s="5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15"/>
    </row>
    <row r="2984" spans="1:18" x14ac:dyDescent="0.2">
      <c r="A2984" s="5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15"/>
    </row>
    <row r="2985" spans="1:18" x14ac:dyDescent="0.2">
      <c r="A2985" s="5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15"/>
    </row>
    <row r="2986" spans="1:18" x14ac:dyDescent="0.2">
      <c r="A2986" s="5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15"/>
    </row>
    <row r="2987" spans="1:18" x14ac:dyDescent="0.2">
      <c r="A2987" s="5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15"/>
    </row>
    <row r="2988" spans="1:18" x14ac:dyDescent="0.2">
      <c r="A2988" s="5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15"/>
    </row>
    <row r="2989" spans="1:18" x14ac:dyDescent="0.2">
      <c r="A2989" s="5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15"/>
    </row>
    <row r="2990" spans="1:18" x14ac:dyDescent="0.2">
      <c r="A2990" s="5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15"/>
    </row>
    <row r="2991" spans="1:18" x14ac:dyDescent="0.2">
      <c r="A2991" s="5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15"/>
    </row>
    <row r="2992" spans="1:18" x14ac:dyDescent="0.2">
      <c r="A2992" s="5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15"/>
    </row>
    <row r="2993" spans="1:18" x14ac:dyDescent="0.2">
      <c r="A2993" s="5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15"/>
    </row>
    <row r="2994" spans="1:18" x14ac:dyDescent="0.2">
      <c r="A2994" s="5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15"/>
    </row>
    <row r="2995" spans="1:18" x14ac:dyDescent="0.2">
      <c r="A2995" s="5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15"/>
    </row>
    <row r="2996" spans="1:18" x14ac:dyDescent="0.2">
      <c r="A2996" s="5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15"/>
    </row>
    <row r="2997" spans="1:18" x14ac:dyDescent="0.2">
      <c r="A2997" s="5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15"/>
    </row>
    <row r="2998" spans="1:18" x14ac:dyDescent="0.2">
      <c r="A2998" s="5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15"/>
    </row>
    <row r="2999" spans="1:18" x14ac:dyDescent="0.2">
      <c r="A2999" s="5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15"/>
    </row>
    <row r="3000" spans="1:18" x14ac:dyDescent="0.2">
      <c r="A3000" s="5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15"/>
    </row>
    <row r="3001" spans="1:18" x14ac:dyDescent="0.2">
      <c r="A3001" s="5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15"/>
    </row>
    <row r="3002" spans="1:18" x14ac:dyDescent="0.2">
      <c r="A3002" s="5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15"/>
    </row>
    <row r="3003" spans="1:18" x14ac:dyDescent="0.2">
      <c r="A3003" s="5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15"/>
    </row>
    <row r="3004" spans="1:18" x14ac:dyDescent="0.2">
      <c r="A3004" s="5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15"/>
    </row>
    <row r="3005" spans="1:18" x14ac:dyDescent="0.2">
      <c r="A3005" s="5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15"/>
    </row>
    <row r="3006" spans="1:18" x14ac:dyDescent="0.2">
      <c r="A3006" s="5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15"/>
    </row>
    <row r="3007" spans="1:18" x14ac:dyDescent="0.2">
      <c r="A3007" s="5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15"/>
    </row>
    <row r="3008" spans="1:18" x14ac:dyDescent="0.2">
      <c r="A3008" s="5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15"/>
    </row>
    <row r="3009" spans="1:18" x14ac:dyDescent="0.2">
      <c r="A3009" s="5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15"/>
    </row>
    <row r="3010" spans="1:18" x14ac:dyDescent="0.2">
      <c r="A3010" s="5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15"/>
    </row>
    <row r="3011" spans="1:18" x14ac:dyDescent="0.2">
      <c r="A3011" s="5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15"/>
    </row>
    <row r="3012" spans="1:18" x14ac:dyDescent="0.2">
      <c r="A3012" s="5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15"/>
    </row>
    <row r="3013" spans="1:18" x14ac:dyDescent="0.2">
      <c r="A3013" s="5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15"/>
    </row>
    <row r="3014" spans="1:18" x14ac:dyDescent="0.2">
      <c r="A3014" s="5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15"/>
    </row>
    <row r="3015" spans="1:18" x14ac:dyDescent="0.2">
      <c r="A3015" s="5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15"/>
    </row>
    <row r="3016" spans="1:18" x14ac:dyDescent="0.2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15"/>
    </row>
    <row r="3017" spans="1:18" x14ac:dyDescent="0.2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15"/>
    </row>
    <row r="3018" spans="1:18" x14ac:dyDescent="0.2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15"/>
    </row>
    <row r="3019" spans="1:18" x14ac:dyDescent="0.2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15"/>
    </row>
    <row r="3020" spans="1:18" x14ac:dyDescent="0.2">
      <c r="A3020" s="5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15"/>
    </row>
    <row r="3021" spans="1:18" x14ac:dyDescent="0.2">
      <c r="A3021" s="5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15"/>
    </row>
    <row r="3022" spans="1:18" x14ac:dyDescent="0.2">
      <c r="A3022" s="5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15"/>
    </row>
    <row r="3023" spans="1:18" x14ac:dyDescent="0.2">
      <c r="A3023" s="5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15"/>
    </row>
    <row r="3024" spans="1:18" x14ac:dyDescent="0.2">
      <c r="A3024" s="5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15"/>
    </row>
    <row r="3025" spans="1:18" x14ac:dyDescent="0.2">
      <c r="A3025" s="5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15"/>
    </row>
    <row r="3026" spans="1:18" x14ac:dyDescent="0.2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15"/>
    </row>
    <row r="3027" spans="1:18" x14ac:dyDescent="0.2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15"/>
    </row>
    <row r="3028" spans="1:18" x14ac:dyDescent="0.2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15"/>
    </row>
    <row r="3029" spans="1:18" x14ac:dyDescent="0.2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15"/>
    </row>
    <row r="3030" spans="1:18" x14ac:dyDescent="0.2">
      <c r="A3030" s="5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15"/>
    </row>
    <row r="3031" spans="1:18" x14ac:dyDescent="0.2">
      <c r="A3031" s="5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15"/>
    </row>
    <row r="3032" spans="1:18" x14ac:dyDescent="0.2">
      <c r="A3032" s="5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15"/>
    </row>
    <row r="3033" spans="1:18" x14ac:dyDescent="0.2">
      <c r="A3033" s="5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15"/>
    </row>
    <row r="3034" spans="1:18" x14ac:dyDescent="0.2">
      <c r="A3034" s="5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15"/>
    </row>
    <row r="3035" spans="1:18" x14ac:dyDescent="0.2">
      <c r="A3035" s="5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15"/>
    </row>
    <row r="3036" spans="1:18" x14ac:dyDescent="0.2">
      <c r="A3036" s="5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15"/>
    </row>
    <row r="3037" spans="1:18" x14ac:dyDescent="0.2">
      <c r="A3037" s="5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15"/>
    </row>
    <row r="3038" spans="1:18" x14ac:dyDescent="0.2">
      <c r="A3038" s="5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15"/>
    </row>
    <row r="3039" spans="1:18" x14ac:dyDescent="0.2">
      <c r="A3039" s="5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15"/>
    </row>
    <row r="3040" spans="1:18" x14ac:dyDescent="0.2">
      <c r="A3040" s="5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15"/>
    </row>
    <row r="3041" spans="1:18" x14ac:dyDescent="0.2">
      <c r="A3041" s="5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15"/>
    </row>
    <row r="3042" spans="1:18" x14ac:dyDescent="0.2">
      <c r="A3042" s="5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15"/>
    </row>
    <row r="3043" spans="1:18" x14ac:dyDescent="0.2">
      <c r="A3043" s="5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15"/>
    </row>
    <row r="3044" spans="1:18" x14ac:dyDescent="0.2">
      <c r="A3044" s="5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15"/>
    </row>
    <row r="3045" spans="1:18" x14ac:dyDescent="0.2">
      <c r="A3045" s="5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15"/>
    </row>
    <row r="3046" spans="1:18" x14ac:dyDescent="0.2">
      <c r="A3046" s="5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15"/>
    </row>
    <row r="3047" spans="1:18" x14ac:dyDescent="0.2">
      <c r="A3047" s="5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15"/>
    </row>
    <row r="3048" spans="1:18" x14ac:dyDescent="0.2">
      <c r="A3048" s="5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15"/>
    </row>
    <row r="3049" spans="1:18" x14ac:dyDescent="0.2">
      <c r="A3049" s="5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15"/>
    </row>
    <row r="3050" spans="1:18" x14ac:dyDescent="0.2">
      <c r="A3050" s="5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15"/>
    </row>
    <row r="3051" spans="1:18" x14ac:dyDescent="0.2">
      <c r="A3051" s="5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15"/>
    </row>
    <row r="3052" spans="1:18" x14ac:dyDescent="0.2">
      <c r="A3052" s="5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15"/>
    </row>
    <row r="3053" spans="1:18" x14ac:dyDescent="0.2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15"/>
    </row>
    <row r="3054" spans="1:18" x14ac:dyDescent="0.2">
      <c r="A3054" s="5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15"/>
    </row>
    <row r="3055" spans="1:18" x14ac:dyDescent="0.2">
      <c r="A3055" s="5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15"/>
    </row>
    <row r="3056" spans="1:18" x14ac:dyDescent="0.2">
      <c r="A3056" s="5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15"/>
    </row>
    <row r="3057" spans="1:18" x14ac:dyDescent="0.2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15"/>
    </row>
    <row r="3058" spans="1:18" x14ac:dyDescent="0.2">
      <c r="A3058" s="5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15"/>
    </row>
    <row r="3059" spans="1:18" x14ac:dyDescent="0.2">
      <c r="A3059" s="5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15"/>
    </row>
    <row r="3060" spans="1:18" x14ac:dyDescent="0.2">
      <c r="A3060" s="5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15"/>
    </row>
    <row r="3061" spans="1:18" x14ac:dyDescent="0.2">
      <c r="A3061" s="5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15"/>
    </row>
    <row r="3062" spans="1:18" x14ac:dyDescent="0.2">
      <c r="A3062" s="5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15"/>
    </row>
    <row r="3063" spans="1:18" x14ac:dyDescent="0.2">
      <c r="A3063" s="5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15"/>
    </row>
    <row r="3064" spans="1:18" x14ac:dyDescent="0.2">
      <c r="A3064" s="5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15"/>
    </row>
    <row r="3065" spans="1:18" x14ac:dyDescent="0.2">
      <c r="A3065" s="5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15"/>
    </row>
    <row r="3066" spans="1:18" x14ac:dyDescent="0.2">
      <c r="A3066" s="5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15"/>
    </row>
    <row r="3067" spans="1:18" x14ac:dyDescent="0.2">
      <c r="A3067" s="5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15"/>
    </row>
    <row r="3068" spans="1:18" x14ac:dyDescent="0.2">
      <c r="A3068" s="5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15"/>
    </row>
    <row r="3069" spans="1:18" x14ac:dyDescent="0.2">
      <c r="A3069" s="5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15"/>
    </row>
    <row r="3070" spans="1:18" x14ac:dyDescent="0.2">
      <c r="A3070" s="5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15"/>
    </row>
    <row r="3071" spans="1:18" x14ac:dyDescent="0.2">
      <c r="A3071" s="5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15"/>
    </row>
    <row r="3072" spans="1:18" x14ac:dyDescent="0.2">
      <c r="A3072" s="5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15"/>
    </row>
    <row r="3073" spans="1:18" x14ac:dyDescent="0.2">
      <c r="A3073" s="5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15"/>
    </row>
    <row r="3074" spans="1:18" x14ac:dyDescent="0.2">
      <c r="A3074" s="5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15"/>
    </row>
    <row r="3075" spans="1:18" x14ac:dyDescent="0.2">
      <c r="A3075" s="5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15"/>
    </row>
    <row r="3076" spans="1:18" x14ac:dyDescent="0.2">
      <c r="A3076" s="5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15"/>
    </row>
    <row r="3077" spans="1:18" x14ac:dyDescent="0.2">
      <c r="A3077" s="5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15"/>
    </row>
    <row r="3078" spans="1:18" x14ac:dyDescent="0.2">
      <c r="A3078" s="5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15"/>
    </row>
    <row r="3079" spans="1:18" x14ac:dyDescent="0.2">
      <c r="A3079" s="5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15"/>
    </row>
    <row r="3080" spans="1:18" x14ac:dyDescent="0.2">
      <c r="A3080" s="5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15"/>
    </row>
    <row r="3081" spans="1:18" x14ac:dyDescent="0.2">
      <c r="A3081" s="5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15"/>
    </row>
    <row r="3082" spans="1:18" x14ac:dyDescent="0.2">
      <c r="A3082" s="5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15"/>
    </row>
    <row r="3083" spans="1:18" x14ac:dyDescent="0.2">
      <c r="A3083" s="5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15"/>
    </row>
    <row r="3084" spans="1:18" x14ac:dyDescent="0.2">
      <c r="A3084" s="5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15"/>
    </row>
    <row r="3085" spans="1:18" x14ac:dyDescent="0.2">
      <c r="A3085" s="5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15"/>
    </row>
    <row r="3086" spans="1:18" x14ac:dyDescent="0.2">
      <c r="A3086" s="5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15"/>
    </row>
    <row r="3087" spans="1:18" x14ac:dyDescent="0.2">
      <c r="A3087" s="5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15"/>
    </row>
    <row r="3088" spans="1:18" x14ac:dyDescent="0.2">
      <c r="A3088" s="5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15"/>
    </row>
    <row r="3089" spans="1:18" x14ac:dyDescent="0.2">
      <c r="A3089" s="5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15"/>
    </row>
    <row r="3090" spans="1:18" x14ac:dyDescent="0.2">
      <c r="A3090" s="5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15"/>
    </row>
    <row r="3091" spans="1:18" x14ac:dyDescent="0.2">
      <c r="A3091" s="5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15"/>
    </row>
    <row r="3092" spans="1:18" x14ac:dyDescent="0.2">
      <c r="A3092" s="5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15"/>
    </row>
    <row r="3093" spans="1:18" x14ac:dyDescent="0.2">
      <c r="A3093" s="5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15"/>
    </row>
    <row r="3094" spans="1:18" x14ac:dyDescent="0.2">
      <c r="A3094" s="5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15"/>
    </row>
    <row r="3095" spans="1:18" x14ac:dyDescent="0.2">
      <c r="A3095" s="5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15"/>
    </row>
    <row r="3096" spans="1:18" x14ac:dyDescent="0.2">
      <c r="A3096" s="5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15"/>
    </row>
    <row r="3097" spans="1:18" x14ac:dyDescent="0.2">
      <c r="A3097" s="5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15"/>
    </row>
    <row r="3098" spans="1:18" x14ac:dyDescent="0.2">
      <c r="A3098" s="5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15"/>
    </row>
    <row r="3099" spans="1:18" x14ac:dyDescent="0.2">
      <c r="A3099" s="5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15"/>
    </row>
    <row r="3100" spans="1:18" x14ac:dyDescent="0.2">
      <c r="A3100" s="5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15"/>
    </row>
    <row r="3101" spans="1:18" x14ac:dyDescent="0.2">
      <c r="A3101" s="5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15"/>
    </row>
    <row r="3102" spans="1:18" x14ac:dyDescent="0.2">
      <c r="A3102" s="5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15"/>
    </row>
    <row r="3103" spans="1:18" x14ac:dyDescent="0.2">
      <c r="A3103" s="5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15"/>
    </row>
    <row r="3104" spans="1:18" x14ac:dyDescent="0.2">
      <c r="A3104" s="5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15"/>
    </row>
    <row r="3105" spans="1:18" x14ac:dyDescent="0.2">
      <c r="A3105" s="5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15"/>
    </row>
    <row r="3106" spans="1:18" x14ac:dyDescent="0.2">
      <c r="A3106" s="5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15"/>
    </row>
    <row r="3107" spans="1:18" x14ac:dyDescent="0.2">
      <c r="A3107" s="5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15"/>
    </row>
    <row r="3108" spans="1:18" x14ac:dyDescent="0.2">
      <c r="A3108" s="5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15"/>
    </row>
    <row r="3109" spans="1:18" x14ac:dyDescent="0.2">
      <c r="A3109" s="5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15"/>
    </row>
    <row r="3110" spans="1:18" x14ac:dyDescent="0.2">
      <c r="A3110" s="5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15"/>
    </row>
    <row r="3111" spans="1:18" x14ac:dyDescent="0.2">
      <c r="A3111" s="5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15"/>
    </row>
    <row r="3112" spans="1:18" x14ac:dyDescent="0.2">
      <c r="A3112" s="5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15"/>
    </row>
    <row r="3113" spans="1:18" x14ac:dyDescent="0.2">
      <c r="A3113" s="5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15"/>
    </row>
    <row r="3114" spans="1:18" x14ac:dyDescent="0.2">
      <c r="A3114" s="5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15"/>
    </row>
    <row r="3115" spans="1:18" x14ac:dyDescent="0.2">
      <c r="A3115" s="5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15"/>
    </row>
    <row r="3116" spans="1:18" x14ac:dyDescent="0.2">
      <c r="A3116" s="5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15"/>
    </row>
    <row r="3117" spans="1:18" x14ac:dyDescent="0.2">
      <c r="A3117" s="5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15"/>
    </row>
    <row r="3118" spans="1:18" x14ac:dyDescent="0.2">
      <c r="A3118" s="5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15"/>
    </row>
    <row r="3119" spans="1:18" x14ac:dyDescent="0.2">
      <c r="A3119" s="5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15"/>
    </row>
    <row r="3120" spans="1:18" x14ac:dyDescent="0.2">
      <c r="A3120" s="5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15"/>
    </row>
    <row r="3121" spans="1:18" x14ac:dyDescent="0.2">
      <c r="A3121" s="5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15"/>
    </row>
    <row r="3122" spans="1:18" x14ac:dyDescent="0.2">
      <c r="A3122" s="5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15"/>
    </row>
    <row r="3123" spans="1:18" x14ac:dyDescent="0.2">
      <c r="A3123" s="5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15"/>
    </row>
    <row r="3124" spans="1:18" x14ac:dyDescent="0.2">
      <c r="A3124" s="5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15"/>
    </row>
    <row r="3125" spans="1:18" x14ac:dyDescent="0.2">
      <c r="A3125" s="5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15"/>
    </row>
    <row r="3126" spans="1:18" x14ac:dyDescent="0.2">
      <c r="A3126" s="5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15"/>
    </row>
    <row r="3127" spans="1:18" x14ac:dyDescent="0.2">
      <c r="A3127" s="5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15"/>
    </row>
    <row r="3128" spans="1:18" x14ac:dyDescent="0.2">
      <c r="A3128" s="5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15"/>
    </row>
    <row r="3129" spans="1:18" x14ac:dyDescent="0.2">
      <c r="A3129" s="5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15"/>
    </row>
    <row r="3130" spans="1:18" x14ac:dyDescent="0.2">
      <c r="A3130" s="5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15"/>
    </row>
    <row r="3131" spans="1:18" x14ac:dyDescent="0.2">
      <c r="A3131" s="5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15"/>
    </row>
    <row r="3132" spans="1:18" x14ac:dyDescent="0.2">
      <c r="A3132" s="5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15"/>
    </row>
    <row r="3133" spans="1:18" x14ac:dyDescent="0.2">
      <c r="A3133" s="5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15"/>
    </row>
    <row r="3134" spans="1:18" x14ac:dyDescent="0.2">
      <c r="A3134" s="5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15"/>
    </row>
    <row r="3135" spans="1:18" x14ac:dyDescent="0.2">
      <c r="A3135" s="5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15"/>
    </row>
    <row r="3136" spans="1:18" x14ac:dyDescent="0.2">
      <c r="A3136" s="5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15"/>
    </row>
    <row r="3137" spans="1:18" x14ac:dyDescent="0.2">
      <c r="A3137" s="5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15"/>
    </row>
    <row r="3138" spans="1:18" x14ac:dyDescent="0.2">
      <c r="A3138" s="5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15"/>
    </row>
    <row r="3139" spans="1:18" x14ac:dyDescent="0.2">
      <c r="A3139" s="5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15"/>
    </row>
    <row r="3140" spans="1:18" x14ac:dyDescent="0.2">
      <c r="A3140" s="5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15"/>
    </row>
    <row r="3141" spans="1:18" x14ac:dyDescent="0.2">
      <c r="A3141" s="5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15"/>
    </row>
    <row r="3142" spans="1:18" x14ac:dyDescent="0.2">
      <c r="A3142" s="5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15"/>
    </row>
    <row r="3143" spans="1:18" x14ac:dyDescent="0.2">
      <c r="A3143" s="5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15"/>
    </row>
    <row r="3144" spans="1:18" x14ac:dyDescent="0.2">
      <c r="A3144" s="5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15"/>
    </row>
    <row r="3145" spans="1:18" x14ac:dyDescent="0.2">
      <c r="A3145" s="5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15"/>
    </row>
    <row r="3146" spans="1:18" x14ac:dyDescent="0.2">
      <c r="A3146" s="5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15"/>
    </row>
    <row r="3147" spans="1:18" x14ac:dyDescent="0.2">
      <c r="A3147" s="5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15"/>
    </row>
    <row r="3148" spans="1:18" x14ac:dyDescent="0.2">
      <c r="A3148" s="5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15"/>
    </row>
    <row r="3149" spans="1:18" x14ac:dyDescent="0.2">
      <c r="A3149" s="5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15"/>
    </row>
    <row r="3150" spans="1:18" x14ac:dyDescent="0.2">
      <c r="A3150" s="5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15"/>
    </row>
    <row r="3151" spans="1:18" x14ac:dyDescent="0.2">
      <c r="A3151" s="5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15"/>
    </row>
    <row r="3152" spans="1:18" x14ac:dyDescent="0.2">
      <c r="A3152" s="5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15"/>
    </row>
    <row r="3153" spans="1:18" x14ac:dyDescent="0.2">
      <c r="A3153" s="5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15"/>
    </row>
    <row r="3154" spans="1:18" x14ac:dyDescent="0.2">
      <c r="A3154" s="5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15"/>
    </row>
    <row r="3155" spans="1:18" x14ac:dyDescent="0.2">
      <c r="A3155" s="5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15"/>
    </row>
    <row r="3156" spans="1:18" x14ac:dyDescent="0.2">
      <c r="A3156" s="5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15"/>
    </row>
    <row r="3157" spans="1:18" x14ac:dyDescent="0.2">
      <c r="A3157" s="5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15"/>
    </row>
    <row r="3158" spans="1:18" x14ac:dyDescent="0.2">
      <c r="A3158" s="5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15"/>
    </row>
    <row r="3159" spans="1:18" x14ac:dyDescent="0.2">
      <c r="A3159" s="5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15"/>
    </row>
    <row r="3160" spans="1:18" x14ac:dyDescent="0.2">
      <c r="A3160" s="5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15"/>
    </row>
    <row r="3161" spans="1:18" x14ac:dyDescent="0.2">
      <c r="A3161" s="5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15"/>
    </row>
    <row r="3162" spans="1:18" x14ac:dyDescent="0.2">
      <c r="A3162" s="5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15"/>
    </row>
    <row r="3163" spans="1:18" x14ac:dyDescent="0.2">
      <c r="A3163" s="5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15"/>
    </row>
    <row r="3164" spans="1:18" x14ac:dyDescent="0.2">
      <c r="A3164" s="5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15"/>
    </row>
    <row r="3165" spans="1:18" x14ac:dyDescent="0.2">
      <c r="A3165" s="5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15"/>
    </row>
    <row r="3166" spans="1:18" x14ac:dyDescent="0.2">
      <c r="A3166" s="5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15"/>
    </row>
    <row r="3167" spans="1:18" x14ac:dyDescent="0.2">
      <c r="A3167" s="5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15"/>
    </row>
    <row r="3168" spans="1:18" x14ac:dyDescent="0.2">
      <c r="A3168" s="5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15"/>
    </row>
    <row r="3169" spans="1:18" x14ac:dyDescent="0.2">
      <c r="A3169" s="5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15"/>
    </row>
    <row r="3170" spans="1:18" x14ac:dyDescent="0.2">
      <c r="A3170" s="5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15"/>
    </row>
    <row r="3171" spans="1:18" x14ac:dyDescent="0.2">
      <c r="A3171" s="5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15"/>
    </row>
    <row r="3172" spans="1:18" x14ac:dyDescent="0.2">
      <c r="A3172" s="5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15"/>
    </row>
    <row r="3173" spans="1:18" x14ac:dyDescent="0.2">
      <c r="A3173" s="5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15"/>
    </row>
    <row r="3174" spans="1:18" x14ac:dyDescent="0.2">
      <c r="A3174" s="5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15"/>
    </row>
    <row r="3175" spans="1:18" x14ac:dyDescent="0.2">
      <c r="A3175" s="5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15"/>
    </row>
    <row r="3176" spans="1:18" x14ac:dyDescent="0.2">
      <c r="A3176" s="5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15"/>
    </row>
    <row r="3177" spans="1:18" x14ac:dyDescent="0.2">
      <c r="A3177" s="5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15"/>
    </row>
    <row r="3178" spans="1:18" x14ac:dyDescent="0.2">
      <c r="A3178" s="5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15"/>
    </row>
    <row r="3179" spans="1:18" x14ac:dyDescent="0.2">
      <c r="A3179" s="5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15"/>
    </row>
    <row r="3180" spans="1:18" x14ac:dyDescent="0.2">
      <c r="A3180" s="5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15"/>
    </row>
    <row r="3181" spans="1:18" x14ac:dyDescent="0.2">
      <c r="A3181" s="5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15"/>
    </row>
    <row r="3182" spans="1:18" x14ac:dyDescent="0.2">
      <c r="A3182" s="5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15"/>
    </row>
    <row r="3183" spans="1:18" x14ac:dyDescent="0.2">
      <c r="A3183" s="5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15"/>
    </row>
    <row r="3184" spans="1:18" x14ac:dyDescent="0.2">
      <c r="A3184" s="5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15"/>
    </row>
    <row r="3185" spans="1:18" x14ac:dyDescent="0.2">
      <c r="A3185" s="5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15"/>
    </row>
    <row r="3186" spans="1:18" x14ac:dyDescent="0.2">
      <c r="A3186" s="5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15"/>
    </row>
    <row r="3187" spans="1:18" x14ac:dyDescent="0.2">
      <c r="A3187" s="5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15"/>
    </row>
    <row r="3188" spans="1:18" x14ac:dyDescent="0.2">
      <c r="A3188" s="5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15"/>
    </row>
    <row r="3189" spans="1:18" x14ac:dyDescent="0.2">
      <c r="A3189" s="5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15"/>
    </row>
    <row r="3190" spans="1:18" x14ac:dyDescent="0.2">
      <c r="A3190" s="5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15"/>
    </row>
    <row r="3191" spans="1:18" x14ac:dyDescent="0.2">
      <c r="A3191" s="5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15"/>
    </row>
    <row r="3192" spans="1:18" x14ac:dyDescent="0.2">
      <c r="A3192" s="5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15"/>
    </row>
    <row r="3193" spans="1:18" x14ac:dyDescent="0.2">
      <c r="A3193" s="5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15"/>
    </row>
    <row r="3194" spans="1:18" x14ac:dyDescent="0.2">
      <c r="A3194" s="5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15"/>
    </row>
    <row r="3195" spans="1:18" x14ac:dyDescent="0.2">
      <c r="A3195" s="5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15"/>
    </row>
    <row r="3196" spans="1:18" x14ac:dyDescent="0.2">
      <c r="A3196" s="5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15"/>
    </row>
    <row r="3197" spans="1:18" x14ac:dyDescent="0.2">
      <c r="A3197" s="5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15"/>
    </row>
    <row r="3198" spans="1:18" x14ac:dyDescent="0.2">
      <c r="A3198" s="5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15"/>
    </row>
    <row r="3199" spans="1:18" x14ac:dyDescent="0.2">
      <c r="A3199" s="5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15"/>
    </row>
    <row r="3200" spans="1:18" x14ac:dyDescent="0.2">
      <c r="A3200" s="5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15"/>
    </row>
    <row r="3201" spans="1:18" x14ac:dyDescent="0.2">
      <c r="A3201" s="5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15"/>
    </row>
    <row r="3202" spans="1:18" x14ac:dyDescent="0.2">
      <c r="A3202" s="5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15"/>
    </row>
    <row r="3203" spans="1:18" x14ac:dyDescent="0.2">
      <c r="A3203" s="5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15"/>
    </row>
    <row r="3204" spans="1:18" x14ac:dyDescent="0.2">
      <c r="A3204" s="5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15"/>
    </row>
    <row r="3205" spans="1:18" x14ac:dyDescent="0.2">
      <c r="A3205" s="5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15"/>
    </row>
    <row r="3206" spans="1:18" x14ac:dyDescent="0.2">
      <c r="A3206" s="5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15"/>
    </row>
    <row r="3207" spans="1:18" x14ac:dyDescent="0.2">
      <c r="A3207" s="5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15"/>
    </row>
    <row r="3208" spans="1:18" x14ac:dyDescent="0.2">
      <c r="A3208" s="5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15"/>
    </row>
    <row r="3209" spans="1:18" x14ac:dyDescent="0.2">
      <c r="A3209" s="5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15"/>
    </row>
    <row r="3210" spans="1:18" x14ac:dyDescent="0.2">
      <c r="A3210" s="5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15"/>
    </row>
    <row r="3211" spans="1:18" x14ac:dyDescent="0.2">
      <c r="A3211" s="5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15"/>
    </row>
    <row r="3212" spans="1:18" x14ac:dyDescent="0.2">
      <c r="A3212" s="5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15"/>
    </row>
    <row r="3213" spans="1:18" x14ac:dyDescent="0.2">
      <c r="A3213" s="5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15"/>
    </row>
    <row r="3214" spans="1:18" x14ac:dyDescent="0.2">
      <c r="A3214" s="5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15"/>
    </row>
    <row r="3215" spans="1:18" x14ac:dyDescent="0.2">
      <c r="A3215" s="5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15"/>
    </row>
    <row r="3216" spans="1:18" x14ac:dyDescent="0.2">
      <c r="A3216" s="5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15"/>
    </row>
    <row r="3217" spans="1:18" x14ac:dyDescent="0.2">
      <c r="A3217" s="5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15"/>
    </row>
    <row r="3218" spans="1:18" x14ac:dyDescent="0.2">
      <c r="A3218" s="5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15"/>
    </row>
    <row r="3219" spans="1:18" x14ac:dyDescent="0.2">
      <c r="A3219" s="5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15"/>
    </row>
    <row r="3220" spans="1:18" x14ac:dyDescent="0.2">
      <c r="A3220" s="5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15"/>
    </row>
    <row r="3221" spans="1:18" x14ac:dyDescent="0.2">
      <c r="A3221" s="5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15"/>
    </row>
    <row r="3222" spans="1:18" x14ac:dyDescent="0.2">
      <c r="A3222" s="5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15"/>
    </row>
    <row r="3223" spans="1:18" x14ac:dyDescent="0.2">
      <c r="A3223" s="5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15"/>
    </row>
    <row r="3224" spans="1:18" x14ac:dyDescent="0.2">
      <c r="A3224" s="5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15"/>
    </row>
    <row r="3225" spans="1:18" x14ac:dyDescent="0.2">
      <c r="A3225" s="5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15"/>
    </row>
    <row r="3226" spans="1:18" x14ac:dyDescent="0.2">
      <c r="A3226" s="5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15"/>
    </row>
    <row r="3227" spans="1:18" x14ac:dyDescent="0.2">
      <c r="A3227" s="5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15"/>
    </row>
    <row r="3228" spans="1:18" x14ac:dyDescent="0.2">
      <c r="A3228" s="5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15"/>
    </row>
    <row r="3229" spans="1:18" x14ac:dyDescent="0.2">
      <c r="A3229" s="5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15"/>
    </row>
    <row r="3230" spans="1:18" x14ac:dyDescent="0.2">
      <c r="A3230" s="5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15"/>
    </row>
    <row r="3231" spans="1:18" x14ac:dyDescent="0.2">
      <c r="A3231" s="5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15"/>
    </row>
    <row r="3232" spans="1:18" x14ac:dyDescent="0.2">
      <c r="A3232" s="5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15"/>
    </row>
    <row r="3233" spans="1:18" x14ac:dyDescent="0.2">
      <c r="A3233" s="5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15"/>
    </row>
    <row r="3234" spans="1:18" x14ac:dyDescent="0.2">
      <c r="A3234" s="5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15"/>
    </row>
    <row r="3235" spans="1:18" x14ac:dyDescent="0.2">
      <c r="A3235" s="5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15"/>
    </row>
    <row r="3236" spans="1:18" x14ac:dyDescent="0.2">
      <c r="A3236" s="5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15"/>
    </row>
    <row r="3237" spans="1:18" x14ac:dyDescent="0.2">
      <c r="A3237" s="5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15"/>
    </row>
    <row r="3238" spans="1:18" x14ac:dyDescent="0.2">
      <c r="A3238" s="5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15"/>
    </row>
    <row r="3239" spans="1:18" x14ac:dyDescent="0.2">
      <c r="A3239" s="5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15"/>
    </row>
    <row r="3240" spans="1:18" x14ac:dyDescent="0.2">
      <c r="A3240" s="5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15"/>
    </row>
    <row r="3241" spans="1:18" x14ac:dyDescent="0.2">
      <c r="A3241" s="5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15"/>
    </row>
    <row r="3242" spans="1:18" x14ac:dyDescent="0.2">
      <c r="A3242" s="5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15"/>
    </row>
    <row r="3243" spans="1:18" x14ac:dyDescent="0.2">
      <c r="A3243" s="5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15"/>
    </row>
    <row r="3244" spans="1:18" x14ac:dyDescent="0.2">
      <c r="A3244" s="5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15"/>
    </row>
    <row r="3245" spans="1:18" x14ac:dyDescent="0.2">
      <c r="A3245" s="5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15"/>
    </row>
    <row r="3246" spans="1:18" x14ac:dyDescent="0.2">
      <c r="A3246" s="5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15"/>
    </row>
    <row r="3247" spans="1:18" x14ac:dyDescent="0.2">
      <c r="A3247" s="5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15"/>
    </row>
    <row r="3248" spans="1:18" x14ac:dyDescent="0.2">
      <c r="A3248" s="5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15"/>
    </row>
    <row r="3249" spans="1:18" x14ac:dyDescent="0.2">
      <c r="A3249" s="5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15"/>
    </row>
    <row r="3250" spans="1:18" x14ac:dyDescent="0.2">
      <c r="A3250" s="5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15"/>
    </row>
    <row r="3251" spans="1:18" x14ac:dyDescent="0.2">
      <c r="A3251" s="5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15"/>
    </row>
    <row r="3252" spans="1:18" x14ac:dyDescent="0.2">
      <c r="A3252" s="5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15"/>
    </row>
    <row r="3253" spans="1:18" x14ac:dyDescent="0.2">
      <c r="A3253" s="5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15"/>
    </row>
    <row r="3254" spans="1:18" x14ac:dyDescent="0.2">
      <c r="A3254" s="5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15"/>
    </row>
    <row r="3255" spans="1:18" x14ac:dyDescent="0.2">
      <c r="A3255" s="5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15"/>
    </row>
    <row r="3256" spans="1:18" x14ac:dyDescent="0.2">
      <c r="A3256" s="5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15"/>
    </row>
    <row r="3257" spans="1:18" x14ac:dyDescent="0.2">
      <c r="A3257" s="5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15"/>
    </row>
    <row r="3258" spans="1:18" x14ac:dyDescent="0.2">
      <c r="A3258" s="5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15"/>
    </row>
    <row r="3259" spans="1:18" x14ac:dyDescent="0.2">
      <c r="A3259" s="5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15"/>
    </row>
    <row r="3260" spans="1:18" x14ac:dyDescent="0.2">
      <c r="A3260" s="5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15"/>
    </row>
    <row r="3261" spans="1:18" x14ac:dyDescent="0.2">
      <c r="A3261" s="5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15"/>
    </row>
    <row r="3262" spans="1:18" x14ac:dyDescent="0.2">
      <c r="A3262" s="5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15"/>
    </row>
    <row r="3263" spans="1:18" x14ac:dyDescent="0.2">
      <c r="A3263" s="5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15"/>
    </row>
    <row r="3264" spans="1:18" x14ac:dyDescent="0.2">
      <c r="A3264" s="5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15"/>
    </row>
    <row r="3265" spans="1:18" x14ac:dyDescent="0.2">
      <c r="A3265" s="5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15"/>
    </row>
    <row r="3266" spans="1:18" x14ac:dyDescent="0.2">
      <c r="A3266" s="5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15"/>
    </row>
    <row r="3267" spans="1:18" x14ac:dyDescent="0.2">
      <c r="A3267" s="5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15"/>
    </row>
    <row r="3268" spans="1:18" x14ac:dyDescent="0.2">
      <c r="A3268" s="5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15"/>
    </row>
    <row r="3269" spans="1:18" x14ac:dyDescent="0.2">
      <c r="A3269" s="5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15"/>
    </row>
    <row r="3270" spans="1:18" x14ac:dyDescent="0.2">
      <c r="A3270" s="5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15"/>
    </row>
    <row r="3271" spans="1:18" x14ac:dyDescent="0.2">
      <c r="A3271" s="5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15"/>
    </row>
    <row r="3272" spans="1:18" x14ac:dyDescent="0.2">
      <c r="A3272" s="5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15"/>
    </row>
    <row r="3273" spans="1:18" x14ac:dyDescent="0.2">
      <c r="A3273" s="5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15"/>
    </row>
    <row r="3274" spans="1:18" x14ac:dyDescent="0.2">
      <c r="A3274" s="5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15"/>
    </row>
    <row r="3275" spans="1:18" x14ac:dyDescent="0.2">
      <c r="A3275" s="5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15"/>
    </row>
    <row r="3276" spans="1:18" x14ac:dyDescent="0.2">
      <c r="A3276" s="5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15"/>
    </row>
    <row r="3277" spans="1:18" x14ac:dyDescent="0.2">
      <c r="A3277" s="5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15"/>
    </row>
    <row r="3278" spans="1:18" x14ac:dyDescent="0.2">
      <c r="A3278" s="5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15"/>
    </row>
    <row r="3279" spans="1:18" x14ac:dyDescent="0.2">
      <c r="A3279" s="5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15"/>
    </row>
    <row r="3280" spans="1:18" x14ac:dyDescent="0.2">
      <c r="A3280" s="5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15"/>
    </row>
    <row r="3281" spans="1:18" x14ac:dyDescent="0.2">
      <c r="A3281" s="5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15"/>
    </row>
    <row r="3282" spans="1:18" x14ac:dyDescent="0.2">
      <c r="A3282" s="5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15"/>
    </row>
    <row r="3283" spans="1:18" x14ac:dyDescent="0.2">
      <c r="A3283" s="5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15"/>
    </row>
    <row r="3284" spans="1:18" x14ac:dyDescent="0.2">
      <c r="A3284" s="5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15"/>
    </row>
    <row r="3285" spans="1:18" x14ac:dyDescent="0.2">
      <c r="A3285" s="5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15"/>
    </row>
    <row r="3286" spans="1:18" x14ac:dyDescent="0.2">
      <c r="A3286" s="5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15"/>
    </row>
    <row r="3287" spans="1:18" x14ac:dyDescent="0.2">
      <c r="A3287" s="5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15"/>
    </row>
    <row r="3288" spans="1:18" x14ac:dyDescent="0.2">
      <c r="A3288" s="5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15"/>
    </row>
    <row r="3289" spans="1:18" x14ac:dyDescent="0.2">
      <c r="A3289" s="5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15"/>
    </row>
    <row r="3290" spans="1:18" x14ac:dyDescent="0.2">
      <c r="A3290" s="5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15"/>
    </row>
    <row r="3291" spans="1:18" x14ac:dyDescent="0.2">
      <c r="A3291" s="5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15"/>
    </row>
    <row r="3292" spans="1:18" x14ac:dyDescent="0.2">
      <c r="A3292" s="5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15"/>
    </row>
    <row r="3293" spans="1:18" x14ac:dyDescent="0.2">
      <c r="A3293" s="5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15"/>
    </row>
    <row r="3294" spans="1:18" x14ac:dyDescent="0.2">
      <c r="A3294" s="5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15"/>
    </row>
    <row r="3295" spans="1:18" x14ac:dyDescent="0.2">
      <c r="A3295" s="5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15"/>
    </row>
    <row r="3296" spans="1:18" x14ac:dyDescent="0.2">
      <c r="A3296" s="5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15"/>
    </row>
    <row r="3297" spans="1:18" x14ac:dyDescent="0.2">
      <c r="A3297" s="5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15"/>
    </row>
    <row r="3298" spans="1:18" x14ac:dyDescent="0.2">
      <c r="A3298" s="5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15"/>
    </row>
    <row r="3299" spans="1:18" x14ac:dyDescent="0.2">
      <c r="A3299" s="5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15"/>
    </row>
    <row r="3300" spans="1:18" x14ac:dyDescent="0.2">
      <c r="A3300" s="5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15"/>
    </row>
    <row r="3301" spans="1:18" x14ac:dyDescent="0.2">
      <c r="A3301" s="5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15"/>
    </row>
    <row r="3302" spans="1:18" x14ac:dyDescent="0.2">
      <c r="A3302" s="5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15"/>
    </row>
    <row r="3303" spans="1:18" x14ac:dyDescent="0.2">
      <c r="A3303" s="5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15"/>
    </row>
    <row r="3304" spans="1:18" x14ac:dyDescent="0.2">
      <c r="A3304" s="5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15"/>
    </row>
    <row r="3305" spans="1:18" x14ac:dyDescent="0.2">
      <c r="A3305" s="5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15"/>
    </row>
    <row r="3306" spans="1:18" x14ac:dyDescent="0.2">
      <c r="A3306" s="5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15"/>
    </row>
    <row r="3307" spans="1:18" x14ac:dyDescent="0.2">
      <c r="A3307" s="5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15"/>
    </row>
    <row r="3308" spans="1:18" x14ac:dyDescent="0.2">
      <c r="A3308" s="5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15"/>
    </row>
    <row r="3309" spans="1:18" x14ac:dyDescent="0.2">
      <c r="A3309" s="5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15"/>
    </row>
    <row r="3310" spans="1:18" x14ac:dyDescent="0.2">
      <c r="A3310" s="5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15"/>
    </row>
    <row r="3311" spans="1:18" x14ac:dyDescent="0.2">
      <c r="A3311" s="5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15"/>
    </row>
    <row r="3312" spans="1:18" x14ac:dyDescent="0.2">
      <c r="A3312" s="5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15"/>
    </row>
    <row r="3313" spans="1:18" x14ac:dyDescent="0.2">
      <c r="A3313" s="5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15"/>
    </row>
    <row r="3314" spans="1:18" x14ac:dyDescent="0.2">
      <c r="A3314" s="5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15"/>
    </row>
    <row r="3315" spans="1:18" x14ac:dyDescent="0.2">
      <c r="A3315" s="5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15"/>
    </row>
    <row r="3316" spans="1:18" x14ac:dyDescent="0.2">
      <c r="A3316" s="5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15"/>
    </row>
    <row r="3317" spans="1:18" x14ac:dyDescent="0.2">
      <c r="A3317" s="5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15"/>
    </row>
    <row r="3318" spans="1:18" x14ac:dyDescent="0.2">
      <c r="A3318" s="5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15"/>
    </row>
    <row r="3319" spans="1:18" x14ac:dyDescent="0.2">
      <c r="A3319" s="5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15"/>
    </row>
    <row r="3320" spans="1:18" x14ac:dyDescent="0.2">
      <c r="A3320" s="5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15"/>
    </row>
    <row r="3321" spans="1:18" x14ac:dyDescent="0.2">
      <c r="A3321" s="5"/>
      <c r="B3321" s="5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15"/>
    </row>
    <row r="3322" spans="1:18" x14ac:dyDescent="0.2">
      <c r="A3322" s="5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15"/>
    </row>
    <row r="3323" spans="1:18" x14ac:dyDescent="0.2">
      <c r="A3323" s="5"/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15"/>
    </row>
    <row r="3324" spans="1:18" x14ac:dyDescent="0.2">
      <c r="A3324" s="5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15"/>
    </row>
    <row r="3325" spans="1:18" x14ac:dyDescent="0.2">
      <c r="A3325" s="5"/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15"/>
    </row>
    <row r="3326" spans="1:18" x14ac:dyDescent="0.2">
      <c r="A3326" s="5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15"/>
    </row>
    <row r="3327" spans="1:18" x14ac:dyDescent="0.2">
      <c r="A3327" s="5"/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15"/>
    </row>
    <row r="3328" spans="1:18" x14ac:dyDescent="0.2">
      <c r="A3328" s="5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15"/>
    </row>
    <row r="3329" spans="1:18" x14ac:dyDescent="0.2">
      <c r="A3329" s="5"/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15"/>
    </row>
    <row r="3330" spans="1:18" x14ac:dyDescent="0.2">
      <c r="A3330" s="5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15"/>
    </row>
    <row r="3331" spans="1:18" x14ac:dyDescent="0.2">
      <c r="A3331" s="5"/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15"/>
    </row>
    <row r="3332" spans="1:18" x14ac:dyDescent="0.2">
      <c r="A3332" s="5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15"/>
    </row>
    <row r="3333" spans="1:18" x14ac:dyDescent="0.2">
      <c r="A3333" s="5"/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15"/>
    </row>
    <row r="3334" spans="1:18" x14ac:dyDescent="0.2">
      <c r="A3334" s="5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15"/>
    </row>
    <row r="3335" spans="1:18" x14ac:dyDescent="0.2">
      <c r="A3335" s="5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15"/>
    </row>
    <row r="3336" spans="1:18" x14ac:dyDescent="0.2">
      <c r="A3336" s="5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15"/>
    </row>
    <row r="3337" spans="1:18" x14ac:dyDescent="0.2">
      <c r="A3337" s="5"/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15"/>
    </row>
    <row r="3338" spans="1:18" x14ac:dyDescent="0.2">
      <c r="A3338" s="5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15"/>
    </row>
    <row r="3339" spans="1:18" x14ac:dyDescent="0.2">
      <c r="A3339" s="5"/>
      <c r="B3339" s="5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15"/>
    </row>
    <row r="3340" spans="1:18" x14ac:dyDescent="0.2">
      <c r="A3340" s="5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15"/>
    </row>
    <row r="3341" spans="1:18" x14ac:dyDescent="0.2">
      <c r="A3341" s="5"/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15"/>
    </row>
    <row r="3342" spans="1:18" x14ac:dyDescent="0.2">
      <c r="A3342" s="5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15"/>
    </row>
    <row r="3343" spans="1:18" x14ac:dyDescent="0.2">
      <c r="A3343" s="5"/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15"/>
    </row>
    <row r="3344" spans="1:18" x14ac:dyDescent="0.2">
      <c r="A3344" s="5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15"/>
    </row>
    <row r="3345" spans="1:18" x14ac:dyDescent="0.2">
      <c r="A3345" s="5"/>
      <c r="B3345" s="5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15"/>
    </row>
    <row r="3346" spans="1:18" x14ac:dyDescent="0.2">
      <c r="A3346" s="5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15"/>
    </row>
    <row r="3347" spans="1:18" x14ac:dyDescent="0.2">
      <c r="A3347" s="5"/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15"/>
    </row>
    <row r="3348" spans="1:18" x14ac:dyDescent="0.2">
      <c r="A3348" s="5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15"/>
    </row>
    <row r="3349" spans="1:18" x14ac:dyDescent="0.2">
      <c r="A3349" s="5"/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15"/>
    </row>
    <row r="3350" spans="1:18" x14ac:dyDescent="0.2">
      <c r="A3350" s="5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15"/>
    </row>
    <row r="3351" spans="1:18" x14ac:dyDescent="0.2">
      <c r="A3351" s="5"/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15"/>
    </row>
    <row r="3352" spans="1:18" x14ac:dyDescent="0.2">
      <c r="A3352" s="5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15"/>
    </row>
    <row r="3353" spans="1:18" x14ac:dyDescent="0.2">
      <c r="A3353" s="5"/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15"/>
    </row>
    <row r="3354" spans="1:18" x14ac:dyDescent="0.2">
      <c r="A3354" s="5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15"/>
    </row>
    <row r="3355" spans="1:18" x14ac:dyDescent="0.2">
      <c r="A3355" s="5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15"/>
    </row>
    <row r="3356" spans="1:18" x14ac:dyDescent="0.2">
      <c r="A3356" s="5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15"/>
    </row>
    <row r="3357" spans="1:18" x14ac:dyDescent="0.2">
      <c r="A3357" s="5"/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15"/>
    </row>
    <row r="3358" spans="1:18" x14ac:dyDescent="0.2">
      <c r="A3358" s="5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15"/>
    </row>
    <row r="3359" spans="1:18" x14ac:dyDescent="0.2">
      <c r="A3359" s="5"/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15"/>
    </row>
    <row r="3360" spans="1:18" x14ac:dyDescent="0.2">
      <c r="A3360" s="5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15"/>
    </row>
    <row r="3361" spans="1:18" x14ac:dyDescent="0.2">
      <c r="A3361" s="5"/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15"/>
    </row>
    <row r="3362" spans="1:18" x14ac:dyDescent="0.2">
      <c r="A3362" s="5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15"/>
    </row>
    <row r="3363" spans="1:18" x14ac:dyDescent="0.2">
      <c r="A3363" s="5"/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15"/>
    </row>
    <row r="3364" spans="1:18" x14ac:dyDescent="0.2">
      <c r="A3364" s="5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15"/>
    </row>
    <row r="3365" spans="1:18" x14ac:dyDescent="0.2">
      <c r="A3365" s="5"/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15"/>
    </row>
    <row r="3366" spans="1:18" x14ac:dyDescent="0.2">
      <c r="A3366" s="5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15"/>
    </row>
    <row r="3367" spans="1:18" x14ac:dyDescent="0.2">
      <c r="A3367" s="5"/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15"/>
    </row>
    <row r="3368" spans="1:18" x14ac:dyDescent="0.2">
      <c r="A3368" s="5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15"/>
    </row>
    <row r="3369" spans="1:18" x14ac:dyDescent="0.2">
      <c r="A3369" s="5"/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15"/>
    </row>
    <row r="3370" spans="1:18" x14ac:dyDescent="0.2">
      <c r="A3370" s="5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15"/>
    </row>
    <row r="3371" spans="1:18" x14ac:dyDescent="0.2">
      <c r="A3371" s="5"/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15"/>
    </row>
    <row r="3372" spans="1:18" x14ac:dyDescent="0.2">
      <c r="A3372" s="5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15"/>
    </row>
    <row r="3373" spans="1:18" x14ac:dyDescent="0.2">
      <c r="A3373" s="5"/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15"/>
    </row>
    <row r="3374" spans="1:18" x14ac:dyDescent="0.2">
      <c r="A3374" s="5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15"/>
    </row>
    <row r="3375" spans="1:18" x14ac:dyDescent="0.2">
      <c r="A3375" s="5"/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15"/>
    </row>
    <row r="3376" spans="1:18" x14ac:dyDescent="0.2">
      <c r="A3376" s="5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15"/>
    </row>
    <row r="3377" spans="1:18" x14ac:dyDescent="0.2">
      <c r="A3377" s="5"/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15"/>
    </row>
    <row r="3378" spans="1:18" x14ac:dyDescent="0.2">
      <c r="A3378" s="5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15"/>
    </row>
    <row r="3379" spans="1:18" x14ac:dyDescent="0.2">
      <c r="A3379" s="5"/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15"/>
    </row>
    <row r="3380" spans="1:18" x14ac:dyDescent="0.2">
      <c r="A3380" s="5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15"/>
    </row>
    <row r="3381" spans="1:18" x14ac:dyDescent="0.2">
      <c r="A3381" s="5"/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15"/>
    </row>
    <row r="3382" spans="1:18" x14ac:dyDescent="0.2">
      <c r="A3382" s="5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15"/>
    </row>
    <row r="3383" spans="1:18" x14ac:dyDescent="0.2">
      <c r="A3383" s="5"/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15"/>
    </row>
    <row r="3384" spans="1:18" x14ac:dyDescent="0.2">
      <c r="A3384" s="5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15"/>
    </row>
    <row r="3385" spans="1:18" x14ac:dyDescent="0.2">
      <c r="A3385" s="5"/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15"/>
    </row>
    <row r="3386" spans="1:18" x14ac:dyDescent="0.2">
      <c r="A3386" s="5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15"/>
    </row>
    <row r="3387" spans="1:18" x14ac:dyDescent="0.2">
      <c r="A3387" s="5"/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15"/>
    </row>
    <row r="3388" spans="1:18" x14ac:dyDescent="0.2">
      <c r="A3388" s="5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15"/>
    </row>
    <row r="3389" spans="1:18" x14ac:dyDescent="0.2">
      <c r="A3389" s="5"/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15"/>
    </row>
    <row r="3390" spans="1:18" x14ac:dyDescent="0.2">
      <c r="A3390" s="5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15"/>
    </row>
    <row r="3391" spans="1:18" x14ac:dyDescent="0.2">
      <c r="A3391" s="5"/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15"/>
    </row>
    <row r="3392" spans="1:18" x14ac:dyDescent="0.2">
      <c r="A3392" s="5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15"/>
    </row>
    <row r="3393" spans="1:18" x14ac:dyDescent="0.2">
      <c r="A3393" s="5"/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15"/>
    </row>
    <row r="3394" spans="1:18" x14ac:dyDescent="0.2">
      <c r="A3394" s="5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15"/>
    </row>
    <row r="3395" spans="1:18" x14ac:dyDescent="0.2">
      <c r="A3395" s="5"/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15"/>
    </row>
    <row r="3396" spans="1:18" x14ac:dyDescent="0.2">
      <c r="A3396" s="5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15"/>
    </row>
    <row r="3397" spans="1:18" x14ac:dyDescent="0.2">
      <c r="A3397" s="5"/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15"/>
    </row>
    <row r="3398" spans="1:18" x14ac:dyDescent="0.2">
      <c r="A3398" s="5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15"/>
    </row>
    <row r="3399" spans="1:18" x14ac:dyDescent="0.2">
      <c r="A3399" s="5"/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15"/>
    </row>
    <row r="3400" spans="1:18" x14ac:dyDescent="0.2">
      <c r="A3400" s="5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15"/>
    </row>
    <row r="3401" spans="1:18" x14ac:dyDescent="0.2">
      <c r="A3401" s="5"/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15"/>
    </row>
    <row r="3402" spans="1:18" x14ac:dyDescent="0.2">
      <c r="A3402" s="5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15"/>
    </row>
    <row r="3403" spans="1:18" x14ac:dyDescent="0.2">
      <c r="A3403" s="5"/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15"/>
    </row>
    <row r="3404" spans="1:18" x14ac:dyDescent="0.2">
      <c r="A3404" s="5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15"/>
    </row>
    <row r="3405" spans="1:18" x14ac:dyDescent="0.2">
      <c r="A3405" s="5"/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15"/>
    </row>
    <row r="3406" spans="1:18" x14ac:dyDescent="0.2">
      <c r="A3406" s="5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15"/>
    </row>
    <row r="3407" spans="1:18" x14ac:dyDescent="0.2">
      <c r="A3407" s="5"/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15"/>
    </row>
    <row r="3408" spans="1:18" x14ac:dyDescent="0.2">
      <c r="A3408" s="5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15"/>
    </row>
    <row r="3409" spans="1:18" x14ac:dyDescent="0.2">
      <c r="A3409" s="5"/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15"/>
    </row>
    <row r="3410" spans="1:18" x14ac:dyDescent="0.2">
      <c r="A3410" s="5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15"/>
    </row>
    <row r="3411" spans="1:18" x14ac:dyDescent="0.2">
      <c r="A3411" s="5"/>
      <c r="B3411" s="5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15"/>
    </row>
    <row r="3412" spans="1:18" x14ac:dyDescent="0.2">
      <c r="A3412" s="5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15"/>
    </row>
    <row r="3413" spans="1:18" x14ac:dyDescent="0.2">
      <c r="A3413" s="5"/>
      <c r="B3413" s="5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15"/>
    </row>
    <row r="3414" spans="1:18" x14ac:dyDescent="0.2">
      <c r="A3414" s="5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15"/>
    </row>
    <row r="3415" spans="1:18" x14ac:dyDescent="0.2">
      <c r="A3415" s="5"/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15"/>
    </row>
    <row r="3416" spans="1:18" x14ac:dyDescent="0.2">
      <c r="A3416" s="5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15"/>
    </row>
    <row r="3417" spans="1:18" x14ac:dyDescent="0.2">
      <c r="A3417" s="5"/>
      <c r="B3417" s="5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15"/>
    </row>
    <row r="3418" spans="1:18" x14ac:dyDescent="0.2">
      <c r="A3418" s="5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15"/>
    </row>
    <row r="3419" spans="1:18" x14ac:dyDescent="0.2">
      <c r="A3419" s="5"/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15"/>
    </row>
    <row r="3420" spans="1:18" x14ac:dyDescent="0.2">
      <c r="A3420" s="5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15"/>
    </row>
    <row r="3421" spans="1:18" x14ac:dyDescent="0.2">
      <c r="A3421" s="5"/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15"/>
    </row>
    <row r="3422" spans="1:18" x14ac:dyDescent="0.2">
      <c r="A3422" s="5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15"/>
    </row>
    <row r="3423" spans="1:18" x14ac:dyDescent="0.2">
      <c r="A3423" s="5"/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15"/>
    </row>
    <row r="3424" spans="1:18" x14ac:dyDescent="0.2">
      <c r="A3424" s="5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15"/>
    </row>
    <row r="3425" spans="1:18" x14ac:dyDescent="0.2">
      <c r="A3425" s="5"/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15"/>
    </row>
    <row r="3426" spans="1:18" x14ac:dyDescent="0.2">
      <c r="A3426" s="5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15"/>
    </row>
    <row r="3427" spans="1:18" x14ac:dyDescent="0.2">
      <c r="A3427" s="5"/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15"/>
    </row>
    <row r="3428" spans="1:18" x14ac:dyDescent="0.2">
      <c r="A3428" s="5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15"/>
    </row>
    <row r="3429" spans="1:18" x14ac:dyDescent="0.2">
      <c r="A3429" s="5"/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15"/>
    </row>
    <row r="3430" spans="1:18" x14ac:dyDescent="0.2">
      <c r="A3430" s="5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15"/>
    </row>
    <row r="3431" spans="1:18" x14ac:dyDescent="0.2">
      <c r="A3431" s="5"/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15"/>
    </row>
    <row r="3432" spans="1:18" x14ac:dyDescent="0.2">
      <c r="A3432" s="5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15"/>
    </row>
    <row r="3433" spans="1:18" x14ac:dyDescent="0.2">
      <c r="A3433" s="5"/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15"/>
    </row>
    <row r="3434" spans="1:18" x14ac:dyDescent="0.2">
      <c r="A3434" s="5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15"/>
    </row>
    <row r="3435" spans="1:18" x14ac:dyDescent="0.2">
      <c r="A3435" s="5"/>
      <c r="B3435" s="5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15"/>
    </row>
    <row r="3436" spans="1:18" x14ac:dyDescent="0.2">
      <c r="A3436" s="5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15"/>
    </row>
    <row r="3437" spans="1:18" x14ac:dyDescent="0.2">
      <c r="A3437" s="5"/>
      <c r="B3437" s="5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15"/>
    </row>
    <row r="3438" spans="1:18" x14ac:dyDescent="0.2">
      <c r="A3438" s="5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15"/>
    </row>
    <row r="3439" spans="1:18" x14ac:dyDescent="0.2">
      <c r="A3439" s="5"/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15"/>
    </row>
    <row r="3440" spans="1:18" x14ac:dyDescent="0.2">
      <c r="A3440" s="5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15"/>
    </row>
    <row r="3441" spans="1:18" x14ac:dyDescent="0.2">
      <c r="A3441" s="5"/>
      <c r="B3441" s="5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15"/>
    </row>
    <row r="3442" spans="1:18" x14ac:dyDescent="0.2">
      <c r="A3442" s="5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15"/>
    </row>
    <row r="3443" spans="1:18" x14ac:dyDescent="0.2">
      <c r="A3443" s="5"/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15"/>
    </row>
    <row r="3444" spans="1:18" x14ac:dyDescent="0.2">
      <c r="A3444" s="5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15"/>
    </row>
    <row r="3445" spans="1:18" x14ac:dyDescent="0.2">
      <c r="A3445" s="5"/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15"/>
    </row>
    <row r="3446" spans="1:18" x14ac:dyDescent="0.2">
      <c r="A3446" s="5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15"/>
    </row>
    <row r="3447" spans="1:18" x14ac:dyDescent="0.2">
      <c r="A3447" s="5"/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15"/>
    </row>
    <row r="3448" spans="1:18" x14ac:dyDescent="0.2">
      <c r="A3448" s="5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15"/>
    </row>
    <row r="3449" spans="1:18" x14ac:dyDescent="0.2">
      <c r="A3449" s="5"/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15"/>
    </row>
    <row r="3450" spans="1:18" x14ac:dyDescent="0.2">
      <c r="A3450" s="5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15"/>
    </row>
    <row r="3451" spans="1:18" x14ac:dyDescent="0.2">
      <c r="A3451" s="5"/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15"/>
    </row>
    <row r="3452" spans="1:18" x14ac:dyDescent="0.2">
      <c r="A3452" s="5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15"/>
    </row>
    <row r="3453" spans="1:18" x14ac:dyDescent="0.2">
      <c r="A3453" s="5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15"/>
    </row>
    <row r="3454" spans="1:18" x14ac:dyDescent="0.2">
      <c r="A3454" s="5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15"/>
    </row>
    <row r="3455" spans="1:18" x14ac:dyDescent="0.2">
      <c r="A3455" s="5"/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15"/>
    </row>
    <row r="3456" spans="1:18" x14ac:dyDescent="0.2">
      <c r="A3456" s="5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15"/>
    </row>
    <row r="3457" spans="1:18" x14ac:dyDescent="0.2">
      <c r="A3457" s="5"/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15"/>
    </row>
    <row r="3458" spans="1:18" x14ac:dyDescent="0.2">
      <c r="A3458" s="5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15"/>
    </row>
    <row r="3459" spans="1:18" x14ac:dyDescent="0.2">
      <c r="A3459" s="5"/>
      <c r="B3459" s="5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15"/>
    </row>
    <row r="3460" spans="1:18" x14ac:dyDescent="0.2">
      <c r="A3460" s="5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15"/>
    </row>
    <row r="3461" spans="1:18" x14ac:dyDescent="0.2">
      <c r="A3461" s="5"/>
      <c r="B3461" s="5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15"/>
    </row>
    <row r="3462" spans="1:18" x14ac:dyDescent="0.2">
      <c r="A3462" s="5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15"/>
    </row>
    <row r="3463" spans="1:18" x14ac:dyDescent="0.2">
      <c r="A3463" s="5"/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15"/>
    </row>
    <row r="3464" spans="1:18" x14ac:dyDescent="0.2">
      <c r="A3464" s="5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15"/>
    </row>
    <row r="3465" spans="1:18" x14ac:dyDescent="0.2">
      <c r="A3465" s="5"/>
      <c r="B3465" s="5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15"/>
    </row>
    <row r="3466" spans="1:18" x14ac:dyDescent="0.2">
      <c r="A3466" s="5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15"/>
    </row>
    <row r="3467" spans="1:18" x14ac:dyDescent="0.2">
      <c r="A3467" s="5"/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15"/>
    </row>
    <row r="3468" spans="1:18" x14ac:dyDescent="0.2">
      <c r="A3468" s="5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15"/>
    </row>
    <row r="3469" spans="1:18" x14ac:dyDescent="0.2">
      <c r="A3469" s="5"/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15"/>
    </row>
    <row r="3470" spans="1:18" x14ac:dyDescent="0.2">
      <c r="A3470" s="5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15"/>
    </row>
    <row r="3471" spans="1:18" x14ac:dyDescent="0.2">
      <c r="A3471" s="5"/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15"/>
    </row>
    <row r="3472" spans="1:18" x14ac:dyDescent="0.2">
      <c r="A3472" s="5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15"/>
    </row>
    <row r="3473" spans="1:18" x14ac:dyDescent="0.2">
      <c r="A3473" s="5"/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15"/>
    </row>
    <row r="3474" spans="1:18" x14ac:dyDescent="0.2">
      <c r="A3474" s="5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15"/>
    </row>
    <row r="3475" spans="1:18" x14ac:dyDescent="0.2">
      <c r="A3475" s="5"/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15"/>
    </row>
    <row r="3476" spans="1:18" x14ac:dyDescent="0.2">
      <c r="A3476" s="5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15"/>
    </row>
    <row r="3477" spans="1:18" x14ac:dyDescent="0.2">
      <c r="A3477" s="5"/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15"/>
    </row>
    <row r="3478" spans="1:18" x14ac:dyDescent="0.2">
      <c r="A3478" s="5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15"/>
    </row>
    <row r="3479" spans="1:18" x14ac:dyDescent="0.2">
      <c r="A3479" s="5"/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15"/>
    </row>
    <row r="3480" spans="1:18" x14ac:dyDescent="0.2">
      <c r="A3480" s="5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15"/>
    </row>
    <row r="3481" spans="1:18" x14ac:dyDescent="0.2">
      <c r="A3481" s="5"/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15"/>
    </row>
    <row r="3482" spans="1:18" x14ac:dyDescent="0.2">
      <c r="A3482" s="5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15"/>
    </row>
    <row r="3483" spans="1:18" x14ac:dyDescent="0.2">
      <c r="A3483" s="5"/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15"/>
    </row>
    <row r="3484" spans="1:18" x14ac:dyDescent="0.2">
      <c r="A3484" s="5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15"/>
    </row>
    <row r="3485" spans="1:18" x14ac:dyDescent="0.2">
      <c r="A3485" s="5"/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15"/>
    </row>
    <row r="3486" spans="1:18" x14ac:dyDescent="0.2">
      <c r="A3486" s="5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15"/>
    </row>
    <row r="3487" spans="1:18" x14ac:dyDescent="0.2">
      <c r="A3487" s="5"/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15"/>
    </row>
    <row r="3488" spans="1:18" x14ac:dyDescent="0.2">
      <c r="A3488" s="5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15"/>
    </row>
    <row r="3489" spans="1:18" x14ac:dyDescent="0.2">
      <c r="A3489" s="5"/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15"/>
    </row>
    <row r="3490" spans="1:18" x14ac:dyDescent="0.2">
      <c r="A3490" s="5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15"/>
    </row>
    <row r="3491" spans="1:18" x14ac:dyDescent="0.2">
      <c r="A3491" s="5"/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15"/>
    </row>
    <row r="3492" spans="1:18" x14ac:dyDescent="0.2">
      <c r="A3492" s="5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15"/>
    </row>
    <row r="3493" spans="1:18" x14ac:dyDescent="0.2">
      <c r="A3493" s="5"/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15"/>
    </row>
    <row r="3494" spans="1:18" x14ac:dyDescent="0.2">
      <c r="A3494" s="5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15"/>
    </row>
    <row r="3495" spans="1:18" x14ac:dyDescent="0.2">
      <c r="A3495" s="5"/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15"/>
    </row>
    <row r="3496" spans="1:18" x14ac:dyDescent="0.2">
      <c r="A3496" s="5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15"/>
    </row>
    <row r="3497" spans="1:18" x14ac:dyDescent="0.2">
      <c r="A3497" s="5"/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15"/>
    </row>
    <row r="3498" spans="1:18" x14ac:dyDescent="0.2">
      <c r="A3498" s="5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15"/>
    </row>
    <row r="3499" spans="1:18" x14ac:dyDescent="0.2">
      <c r="A3499" s="5"/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15"/>
    </row>
    <row r="3500" spans="1:18" x14ac:dyDescent="0.2">
      <c r="A3500" s="5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15"/>
    </row>
    <row r="3501" spans="1:18" x14ac:dyDescent="0.2">
      <c r="A3501" s="5"/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15"/>
    </row>
    <row r="3502" spans="1:18" x14ac:dyDescent="0.2">
      <c r="A3502" s="5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15"/>
    </row>
    <row r="3503" spans="1:18" x14ac:dyDescent="0.2">
      <c r="A3503" s="5"/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15"/>
    </row>
    <row r="3504" spans="1:18" x14ac:dyDescent="0.2">
      <c r="A3504" s="5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15"/>
    </row>
    <row r="3505" spans="1:18" x14ac:dyDescent="0.2">
      <c r="A3505" s="5"/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15"/>
    </row>
    <row r="3506" spans="1:18" x14ac:dyDescent="0.2">
      <c r="A3506" s="5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15"/>
    </row>
    <row r="3507" spans="1:18" x14ac:dyDescent="0.2">
      <c r="A3507" s="5"/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15"/>
    </row>
    <row r="3508" spans="1:18" x14ac:dyDescent="0.2">
      <c r="A3508" s="5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15"/>
    </row>
    <row r="3509" spans="1:18" x14ac:dyDescent="0.2">
      <c r="A3509" s="5"/>
      <c r="B3509" s="5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15"/>
    </row>
    <row r="3510" spans="1:18" x14ac:dyDescent="0.2">
      <c r="A3510" s="5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15"/>
    </row>
    <row r="3511" spans="1:18" x14ac:dyDescent="0.2">
      <c r="A3511" s="5"/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15"/>
    </row>
    <row r="3512" spans="1:18" x14ac:dyDescent="0.2">
      <c r="A3512" s="5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15"/>
    </row>
    <row r="3513" spans="1:18" x14ac:dyDescent="0.2">
      <c r="A3513" s="5"/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15"/>
    </row>
    <row r="3514" spans="1:18" x14ac:dyDescent="0.2">
      <c r="A3514" s="5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15"/>
    </row>
    <row r="3515" spans="1:18" x14ac:dyDescent="0.2">
      <c r="A3515" s="5"/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15"/>
    </row>
    <row r="3516" spans="1:18" x14ac:dyDescent="0.2">
      <c r="A3516" s="5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15"/>
    </row>
    <row r="3517" spans="1:18" x14ac:dyDescent="0.2">
      <c r="A3517" s="5"/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15"/>
    </row>
    <row r="3518" spans="1:18" x14ac:dyDescent="0.2">
      <c r="A3518" s="5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15"/>
    </row>
    <row r="3519" spans="1:18" x14ac:dyDescent="0.2">
      <c r="A3519" s="5"/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15"/>
    </row>
    <row r="3520" spans="1:18" x14ac:dyDescent="0.2">
      <c r="A3520" s="5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15"/>
    </row>
    <row r="3521" spans="1:18" x14ac:dyDescent="0.2">
      <c r="A3521" s="5"/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15"/>
    </row>
    <row r="3522" spans="1:18" x14ac:dyDescent="0.2">
      <c r="A3522" s="5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15"/>
    </row>
    <row r="3523" spans="1:18" x14ac:dyDescent="0.2">
      <c r="A3523" s="5"/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15"/>
    </row>
    <row r="3524" spans="1:18" x14ac:dyDescent="0.2">
      <c r="A3524" s="5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15"/>
    </row>
    <row r="3525" spans="1:18" x14ac:dyDescent="0.2">
      <c r="A3525" s="5"/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15"/>
    </row>
    <row r="3526" spans="1:18" x14ac:dyDescent="0.2">
      <c r="A3526" s="5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15"/>
    </row>
    <row r="3527" spans="1:18" x14ac:dyDescent="0.2">
      <c r="A3527" s="5"/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15"/>
    </row>
    <row r="3528" spans="1:18" x14ac:dyDescent="0.2">
      <c r="A3528" s="5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15"/>
    </row>
    <row r="3529" spans="1:18" x14ac:dyDescent="0.2">
      <c r="A3529" s="5"/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15"/>
    </row>
    <row r="3530" spans="1:18" x14ac:dyDescent="0.2">
      <c r="A3530" s="5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15"/>
    </row>
    <row r="3531" spans="1:18" x14ac:dyDescent="0.2">
      <c r="A3531" s="5"/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15"/>
    </row>
    <row r="3532" spans="1:18" x14ac:dyDescent="0.2">
      <c r="A3532" s="5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15"/>
    </row>
    <row r="3533" spans="1:18" x14ac:dyDescent="0.2">
      <c r="A3533" s="5"/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15"/>
    </row>
    <row r="3534" spans="1:18" x14ac:dyDescent="0.2">
      <c r="A3534" s="5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15"/>
    </row>
    <row r="3535" spans="1:18" x14ac:dyDescent="0.2">
      <c r="A3535" s="5"/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15"/>
    </row>
    <row r="3536" spans="1:18" x14ac:dyDescent="0.2">
      <c r="A3536" s="5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15"/>
    </row>
    <row r="3537" spans="1:18" x14ac:dyDescent="0.2">
      <c r="A3537" s="5"/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15"/>
    </row>
    <row r="3538" spans="1:18" x14ac:dyDescent="0.2">
      <c r="A3538" s="5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15"/>
    </row>
    <row r="3539" spans="1:18" x14ac:dyDescent="0.2">
      <c r="A3539" s="5"/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15"/>
    </row>
    <row r="3540" spans="1:18" x14ac:dyDescent="0.2">
      <c r="A3540" s="5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15"/>
    </row>
    <row r="3541" spans="1:18" x14ac:dyDescent="0.2">
      <c r="A3541" s="5"/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15"/>
    </row>
    <row r="3542" spans="1:18" x14ac:dyDescent="0.2">
      <c r="A3542" s="5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15"/>
    </row>
    <row r="3543" spans="1:18" x14ac:dyDescent="0.2">
      <c r="A3543" s="5"/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15"/>
    </row>
    <row r="3544" spans="1:18" x14ac:dyDescent="0.2">
      <c r="A3544" s="5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15"/>
    </row>
    <row r="3545" spans="1:18" x14ac:dyDescent="0.2">
      <c r="A3545" s="5"/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15"/>
    </row>
    <row r="3546" spans="1:18" x14ac:dyDescent="0.2">
      <c r="A3546" s="5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15"/>
    </row>
    <row r="3547" spans="1:18" x14ac:dyDescent="0.2">
      <c r="A3547" s="5"/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15"/>
    </row>
    <row r="3548" spans="1:18" x14ac:dyDescent="0.2">
      <c r="A3548" s="5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15"/>
    </row>
    <row r="3549" spans="1:18" x14ac:dyDescent="0.2">
      <c r="A3549" s="5"/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15"/>
    </row>
    <row r="3550" spans="1:18" x14ac:dyDescent="0.2">
      <c r="A3550" s="5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15"/>
    </row>
    <row r="3551" spans="1:18" x14ac:dyDescent="0.2">
      <c r="A3551" s="5"/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15"/>
    </row>
    <row r="3552" spans="1:18" x14ac:dyDescent="0.2">
      <c r="A3552" s="5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15"/>
    </row>
    <row r="3553" spans="1:18" x14ac:dyDescent="0.2">
      <c r="A3553" s="5"/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15"/>
    </row>
    <row r="3554" spans="1:18" x14ac:dyDescent="0.2">
      <c r="A3554" s="5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15"/>
    </row>
    <row r="3555" spans="1:18" x14ac:dyDescent="0.2">
      <c r="A3555" s="5"/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15"/>
    </row>
    <row r="3556" spans="1:18" x14ac:dyDescent="0.2">
      <c r="A3556" s="5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15"/>
    </row>
    <row r="3557" spans="1:18" x14ac:dyDescent="0.2">
      <c r="A3557" s="5"/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15"/>
    </row>
    <row r="3558" spans="1:18" x14ac:dyDescent="0.2">
      <c r="A3558" s="5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15"/>
    </row>
    <row r="3559" spans="1:18" x14ac:dyDescent="0.2">
      <c r="A3559" s="5"/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15"/>
    </row>
    <row r="3560" spans="1:18" x14ac:dyDescent="0.2">
      <c r="A3560" s="5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15"/>
    </row>
    <row r="3561" spans="1:18" x14ac:dyDescent="0.2">
      <c r="A3561" s="5"/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15"/>
    </row>
    <row r="3562" spans="1:18" x14ac:dyDescent="0.2">
      <c r="A3562" s="5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15"/>
    </row>
    <row r="3563" spans="1:18" x14ac:dyDescent="0.2">
      <c r="A3563" s="5"/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15"/>
    </row>
    <row r="3564" spans="1:18" x14ac:dyDescent="0.2">
      <c r="A3564" s="5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15"/>
    </row>
    <row r="3565" spans="1:18" x14ac:dyDescent="0.2">
      <c r="A3565" s="5"/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15"/>
    </row>
    <row r="3566" spans="1:18" x14ac:dyDescent="0.2">
      <c r="A3566" s="5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15"/>
    </row>
    <row r="3567" spans="1:18" x14ac:dyDescent="0.2">
      <c r="A3567" s="5"/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15"/>
    </row>
    <row r="3568" spans="1:18" x14ac:dyDescent="0.2">
      <c r="A3568" s="5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15"/>
    </row>
    <row r="3569" spans="1:18" x14ac:dyDescent="0.2">
      <c r="A3569" s="5"/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15"/>
    </row>
    <row r="3570" spans="1:18" x14ac:dyDescent="0.2">
      <c r="A3570" s="5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15"/>
    </row>
    <row r="3571" spans="1:18" x14ac:dyDescent="0.2">
      <c r="A3571" s="5"/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15"/>
    </row>
    <row r="3572" spans="1:18" x14ac:dyDescent="0.2">
      <c r="A3572" s="5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15"/>
    </row>
    <row r="3573" spans="1:18" x14ac:dyDescent="0.2">
      <c r="A3573" s="5"/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15"/>
    </row>
    <row r="3574" spans="1:18" x14ac:dyDescent="0.2">
      <c r="A3574" s="5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15"/>
    </row>
    <row r="3575" spans="1:18" x14ac:dyDescent="0.2">
      <c r="A3575" s="5"/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15"/>
    </row>
    <row r="3576" spans="1:18" x14ac:dyDescent="0.2">
      <c r="A3576" s="5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15"/>
    </row>
    <row r="3577" spans="1:18" x14ac:dyDescent="0.2">
      <c r="A3577" s="5"/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15"/>
    </row>
    <row r="3578" spans="1:18" x14ac:dyDescent="0.2">
      <c r="A3578" s="5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15"/>
    </row>
    <row r="3579" spans="1:18" x14ac:dyDescent="0.2">
      <c r="A3579" s="5"/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15"/>
    </row>
    <row r="3580" spans="1:18" x14ac:dyDescent="0.2">
      <c r="A3580" s="5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15"/>
    </row>
    <row r="3581" spans="1:18" x14ac:dyDescent="0.2">
      <c r="A3581" s="5"/>
      <c r="B3581" s="5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15"/>
    </row>
    <row r="3582" spans="1:18" x14ac:dyDescent="0.2">
      <c r="A3582" s="5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15"/>
    </row>
    <row r="3583" spans="1:18" x14ac:dyDescent="0.2">
      <c r="A3583" s="5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15"/>
    </row>
    <row r="3584" spans="1:18" x14ac:dyDescent="0.2">
      <c r="A3584" s="5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15"/>
    </row>
    <row r="3585" spans="1:18" x14ac:dyDescent="0.2">
      <c r="A3585" s="5"/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15"/>
    </row>
    <row r="3586" spans="1:18" x14ac:dyDescent="0.2">
      <c r="A3586" s="5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15"/>
    </row>
    <row r="3587" spans="1:18" x14ac:dyDescent="0.2">
      <c r="A3587" s="5"/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15"/>
    </row>
    <row r="3588" spans="1:18" x14ac:dyDescent="0.2">
      <c r="A3588" s="5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15"/>
    </row>
    <row r="3589" spans="1:18" x14ac:dyDescent="0.2">
      <c r="A3589" s="5"/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15"/>
    </row>
    <row r="3590" spans="1:18" x14ac:dyDescent="0.2">
      <c r="A3590" s="5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15"/>
    </row>
    <row r="3591" spans="1:18" x14ac:dyDescent="0.2">
      <c r="A3591" s="5"/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15"/>
    </row>
    <row r="3592" spans="1:18" x14ac:dyDescent="0.2">
      <c r="A3592" s="5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15"/>
    </row>
    <row r="3593" spans="1:18" x14ac:dyDescent="0.2">
      <c r="A3593" s="5"/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15"/>
    </row>
    <row r="3594" spans="1:18" x14ac:dyDescent="0.2">
      <c r="A3594" s="5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15"/>
    </row>
    <row r="3595" spans="1:18" x14ac:dyDescent="0.2">
      <c r="A3595" s="5"/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15"/>
    </row>
    <row r="3596" spans="1:18" x14ac:dyDescent="0.2">
      <c r="A3596" s="5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15"/>
    </row>
    <row r="3597" spans="1:18" x14ac:dyDescent="0.2">
      <c r="A3597" s="5"/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15"/>
    </row>
    <row r="3598" spans="1:18" x14ac:dyDescent="0.2">
      <c r="A3598" s="5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15"/>
    </row>
    <row r="3599" spans="1:18" x14ac:dyDescent="0.2">
      <c r="A3599" s="5"/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15"/>
    </row>
    <row r="3600" spans="1:18" x14ac:dyDescent="0.2">
      <c r="A3600" s="5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15"/>
    </row>
    <row r="3601" spans="1:18" x14ac:dyDescent="0.2">
      <c r="A3601" s="5"/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15"/>
    </row>
    <row r="3602" spans="1:18" x14ac:dyDescent="0.2">
      <c r="A3602" s="5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15"/>
    </row>
    <row r="3603" spans="1:18" x14ac:dyDescent="0.2">
      <c r="A3603" s="5"/>
      <c r="B3603" s="5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15"/>
    </row>
    <row r="3604" spans="1:18" x14ac:dyDescent="0.2">
      <c r="A3604" s="5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15"/>
    </row>
    <row r="3605" spans="1:18" x14ac:dyDescent="0.2">
      <c r="A3605" s="5"/>
      <c r="B3605" s="5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15"/>
    </row>
    <row r="3606" spans="1:18" x14ac:dyDescent="0.2">
      <c r="A3606" s="5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15"/>
    </row>
    <row r="3607" spans="1:18" x14ac:dyDescent="0.2">
      <c r="A3607" s="5"/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15"/>
    </row>
    <row r="3608" spans="1:18" x14ac:dyDescent="0.2">
      <c r="A3608" s="5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15"/>
    </row>
    <row r="3609" spans="1:18" x14ac:dyDescent="0.2">
      <c r="A3609" s="5"/>
      <c r="B3609" s="5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15"/>
    </row>
    <row r="3610" spans="1:18" x14ac:dyDescent="0.2">
      <c r="A3610" s="5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15"/>
    </row>
    <row r="3611" spans="1:18" x14ac:dyDescent="0.2">
      <c r="A3611" s="5"/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15"/>
    </row>
    <row r="3612" spans="1:18" x14ac:dyDescent="0.2">
      <c r="A3612" s="5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15"/>
    </row>
    <row r="3613" spans="1:18" x14ac:dyDescent="0.2">
      <c r="A3613" s="5"/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15"/>
    </row>
    <row r="3614" spans="1:18" x14ac:dyDescent="0.2">
      <c r="A3614" s="5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15"/>
    </row>
    <row r="3615" spans="1:18" x14ac:dyDescent="0.2">
      <c r="A3615" s="5"/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15"/>
    </row>
    <row r="3616" spans="1:18" x14ac:dyDescent="0.2">
      <c r="A3616" s="5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15"/>
    </row>
    <row r="3617" spans="1:18" x14ac:dyDescent="0.2">
      <c r="A3617" s="5"/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15"/>
    </row>
    <row r="3618" spans="1:18" x14ac:dyDescent="0.2">
      <c r="A3618" s="5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15"/>
    </row>
    <row r="3619" spans="1:18" x14ac:dyDescent="0.2">
      <c r="A3619" s="5"/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15"/>
    </row>
    <row r="3620" spans="1:18" x14ac:dyDescent="0.2">
      <c r="A3620" s="5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15"/>
    </row>
    <row r="3621" spans="1:18" x14ac:dyDescent="0.2">
      <c r="A3621" s="5"/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15"/>
    </row>
    <row r="3622" spans="1:18" x14ac:dyDescent="0.2">
      <c r="A3622" s="5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15"/>
    </row>
    <row r="3623" spans="1:18" x14ac:dyDescent="0.2">
      <c r="A3623" s="5"/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15"/>
    </row>
    <row r="3624" spans="1:18" x14ac:dyDescent="0.2">
      <c r="A3624" s="5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15"/>
    </row>
    <row r="3625" spans="1:18" x14ac:dyDescent="0.2">
      <c r="A3625" s="5"/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15"/>
    </row>
    <row r="3626" spans="1:18" x14ac:dyDescent="0.2">
      <c r="A3626" s="5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15"/>
    </row>
    <row r="3627" spans="1:18" x14ac:dyDescent="0.2">
      <c r="A3627" s="5"/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15"/>
    </row>
    <row r="3628" spans="1:18" x14ac:dyDescent="0.2">
      <c r="A3628" s="5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15"/>
    </row>
    <row r="3629" spans="1:18" x14ac:dyDescent="0.2">
      <c r="A3629" s="5"/>
      <c r="B3629" s="5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15"/>
    </row>
    <row r="3630" spans="1:18" x14ac:dyDescent="0.2">
      <c r="A3630" s="5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15"/>
    </row>
    <row r="3631" spans="1:18" x14ac:dyDescent="0.2">
      <c r="A3631" s="5"/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15"/>
    </row>
    <row r="3632" spans="1:18" x14ac:dyDescent="0.2">
      <c r="A3632" s="5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15"/>
    </row>
    <row r="3633" spans="1:18" x14ac:dyDescent="0.2">
      <c r="A3633" s="5"/>
      <c r="B3633" s="5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15"/>
    </row>
    <row r="3634" spans="1:18" x14ac:dyDescent="0.2">
      <c r="A3634" s="5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15"/>
    </row>
    <row r="3635" spans="1:18" x14ac:dyDescent="0.2">
      <c r="A3635" s="5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15"/>
    </row>
    <row r="3636" spans="1:18" x14ac:dyDescent="0.2">
      <c r="A3636" s="5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15"/>
    </row>
    <row r="3637" spans="1:18" x14ac:dyDescent="0.2">
      <c r="A3637" s="5"/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15"/>
    </row>
    <row r="3638" spans="1:18" x14ac:dyDescent="0.2">
      <c r="A3638" s="5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15"/>
    </row>
    <row r="3639" spans="1:18" x14ac:dyDescent="0.2">
      <c r="A3639" s="5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15"/>
    </row>
    <row r="3640" spans="1:18" x14ac:dyDescent="0.2">
      <c r="A3640" s="5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15"/>
    </row>
    <row r="3641" spans="1:18" x14ac:dyDescent="0.2">
      <c r="A3641" s="5"/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15"/>
    </row>
    <row r="3642" spans="1:18" x14ac:dyDescent="0.2">
      <c r="A3642" s="5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15"/>
    </row>
    <row r="3643" spans="1:18" x14ac:dyDescent="0.2">
      <c r="A3643" s="5"/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15"/>
    </row>
    <row r="3644" spans="1:18" x14ac:dyDescent="0.2">
      <c r="A3644" s="5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15"/>
    </row>
    <row r="3645" spans="1:18" x14ac:dyDescent="0.2">
      <c r="A3645" s="5"/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15"/>
    </row>
    <row r="3646" spans="1:18" x14ac:dyDescent="0.2">
      <c r="A3646" s="5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15"/>
    </row>
    <row r="3647" spans="1:18" x14ac:dyDescent="0.2">
      <c r="A3647" s="5"/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15"/>
    </row>
    <row r="3648" spans="1:18" x14ac:dyDescent="0.2">
      <c r="A3648" s="5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15"/>
    </row>
    <row r="3649" spans="1:18" x14ac:dyDescent="0.2">
      <c r="A3649" s="5"/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15"/>
    </row>
    <row r="3650" spans="1:18" x14ac:dyDescent="0.2">
      <c r="A3650" s="5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15"/>
    </row>
    <row r="3651" spans="1:18" x14ac:dyDescent="0.2">
      <c r="A3651" s="5"/>
      <c r="B3651" s="5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15"/>
    </row>
    <row r="3652" spans="1:18" x14ac:dyDescent="0.2">
      <c r="A3652" s="5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15"/>
    </row>
    <row r="3653" spans="1:18" x14ac:dyDescent="0.2">
      <c r="A3653" s="5"/>
      <c r="B3653" s="5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15"/>
    </row>
    <row r="3654" spans="1:18" x14ac:dyDescent="0.2">
      <c r="A3654" s="5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15"/>
    </row>
    <row r="3655" spans="1:18" x14ac:dyDescent="0.2">
      <c r="A3655" s="5"/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15"/>
    </row>
    <row r="3656" spans="1:18" x14ac:dyDescent="0.2">
      <c r="A3656" s="5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15"/>
    </row>
    <row r="3657" spans="1:18" x14ac:dyDescent="0.2">
      <c r="A3657" s="5"/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15"/>
    </row>
    <row r="3658" spans="1:18" x14ac:dyDescent="0.2">
      <c r="A3658" s="5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15"/>
    </row>
    <row r="3659" spans="1:18" x14ac:dyDescent="0.2">
      <c r="A3659" s="5"/>
      <c r="B3659" s="5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15"/>
    </row>
    <row r="3660" spans="1:18" x14ac:dyDescent="0.2">
      <c r="A3660" s="5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15"/>
    </row>
    <row r="3661" spans="1:18" x14ac:dyDescent="0.2">
      <c r="A3661" s="5"/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15"/>
    </row>
    <row r="3662" spans="1:18" x14ac:dyDescent="0.2">
      <c r="A3662" s="5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15"/>
    </row>
    <row r="3663" spans="1:18" x14ac:dyDescent="0.2">
      <c r="A3663" s="5"/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15"/>
    </row>
    <row r="3664" spans="1:18" x14ac:dyDescent="0.2">
      <c r="A3664" s="5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15"/>
    </row>
    <row r="3665" spans="1:18" x14ac:dyDescent="0.2">
      <c r="A3665" s="5"/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15"/>
    </row>
    <row r="3666" spans="1:18" x14ac:dyDescent="0.2">
      <c r="A3666" s="5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15"/>
    </row>
    <row r="3667" spans="1:18" x14ac:dyDescent="0.2">
      <c r="A3667" s="5"/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15"/>
    </row>
    <row r="3668" spans="1:18" x14ac:dyDescent="0.2">
      <c r="A3668" s="5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15"/>
    </row>
    <row r="3669" spans="1:18" x14ac:dyDescent="0.2">
      <c r="A3669" s="5"/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15"/>
    </row>
    <row r="3670" spans="1:18" x14ac:dyDescent="0.2">
      <c r="A3670" s="5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15"/>
    </row>
    <row r="3671" spans="1:18" x14ac:dyDescent="0.2">
      <c r="A3671" s="5"/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15"/>
    </row>
    <row r="3672" spans="1:18" x14ac:dyDescent="0.2">
      <c r="A3672" s="5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15"/>
    </row>
    <row r="3673" spans="1:18" x14ac:dyDescent="0.2">
      <c r="A3673" s="5"/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15"/>
    </row>
    <row r="3674" spans="1:18" x14ac:dyDescent="0.2">
      <c r="A3674" s="5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15"/>
    </row>
    <row r="3675" spans="1:18" x14ac:dyDescent="0.2">
      <c r="A3675" s="5"/>
      <c r="B3675" s="5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15"/>
    </row>
    <row r="3676" spans="1:18" x14ac:dyDescent="0.2">
      <c r="A3676" s="5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15"/>
    </row>
    <row r="3677" spans="1:18" x14ac:dyDescent="0.2">
      <c r="A3677" s="5"/>
      <c r="B3677" s="5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15"/>
    </row>
    <row r="3678" spans="1:18" x14ac:dyDescent="0.2">
      <c r="A3678" s="5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15"/>
    </row>
    <row r="3679" spans="1:18" x14ac:dyDescent="0.2">
      <c r="A3679" s="5"/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15"/>
    </row>
    <row r="3680" spans="1:18" x14ac:dyDescent="0.2">
      <c r="A3680" s="5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15"/>
    </row>
    <row r="3681" spans="1:18" x14ac:dyDescent="0.2">
      <c r="A3681" s="5"/>
      <c r="B3681" s="5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15"/>
    </row>
    <row r="3682" spans="1:18" x14ac:dyDescent="0.2">
      <c r="A3682" s="5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15"/>
    </row>
    <row r="3683" spans="1:18" x14ac:dyDescent="0.2">
      <c r="A3683" s="5"/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15"/>
    </row>
    <row r="3684" spans="1:18" x14ac:dyDescent="0.2">
      <c r="A3684" s="5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15"/>
    </row>
    <row r="3685" spans="1:18" x14ac:dyDescent="0.2">
      <c r="A3685" s="5"/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15"/>
    </row>
    <row r="3686" spans="1:18" x14ac:dyDescent="0.2">
      <c r="A3686" s="5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15"/>
    </row>
    <row r="3687" spans="1:18" x14ac:dyDescent="0.2">
      <c r="A3687" s="5"/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15"/>
    </row>
    <row r="3688" spans="1:18" x14ac:dyDescent="0.2">
      <c r="A3688" s="5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15"/>
    </row>
    <row r="3689" spans="1:18" x14ac:dyDescent="0.2">
      <c r="A3689" s="5"/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15"/>
    </row>
    <row r="3690" spans="1:18" x14ac:dyDescent="0.2">
      <c r="A3690" s="5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15"/>
    </row>
    <row r="3691" spans="1:18" x14ac:dyDescent="0.2">
      <c r="A3691" s="5"/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15"/>
    </row>
    <row r="3692" spans="1:18" x14ac:dyDescent="0.2">
      <c r="A3692" s="5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15"/>
    </row>
    <row r="3693" spans="1:18" x14ac:dyDescent="0.2">
      <c r="A3693" s="5"/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15"/>
    </row>
    <row r="3694" spans="1:18" x14ac:dyDescent="0.2">
      <c r="A3694" s="5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15"/>
    </row>
    <row r="3695" spans="1:18" x14ac:dyDescent="0.2">
      <c r="A3695" s="5"/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15"/>
    </row>
    <row r="3696" spans="1:18" x14ac:dyDescent="0.2">
      <c r="A3696" s="5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15"/>
    </row>
    <row r="3697" spans="1:18" x14ac:dyDescent="0.2">
      <c r="A3697" s="5"/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15"/>
    </row>
    <row r="3698" spans="1:18" x14ac:dyDescent="0.2">
      <c r="A3698" s="5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15"/>
    </row>
    <row r="3699" spans="1:18" x14ac:dyDescent="0.2">
      <c r="A3699" s="5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15"/>
    </row>
    <row r="3700" spans="1:18" x14ac:dyDescent="0.2">
      <c r="A3700" s="5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15"/>
    </row>
    <row r="3701" spans="1:18" x14ac:dyDescent="0.2">
      <c r="A3701" s="5"/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15"/>
    </row>
    <row r="3702" spans="1:18" x14ac:dyDescent="0.2">
      <c r="A3702" s="5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15"/>
    </row>
    <row r="3703" spans="1:18" x14ac:dyDescent="0.2">
      <c r="A3703" s="5"/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15"/>
    </row>
    <row r="3704" spans="1:18" x14ac:dyDescent="0.2">
      <c r="A3704" s="5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15"/>
    </row>
    <row r="3705" spans="1:18" x14ac:dyDescent="0.2">
      <c r="A3705" s="5"/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15"/>
    </row>
    <row r="3706" spans="1:18" x14ac:dyDescent="0.2">
      <c r="A3706" s="5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15"/>
    </row>
    <row r="3707" spans="1:18" x14ac:dyDescent="0.2">
      <c r="A3707" s="5"/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15"/>
    </row>
    <row r="3708" spans="1:18" x14ac:dyDescent="0.2">
      <c r="A3708" s="5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15"/>
    </row>
    <row r="3709" spans="1:18" x14ac:dyDescent="0.2">
      <c r="A3709" s="5"/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15"/>
    </row>
    <row r="3710" spans="1:18" x14ac:dyDescent="0.2">
      <c r="A3710" s="5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15"/>
    </row>
    <row r="3711" spans="1:18" x14ac:dyDescent="0.2">
      <c r="A3711" s="5"/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15"/>
    </row>
    <row r="3712" spans="1:18" x14ac:dyDescent="0.2">
      <c r="A3712" s="5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15"/>
    </row>
    <row r="3713" spans="1:18" x14ac:dyDescent="0.2">
      <c r="A3713" s="5"/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15"/>
    </row>
    <row r="3714" spans="1:18" x14ac:dyDescent="0.2">
      <c r="A3714" s="5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15"/>
    </row>
    <row r="3715" spans="1:18" x14ac:dyDescent="0.2">
      <c r="A3715" s="5"/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15"/>
    </row>
    <row r="3716" spans="1:18" x14ac:dyDescent="0.2">
      <c r="A3716" s="5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15"/>
    </row>
    <row r="3717" spans="1:18" x14ac:dyDescent="0.2">
      <c r="A3717" s="5"/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15"/>
    </row>
    <row r="3718" spans="1:18" x14ac:dyDescent="0.2">
      <c r="A3718" s="5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15"/>
    </row>
    <row r="3719" spans="1:18" x14ac:dyDescent="0.2">
      <c r="A3719" s="5"/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15"/>
    </row>
    <row r="3720" spans="1:18" x14ac:dyDescent="0.2">
      <c r="A3720" s="5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15"/>
    </row>
    <row r="3721" spans="1:18" x14ac:dyDescent="0.2">
      <c r="A3721" s="5"/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15"/>
    </row>
    <row r="3722" spans="1:18" x14ac:dyDescent="0.2">
      <c r="A3722" s="5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15"/>
    </row>
    <row r="3723" spans="1:18" x14ac:dyDescent="0.2">
      <c r="A3723" s="5"/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15"/>
    </row>
    <row r="3724" spans="1:18" x14ac:dyDescent="0.2">
      <c r="A3724" s="5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15"/>
    </row>
    <row r="3725" spans="1:18" x14ac:dyDescent="0.2">
      <c r="A3725" s="5"/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15"/>
    </row>
    <row r="3726" spans="1:18" x14ac:dyDescent="0.2">
      <c r="A3726" s="5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15"/>
    </row>
    <row r="3727" spans="1:18" x14ac:dyDescent="0.2">
      <c r="A3727" s="5"/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15"/>
    </row>
    <row r="3728" spans="1:18" x14ac:dyDescent="0.2">
      <c r="A3728" s="5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15"/>
    </row>
    <row r="3729" spans="1:18" x14ac:dyDescent="0.2">
      <c r="A3729" s="5"/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15"/>
    </row>
    <row r="3730" spans="1:18" x14ac:dyDescent="0.2">
      <c r="A3730" s="5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15"/>
    </row>
    <row r="3731" spans="1:18" x14ac:dyDescent="0.2">
      <c r="A3731" s="5"/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15"/>
    </row>
    <row r="3732" spans="1:18" x14ac:dyDescent="0.2">
      <c r="A3732" s="5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15"/>
    </row>
    <row r="3733" spans="1:18" x14ac:dyDescent="0.2">
      <c r="A3733" s="5"/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15"/>
    </row>
    <row r="3734" spans="1:18" x14ac:dyDescent="0.2">
      <c r="A3734" s="5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15"/>
    </row>
    <row r="3735" spans="1:18" x14ac:dyDescent="0.2">
      <c r="A3735" s="5"/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15"/>
    </row>
    <row r="3736" spans="1:18" x14ac:dyDescent="0.2">
      <c r="A3736" s="5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15"/>
    </row>
    <row r="3737" spans="1:18" x14ac:dyDescent="0.2">
      <c r="A3737" s="5"/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15"/>
    </row>
    <row r="3738" spans="1:18" x14ac:dyDescent="0.2">
      <c r="A3738" s="5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15"/>
    </row>
    <row r="3739" spans="1:18" x14ac:dyDescent="0.2">
      <c r="A3739" s="5"/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15"/>
    </row>
    <row r="3740" spans="1:18" x14ac:dyDescent="0.2">
      <c r="A3740" s="5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15"/>
    </row>
    <row r="3741" spans="1:18" x14ac:dyDescent="0.2">
      <c r="A3741" s="5"/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15"/>
    </row>
    <row r="3742" spans="1:18" x14ac:dyDescent="0.2">
      <c r="A3742" s="5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15"/>
    </row>
    <row r="3743" spans="1:18" x14ac:dyDescent="0.2">
      <c r="A3743" s="5"/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15"/>
    </row>
    <row r="3744" spans="1:18" x14ac:dyDescent="0.2">
      <c r="A3744" s="5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15"/>
    </row>
    <row r="3745" spans="1:18" x14ac:dyDescent="0.2">
      <c r="A3745" s="5"/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15"/>
    </row>
    <row r="3746" spans="1:18" x14ac:dyDescent="0.2">
      <c r="A3746" s="5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15"/>
    </row>
    <row r="3747" spans="1:18" x14ac:dyDescent="0.2">
      <c r="A3747" s="5"/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15"/>
    </row>
    <row r="3748" spans="1:18" x14ac:dyDescent="0.2">
      <c r="A3748" s="5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15"/>
    </row>
    <row r="3749" spans="1:18" x14ac:dyDescent="0.2">
      <c r="A3749" s="5"/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15"/>
    </row>
    <row r="3750" spans="1:18" x14ac:dyDescent="0.2">
      <c r="A3750" s="5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15"/>
    </row>
    <row r="3751" spans="1:18" x14ac:dyDescent="0.2">
      <c r="A3751" s="5"/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15"/>
    </row>
    <row r="3752" spans="1:18" x14ac:dyDescent="0.2">
      <c r="A3752" s="5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15"/>
    </row>
    <row r="3753" spans="1:18" x14ac:dyDescent="0.2">
      <c r="A3753" s="5"/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15"/>
    </row>
    <row r="3754" spans="1:18" x14ac:dyDescent="0.2">
      <c r="A3754" s="5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15"/>
    </row>
    <row r="3755" spans="1:18" x14ac:dyDescent="0.2">
      <c r="A3755" s="5"/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15"/>
    </row>
    <row r="3756" spans="1:18" x14ac:dyDescent="0.2">
      <c r="A3756" s="5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15"/>
    </row>
    <row r="3757" spans="1:18" x14ac:dyDescent="0.2">
      <c r="A3757" s="5"/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15"/>
    </row>
    <row r="3758" spans="1:18" x14ac:dyDescent="0.2">
      <c r="A3758" s="5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15"/>
    </row>
    <row r="3759" spans="1:18" x14ac:dyDescent="0.2">
      <c r="A3759" s="5"/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15"/>
    </row>
    <row r="3760" spans="1:18" x14ac:dyDescent="0.2">
      <c r="A3760" s="5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15"/>
    </row>
    <row r="3761" spans="1:18" x14ac:dyDescent="0.2">
      <c r="A3761" s="5"/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15"/>
    </row>
    <row r="3762" spans="1:18" x14ac:dyDescent="0.2">
      <c r="A3762" s="5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15"/>
    </row>
    <row r="3763" spans="1:18" x14ac:dyDescent="0.2">
      <c r="A3763" s="5"/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15"/>
    </row>
    <row r="3764" spans="1:18" x14ac:dyDescent="0.2">
      <c r="A3764" s="5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15"/>
    </row>
    <row r="3765" spans="1:18" x14ac:dyDescent="0.2">
      <c r="A3765" s="5"/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15"/>
    </row>
    <row r="3766" spans="1:18" x14ac:dyDescent="0.2">
      <c r="A3766" s="5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15"/>
    </row>
    <row r="3767" spans="1:18" x14ac:dyDescent="0.2">
      <c r="A3767" s="5"/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15"/>
    </row>
    <row r="3768" spans="1:18" x14ac:dyDescent="0.2">
      <c r="A3768" s="5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15"/>
    </row>
    <row r="3769" spans="1:18" x14ac:dyDescent="0.2">
      <c r="A3769" s="5"/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15"/>
    </row>
    <row r="3770" spans="1:18" x14ac:dyDescent="0.2">
      <c r="A3770" s="5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15"/>
    </row>
    <row r="3771" spans="1:18" x14ac:dyDescent="0.2">
      <c r="A3771" s="5"/>
      <c r="B3771" s="5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15"/>
    </row>
    <row r="3772" spans="1:18" x14ac:dyDescent="0.2">
      <c r="A3772" s="5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15"/>
    </row>
    <row r="3773" spans="1:18" x14ac:dyDescent="0.2">
      <c r="A3773" s="5"/>
      <c r="B3773" s="5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15"/>
    </row>
    <row r="3774" spans="1:18" x14ac:dyDescent="0.2">
      <c r="A3774" s="5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15"/>
    </row>
    <row r="3775" spans="1:18" x14ac:dyDescent="0.2">
      <c r="A3775" s="5"/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15"/>
    </row>
    <row r="3776" spans="1:18" x14ac:dyDescent="0.2">
      <c r="A3776" s="5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15"/>
    </row>
    <row r="3777" spans="1:18" x14ac:dyDescent="0.2">
      <c r="A3777" s="5"/>
      <c r="B3777" s="5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15"/>
    </row>
    <row r="3778" spans="1:18" x14ac:dyDescent="0.2">
      <c r="A3778" s="5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15"/>
    </row>
    <row r="3779" spans="1:18" x14ac:dyDescent="0.2">
      <c r="A3779" s="5"/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15"/>
    </row>
    <row r="3780" spans="1:18" x14ac:dyDescent="0.2">
      <c r="A3780" s="5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15"/>
    </row>
    <row r="3781" spans="1:18" x14ac:dyDescent="0.2">
      <c r="A3781" s="5"/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15"/>
    </row>
    <row r="3782" spans="1:18" x14ac:dyDescent="0.2">
      <c r="A3782" s="5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15"/>
    </row>
    <row r="3783" spans="1:18" x14ac:dyDescent="0.2">
      <c r="A3783" s="5"/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15"/>
    </row>
    <row r="3784" spans="1:18" x14ac:dyDescent="0.2">
      <c r="A3784" s="5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15"/>
    </row>
    <row r="3785" spans="1:18" x14ac:dyDescent="0.2">
      <c r="A3785" s="5"/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15"/>
    </row>
    <row r="3786" spans="1:18" x14ac:dyDescent="0.2">
      <c r="A3786" s="5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15"/>
    </row>
    <row r="3787" spans="1:18" x14ac:dyDescent="0.2">
      <c r="A3787" s="5"/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15"/>
    </row>
    <row r="3788" spans="1:18" x14ac:dyDescent="0.2">
      <c r="A3788" s="5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15"/>
    </row>
    <row r="3789" spans="1:18" x14ac:dyDescent="0.2">
      <c r="A3789" s="5"/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15"/>
    </row>
    <row r="3790" spans="1:18" x14ac:dyDescent="0.2">
      <c r="A3790" s="5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15"/>
    </row>
    <row r="3791" spans="1:18" x14ac:dyDescent="0.2">
      <c r="A3791" s="5"/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15"/>
    </row>
    <row r="3792" spans="1:18" x14ac:dyDescent="0.2">
      <c r="A3792" s="5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15"/>
    </row>
    <row r="3793" spans="1:18" x14ac:dyDescent="0.2">
      <c r="A3793" s="5"/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15"/>
    </row>
    <row r="3794" spans="1:18" x14ac:dyDescent="0.2">
      <c r="A3794" s="5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15"/>
    </row>
    <row r="3795" spans="1:18" x14ac:dyDescent="0.2">
      <c r="A3795" s="5"/>
      <c r="B3795" s="5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15"/>
    </row>
    <row r="3796" spans="1:18" x14ac:dyDescent="0.2">
      <c r="A3796" s="5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15"/>
    </row>
    <row r="3797" spans="1:18" x14ac:dyDescent="0.2">
      <c r="A3797" s="5"/>
      <c r="B3797" s="5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15"/>
    </row>
    <row r="3798" spans="1:18" x14ac:dyDescent="0.2">
      <c r="A3798" s="5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15"/>
    </row>
    <row r="3799" spans="1:18" x14ac:dyDescent="0.2">
      <c r="A3799" s="5"/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15"/>
    </row>
    <row r="3800" spans="1:18" x14ac:dyDescent="0.2">
      <c r="A3800" s="5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15"/>
    </row>
    <row r="3801" spans="1:18" x14ac:dyDescent="0.2">
      <c r="A3801" s="5"/>
      <c r="B3801" s="5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15"/>
    </row>
    <row r="3802" spans="1:18" x14ac:dyDescent="0.2">
      <c r="A3802" s="5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15"/>
    </row>
    <row r="3803" spans="1:18" x14ac:dyDescent="0.2">
      <c r="A3803" s="5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15"/>
    </row>
    <row r="3804" spans="1:18" x14ac:dyDescent="0.2">
      <c r="A3804" s="5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15"/>
    </row>
    <row r="3805" spans="1:18" x14ac:dyDescent="0.2">
      <c r="A3805" s="5"/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15"/>
    </row>
    <row r="3806" spans="1:18" x14ac:dyDescent="0.2">
      <c r="A3806" s="5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15"/>
    </row>
    <row r="3807" spans="1:18" x14ac:dyDescent="0.2">
      <c r="A3807" s="5"/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15"/>
    </row>
    <row r="3808" spans="1:18" x14ac:dyDescent="0.2">
      <c r="A3808" s="5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15"/>
    </row>
    <row r="3809" spans="1:18" x14ac:dyDescent="0.2">
      <c r="A3809" s="5"/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15"/>
    </row>
    <row r="3810" spans="1:18" x14ac:dyDescent="0.2">
      <c r="A3810" s="5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15"/>
    </row>
    <row r="3811" spans="1:18" x14ac:dyDescent="0.2">
      <c r="A3811" s="5"/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15"/>
    </row>
    <row r="3812" spans="1:18" x14ac:dyDescent="0.2">
      <c r="A3812" s="5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15"/>
    </row>
    <row r="3813" spans="1:18" x14ac:dyDescent="0.2">
      <c r="A3813" s="5"/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15"/>
    </row>
    <row r="3814" spans="1:18" x14ac:dyDescent="0.2">
      <c r="A3814" s="5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15"/>
    </row>
    <row r="3815" spans="1:18" x14ac:dyDescent="0.2">
      <c r="A3815" s="5"/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15"/>
    </row>
    <row r="3816" spans="1:18" x14ac:dyDescent="0.2">
      <c r="A3816" s="5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15"/>
    </row>
    <row r="3817" spans="1:18" x14ac:dyDescent="0.2">
      <c r="A3817" s="5"/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15"/>
    </row>
    <row r="3818" spans="1:18" x14ac:dyDescent="0.2">
      <c r="A3818" s="5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15"/>
    </row>
    <row r="3819" spans="1:18" x14ac:dyDescent="0.2">
      <c r="A3819" s="5"/>
      <c r="B3819" s="5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15"/>
    </row>
    <row r="3820" spans="1:18" x14ac:dyDescent="0.2">
      <c r="A3820" s="5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15"/>
    </row>
    <row r="3821" spans="1:18" x14ac:dyDescent="0.2">
      <c r="A3821" s="5"/>
      <c r="B3821" s="5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15"/>
    </row>
    <row r="3822" spans="1:18" x14ac:dyDescent="0.2">
      <c r="A3822" s="5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15"/>
    </row>
    <row r="3823" spans="1:18" x14ac:dyDescent="0.2">
      <c r="A3823" s="5"/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15"/>
    </row>
    <row r="3824" spans="1:18" x14ac:dyDescent="0.2">
      <c r="A3824" s="5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15"/>
    </row>
    <row r="3825" spans="1:18" x14ac:dyDescent="0.2">
      <c r="A3825" s="5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15"/>
    </row>
    <row r="3826" spans="1:18" x14ac:dyDescent="0.2">
      <c r="A3826" s="5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15"/>
    </row>
    <row r="3827" spans="1:18" x14ac:dyDescent="0.2">
      <c r="A3827" s="5"/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15"/>
    </row>
    <row r="3828" spans="1:18" x14ac:dyDescent="0.2">
      <c r="A3828" s="5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15"/>
    </row>
    <row r="3829" spans="1:18" x14ac:dyDescent="0.2">
      <c r="A3829" s="5"/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15"/>
    </row>
    <row r="3830" spans="1:18" x14ac:dyDescent="0.2">
      <c r="A3830" s="5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15"/>
    </row>
    <row r="3831" spans="1:18" x14ac:dyDescent="0.2">
      <c r="A3831" s="5"/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15"/>
    </row>
    <row r="3832" spans="1:18" x14ac:dyDescent="0.2">
      <c r="A3832" s="5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15"/>
    </row>
    <row r="3833" spans="1:18" x14ac:dyDescent="0.2">
      <c r="A3833" s="5"/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15"/>
    </row>
    <row r="3834" spans="1:18" x14ac:dyDescent="0.2">
      <c r="A3834" s="5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15"/>
    </row>
    <row r="3835" spans="1:18" x14ac:dyDescent="0.2">
      <c r="A3835" s="5"/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15"/>
    </row>
    <row r="3836" spans="1:18" x14ac:dyDescent="0.2">
      <c r="A3836" s="5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15"/>
    </row>
    <row r="3837" spans="1:18" x14ac:dyDescent="0.2">
      <c r="A3837" s="5"/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15"/>
    </row>
    <row r="3838" spans="1:18" x14ac:dyDescent="0.2">
      <c r="A3838" s="5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15"/>
    </row>
    <row r="3839" spans="1:18" x14ac:dyDescent="0.2">
      <c r="A3839" s="5"/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15"/>
    </row>
    <row r="3840" spans="1:18" x14ac:dyDescent="0.2">
      <c r="A3840" s="5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15"/>
    </row>
    <row r="3841" spans="1:18" x14ac:dyDescent="0.2">
      <c r="A3841" s="5"/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15"/>
    </row>
    <row r="3842" spans="1:18" x14ac:dyDescent="0.2">
      <c r="A3842" s="5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15"/>
    </row>
    <row r="3843" spans="1:18" x14ac:dyDescent="0.2">
      <c r="A3843" s="5"/>
      <c r="B3843" s="5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15"/>
    </row>
    <row r="3844" spans="1:18" x14ac:dyDescent="0.2">
      <c r="A3844" s="5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15"/>
    </row>
    <row r="3845" spans="1:18" x14ac:dyDescent="0.2">
      <c r="A3845" s="5"/>
      <c r="B3845" s="5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15"/>
    </row>
    <row r="3846" spans="1:18" x14ac:dyDescent="0.2">
      <c r="A3846" s="5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15"/>
    </row>
    <row r="3847" spans="1:18" x14ac:dyDescent="0.2">
      <c r="A3847" s="5"/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15"/>
    </row>
    <row r="3848" spans="1:18" x14ac:dyDescent="0.2">
      <c r="A3848" s="5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15"/>
    </row>
    <row r="3849" spans="1:18" x14ac:dyDescent="0.2">
      <c r="A3849" s="5"/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15"/>
    </row>
    <row r="3850" spans="1:18" x14ac:dyDescent="0.2">
      <c r="A3850" s="5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15"/>
    </row>
    <row r="3851" spans="1:18" x14ac:dyDescent="0.2">
      <c r="A3851" s="5"/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15"/>
    </row>
    <row r="3852" spans="1:18" x14ac:dyDescent="0.2">
      <c r="A3852" s="5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15"/>
    </row>
    <row r="3853" spans="1:18" x14ac:dyDescent="0.2">
      <c r="A3853" s="5"/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15"/>
    </row>
    <row r="3854" spans="1:18" x14ac:dyDescent="0.2">
      <c r="A3854" s="5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15"/>
    </row>
    <row r="3855" spans="1:18" x14ac:dyDescent="0.2">
      <c r="A3855" s="5"/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15"/>
    </row>
    <row r="3856" spans="1:18" x14ac:dyDescent="0.2">
      <c r="A3856" s="5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15"/>
    </row>
    <row r="3857" spans="1:18" x14ac:dyDescent="0.2">
      <c r="A3857" s="5"/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15"/>
    </row>
    <row r="3858" spans="1:18" x14ac:dyDescent="0.2">
      <c r="A3858" s="5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15"/>
    </row>
    <row r="3859" spans="1:18" x14ac:dyDescent="0.2">
      <c r="A3859" s="5"/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15"/>
    </row>
    <row r="3860" spans="1:18" x14ac:dyDescent="0.2">
      <c r="A3860" s="5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15"/>
    </row>
    <row r="3861" spans="1:18" x14ac:dyDescent="0.2">
      <c r="A3861" s="5"/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15"/>
    </row>
    <row r="3862" spans="1:18" x14ac:dyDescent="0.2">
      <c r="A3862" s="5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15"/>
    </row>
    <row r="3863" spans="1:18" x14ac:dyDescent="0.2">
      <c r="A3863" s="5"/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15"/>
    </row>
    <row r="3864" spans="1:18" x14ac:dyDescent="0.2">
      <c r="A3864" s="5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15"/>
    </row>
    <row r="3865" spans="1:18" x14ac:dyDescent="0.2">
      <c r="A3865" s="5"/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15"/>
    </row>
    <row r="3866" spans="1:18" x14ac:dyDescent="0.2">
      <c r="A3866" s="5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15"/>
    </row>
    <row r="3867" spans="1:18" x14ac:dyDescent="0.2">
      <c r="A3867" s="5"/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15"/>
    </row>
    <row r="3868" spans="1:18" x14ac:dyDescent="0.2">
      <c r="A3868" s="5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15"/>
    </row>
    <row r="3869" spans="1:18" x14ac:dyDescent="0.2">
      <c r="A3869" s="5"/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15"/>
    </row>
    <row r="3870" spans="1:18" x14ac:dyDescent="0.2">
      <c r="A3870" s="5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15"/>
    </row>
    <row r="3871" spans="1:18" x14ac:dyDescent="0.2">
      <c r="A3871" s="5"/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15"/>
    </row>
    <row r="3872" spans="1:18" x14ac:dyDescent="0.2">
      <c r="A3872" s="5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15"/>
    </row>
    <row r="3873" spans="1:18" x14ac:dyDescent="0.2">
      <c r="A3873" s="5"/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15"/>
    </row>
    <row r="3874" spans="1:18" x14ac:dyDescent="0.2">
      <c r="A3874" s="5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15"/>
    </row>
    <row r="3875" spans="1:18" x14ac:dyDescent="0.2">
      <c r="A3875" s="5"/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15"/>
    </row>
    <row r="3876" spans="1:18" x14ac:dyDescent="0.2">
      <c r="A3876" s="5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15"/>
    </row>
    <row r="3877" spans="1:18" x14ac:dyDescent="0.2">
      <c r="A3877" s="5"/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15"/>
    </row>
    <row r="3878" spans="1:18" x14ac:dyDescent="0.2">
      <c r="A3878" s="5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15"/>
    </row>
    <row r="3879" spans="1:18" x14ac:dyDescent="0.2">
      <c r="A3879" s="5"/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15"/>
    </row>
    <row r="3880" spans="1:18" x14ac:dyDescent="0.2">
      <c r="A3880" s="5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15"/>
    </row>
    <row r="3881" spans="1:18" x14ac:dyDescent="0.2">
      <c r="A3881" s="5"/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15"/>
    </row>
    <row r="3882" spans="1:18" x14ac:dyDescent="0.2">
      <c r="A3882" s="5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15"/>
    </row>
    <row r="3883" spans="1:18" x14ac:dyDescent="0.2">
      <c r="A3883" s="5"/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15"/>
    </row>
    <row r="3884" spans="1:18" x14ac:dyDescent="0.2">
      <c r="A3884" s="5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15"/>
    </row>
    <row r="3885" spans="1:18" x14ac:dyDescent="0.2">
      <c r="A3885" s="5"/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15"/>
    </row>
    <row r="3886" spans="1:18" x14ac:dyDescent="0.2">
      <c r="A3886" s="5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15"/>
    </row>
    <row r="3887" spans="1:18" x14ac:dyDescent="0.2">
      <c r="A3887" s="5"/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15"/>
    </row>
    <row r="3888" spans="1:18" x14ac:dyDescent="0.2">
      <c r="A3888" s="5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15"/>
    </row>
    <row r="3889" spans="1:18" x14ac:dyDescent="0.2">
      <c r="A3889" s="5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15"/>
    </row>
    <row r="3890" spans="1:18" x14ac:dyDescent="0.2">
      <c r="A3890" s="5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15"/>
    </row>
    <row r="3891" spans="1:18" x14ac:dyDescent="0.2">
      <c r="A3891" s="5"/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15"/>
    </row>
    <row r="3892" spans="1:18" x14ac:dyDescent="0.2">
      <c r="A3892" s="5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15"/>
    </row>
    <row r="3893" spans="1:18" x14ac:dyDescent="0.2">
      <c r="A3893" s="5"/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15"/>
    </row>
    <row r="3894" spans="1:18" x14ac:dyDescent="0.2">
      <c r="A3894" s="5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15"/>
    </row>
    <row r="3895" spans="1:18" x14ac:dyDescent="0.2">
      <c r="A3895" s="5"/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15"/>
    </row>
    <row r="3896" spans="1:18" x14ac:dyDescent="0.2">
      <c r="A3896" s="5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15"/>
    </row>
    <row r="3897" spans="1:18" x14ac:dyDescent="0.2">
      <c r="A3897" s="5"/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15"/>
    </row>
    <row r="3898" spans="1:18" x14ac:dyDescent="0.2">
      <c r="A3898" s="5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15"/>
    </row>
    <row r="3899" spans="1:18" x14ac:dyDescent="0.2">
      <c r="A3899" s="5"/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15"/>
    </row>
    <row r="3900" spans="1:18" x14ac:dyDescent="0.2">
      <c r="A3900" s="5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15"/>
    </row>
    <row r="3901" spans="1:18" x14ac:dyDescent="0.2">
      <c r="A3901" s="5"/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15"/>
    </row>
    <row r="3902" spans="1:18" x14ac:dyDescent="0.2">
      <c r="A3902" s="5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15"/>
    </row>
    <row r="3903" spans="1:18" x14ac:dyDescent="0.2">
      <c r="A3903" s="5"/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15"/>
    </row>
    <row r="3904" spans="1:18" x14ac:dyDescent="0.2">
      <c r="A3904" s="5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15"/>
    </row>
    <row r="3905" spans="1:18" x14ac:dyDescent="0.2">
      <c r="A3905" s="5"/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15"/>
    </row>
    <row r="3906" spans="1:18" x14ac:dyDescent="0.2">
      <c r="A3906" s="5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15"/>
    </row>
    <row r="3907" spans="1:18" x14ac:dyDescent="0.2">
      <c r="A3907" s="5"/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15"/>
    </row>
    <row r="3908" spans="1:18" x14ac:dyDescent="0.2">
      <c r="A3908" s="5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15"/>
    </row>
    <row r="3909" spans="1:18" x14ac:dyDescent="0.2">
      <c r="A3909" s="5"/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15"/>
    </row>
    <row r="3910" spans="1:18" x14ac:dyDescent="0.2">
      <c r="A3910" s="5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15"/>
    </row>
    <row r="3911" spans="1:18" x14ac:dyDescent="0.2">
      <c r="A3911" s="5"/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15"/>
    </row>
    <row r="3912" spans="1:18" x14ac:dyDescent="0.2">
      <c r="A3912" s="5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15"/>
    </row>
    <row r="3913" spans="1:18" x14ac:dyDescent="0.2">
      <c r="A3913" s="5"/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15"/>
    </row>
    <row r="3914" spans="1:18" x14ac:dyDescent="0.2">
      <c r="A3914" s="5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15"/>
    </row>
    <row r="3915" spans="1:18" x14ac:dyDescent="0.2">
      <c r="A3915" s="5"/>
      <c r="B3915" s="5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15"/>
    </row>
    <row r="3916" spans="1:18" x14ac:dyDescent="0.2">
      <c r="A3916" s="5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15"/>
    </row>
    <row r="3917" spans="1:18" x14ac:dyDescent="0.2">
      <c r="A3917" s="5"/>
      <c r="B3917" s="5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15"/>
    </row>
    <row r="3918" spans="1:18" x14ac:dyDescent="0.2">
      <c r="A3918" s="5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15"/>
    </row>
    <row r="3919" spans="1:18" x14ac:dyDescent="0.2">
      <c r="A3919" s="5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15"/>
    </row>
    <row r="3920" spans="1:18" x14ac:dyDescent="0.2">
      <c r="A3920" s="5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15"/>
    </row>
    <row r="3921" spans="1:18" x14ac:dyDescent="0.2">
      <c r="A3921" s="5"/>
      <c r="B3921" s="5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15"/>
    </row>
    <row r="3922" spans="1:18" x14ac:dyDescent="0.2">
      <c r="A3922" s="5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15"/>
    </row>
    <row r="3923" spans="1:18" x14ac:dyDescent="0.2">
      <c r="A3923" s="5"/>
      <c r="B3923" s="5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15"/>
    </row>
    <row r="3924" spans="1:18" x14ac:dyDescent="0.2">
      <c r="A3924" s="5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15"/>
    </row>
    <row r="3925" spans="1:18" x14ac:dyDescent="0.2">
      <c r="A3925" s="5"/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15"/>
    </row>
    <row r="3926" spans="1:18" x14ac:dyDescent="0.2">
      <c r="A3926" s="5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15"/>
    </row>
    <row r="3927" spans="1:18" x14ac:dyDescent="0.2">
      <c r="A3927" s="5"/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15"/>
    </row>
    <row r="3928" spans="1:18" x14ac:dyDescent="0.2">
      <c r="A3928" s="5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15"/>
    </row>
    <row r="3929" spans="1:18" x14ac:dyDescent="0.2">
      <c r="A3929" s="5"/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15"/>
    </row>
    <row r="3930" spans="1:18" x14ac:dyDescent="0.2">
      <c r="A3930" s="5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15"/>
    </row>
    <row r="3931" spans="1:18" x14ac:dyDescent="0.2">
      <c r="A3931" s="5"/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15"/>
    </row>
    <row r="3932" spans="1:18" x14ac:dyDescent="0.2">
      <c r="A3932" s="5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15"/>
    </row>
    <row r="3933" spans="1:18" x14ac:dyDescent="0.2">
      <c r="A3933" s="5"/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15"/>
    </row>
    <row r="3934" spans="1:18" x14ac:dyDescent="0.2">
      <c r="A3934" s="5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15"/>
    </row>
    <row r="3935" spans="1:18" x14ac:dyDescent="0.2">
      <c r="A3935" s="5"/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15"/>
    </row>
    <row r="3936" spans="1:18" x14ac:dyDescent="0.2">
      <c r="A3936" s="5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15"/>
    </row>
    <row r="3937" spans="1:18" x14ac:dyDescent="0.2">
      <c r="A3937" s="5"/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15"/>
    </row>
    <row r="3938" spans="1:18" x14ac:dyDescent="0.2">
      <c r="A3938" s="5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15"/>
    </row>
    <row r="3939" spans="1:18" x14ac:dyDescent="0.2">
      <c r="A3939" s="5"/>
      <c r="B3939" s="5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15"/>
    </row>
    <row r="3940" spans="1:18" x14ac:dyDescent="0.2">
      <c r="A3940" s="5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15"/>
    </row>
    <row r="3941" spans="1:18" x14ac:dyDescent="0.2">
      <c r="A3941" s="5"/>
      <c r="B3941" s="5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15"/>
    </row>
    <row r="3942" spans="1:18" x14ac:dyDescent="0.2">
      <c r="A3942" s="5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15"/>
    </row>
    <row r="3943" spans="1:18" x14ac:dyDescent="0.2">
      <c r="A3943" s="5"/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15"/>
    </row>
    <row r="3944" spans="1:18" x14ac:dyDescent="0.2">
      <c r="A3944" s="5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15"/>
    </row>
    <row r="3945" spans="1:18" x14ac:dyDescent="0.2">
      <c r="A3945" s="5"/>
      <c r="B3945" s="5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15"/>
    </row>
    <row r="3946" spans="1:18" x14ac:dyDescent="0.2">
      <c r="A3946" s="5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15"/>
    </row>
    <row r="3947" spans="1:18" x14ac:dyDescent="0.2">
      <c r="A3947" s="5"/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15"/>
    </row>
    <row r="3948" spans="1:18" x14ac:dyDescent="0.2">
      <c r="A3948" s="5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15"/>
    </row>
    <row r="3949" spans="1:18" x14ac:dyDescent="0.2">
      <c r="A3949" s="5"/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15"/>
    </row>
    <row r="3950" spans="1:18" x14ac:dyDescent="0.2">
      <c r="A3950" s="5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15"/>
    </row>
    <row r="3951" spans="1:18" x14ac:dyDescent="0.2">
      <c r="A3951" s="5"/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15"/>
    </row>
    <row r="3952" spans="1:18" x14ac:dyDescent="0.2">
      <c r="A3952" s="5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15"/>
    </row>
    <row r="3953" spans="1:18" x14ac:dyDescent="0.2">
      <c r="A3953" s="5"/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15"/>
    </row>
    <row r="3954" spans="1:18" x14ac:dyDescent="0.2">
      <c r="A3954" s="5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15"/>
    </row>
    <row r="3955" spans="1:18" x14ac:dyDescent="0.2">
      <c r="A3955" s="5"/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15"/>
    </row>
    <row r="3956" spans="1:18" x14ac:dyDescent="0.2">
      <c r="A3956" s="5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15"/>
    </row>
    <row r="3957" spans="1:18" x14ac:dyDescent="0.2">
      <c r="A3957" s="5"/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15"/>
    </row>
    <row r="3958" spans="1:18" x14ac:dyDescent="0.2">
      <c r="A3958" s="5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15"/>
    </row>
    <row r="3959" spans="1:18" x14ac:dyDescent="0.2">
      <c r="A3959" s="5"/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15"/>
    </row>
    <row r="3960" spans="1:18" x14ac:dyDescent="0.2">
      <c r="A3960" s="5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15"/>
    </row>
    <row r="3961" spans="1:18" x14ac:dyDescent="0.2">
      <c r="A3961" s="5"/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15"/>
    </row>
    <row r="3962" spans="1:18" x14ac:dyDescent="0.2">
      <c r="A3962" s="5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15"/>
    </row>
    <row r="3963" spans="1:18" x14ac:dyDescent="0.2">
      <c r="A3963" s="5"/>
      <c r="B3963" s="5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15"/>
    </row>
    <row r="3964" spans="1:18" x14ac:dyDescent="0.2">
      <c r="A3964" s="5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15"/>
    </row>
    <row r="3965" spans="1:18" x14ac:dyDescent="0.2">
      <c r="A3965" s="5"/>
      <c r="B3965" s="5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15"/>
    </row>
    <row r="3966" spans="1:18" x14ac:dyDescent="0.2">
      <c r="A3966" s="5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15"/>
    </row>
    <row r="3967" spans="1:18" x14ac:dyDescent="0.2">
      <c r="A3967" s="5"/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15"/>
    </row>
    <row r="3968" spans="1:18" x14ac:dyDescent="0.2">
      <c r="A3968" s="5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15"/>
    </row>
    <row r="3969" spans="1:18" x14ac:dyDescent="0.2">
      <c r="A3969" s="5"/>
      <c r="B3969" s="5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15"/>
    </row>
    <row r="3970" spans="1:18" x14ac:dyDescent="0.2">
      <c r="A3970" s="5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15"/>
    </row>
    <row r="3971" spans="1:18" x14ac:dyDescent="0.2">
      <c r="A3971" s="5"/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15"/>
    </row>
    <row r="3972" spans="1:18" x14ac:dyDescent="0.2">
      <c r="A3972" s="5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15"/>
    </row>
    <row r="3973" spans="1:18" x14ac:dyDescent="0.2">
      <c r="A3973" s="5"/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15"/>
    </row>
    <row r="3974" spans="1:18" x14ac:dyDescent="0.2">
      <c r="A3974" s="5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15"/>
    </row>
    <row r="3975" spans="1:18" x14ac:dyDescent="0.2">
      <c r="A3975" s="5"/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15"/>
    </row>
    <row r="3976" spans="1:18" x14ac:dyDescent="0.2">
      <c r="A3976" s="5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15"/>
    </row>
    <row r="3977" spans="1:18" x14ac:dyDescent="0.2">
      <c r="A3977" s="5"/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15"/>
    </row>
    <row r="3978" spans="1:18" x14ac:dyDescent="0.2">
      <c r="A3978" s="5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15"/>
    </row>
    <row r="3979" spans="1:18" x14ac:dyDescent="0.2">
      <c r="A3979" s="5"/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15"/>
    </row>
    <row r="3980" spans="1:18" x14ac:dyDescent="0.2">
      <c r="A3980" s="5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15"/>
    </row>
    <row r="3981" spans="1:18" x14ac:dyDescent="0.2">
      <c r="A3981" s="5"/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15"/>
    </row>
    <row r="3982" spans="1:18" x14ac:dyDescent="0.2">
      <c r="A3982" s="5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15"/>
    </row>
    <row r="3983" spans="1:18" x14ac:dyDescent="0.2">
      <c r="A3983" s="5"/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15"/>
    </row>
    <row r="3984" spans="1:18" x14ac:dyDescent="0.2">
      <c r="A3984" s="5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15"/>
    </row>
    <row r="3985" spans="1:18" x14ac:dyDescent="0.2">
      <c r="A3985" s="5"/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15"/>
    </row>
    <row r="3986" spans="1:18" x14ac:dyDescent="0.2">
      <c r="A3986" s="5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15"/>
    </row>
    <row r="3987" spans="1:18" x14ac:dyDescent="0.2">
      <c r="A3987" s="5"/>
      <c r="B3987" s="5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15"/>
    </row>
    <row r="3988" spans="1:18" x14ac:dyDescent="0.2">
      <c r="A3988" s="5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15"/>
    </row>
    <row r="3989" spans="1:18" x14ac:dyDescent="0.2">
      <c r="A3989" s="5"/>
      <c r="B3989" s="5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15"/>
    </row>
    <row r="3990" spans="1:18" x14ac:dyDescent="0.2">
      <c r="A3990" s="5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15"/>
    </row>
    <row r="3991" spans="1:18" x14ac:dyDescent="0.2">
      <c r="A3991" s="5"/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15"/>
    </row>
    <row r="3992" spans="1:18" x14ac:dyDescent="0.2">
      <c r="A3992" s="5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15"/>
    </row>
    <row r="3993" spans="1:18" x14ac:dyDescent="0.2">
      <c r="A3993" s="5"/>
      <c r="B3993" s="5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15"/>
    </row>
    <row r="3994" spans="1:18" x14ac:dyDescent="0.2">
      <c r="A3994" s="5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15"/>
    </row>
    <row r="3995" spans="1:18" x14ac:dyDescent="0.2">
      <c r="A3995" s="5"/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15"/>
    </row>
    <row r="3996" spans="1:18" x14ac:dyDescent="0.2">
      <c r="A3996" s="5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15"/>
    </row>
    <row r="3997" spans="1:18" x14ac:dyDescent="0.2">
      <c r="A3997" s="5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15"/>
    </row>
    <row r="3998" spans="1:18" x14ac:dyDescent="0.2">
      <c r="A3998" s="5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15"/>
    </row>
    <row r="3999" spans="1:18" x14ac:dyDescent="0.2">
      <c r="A3999" s="5"/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15"/>
    </row>
    <row r="4000" spans="1:18" x14ac:dyDescent="0.2">
      <c r="A4000" s="5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15"/>
    </row>
    <row r="4001" spans="1:18" x14ac:dyDescent="0.2">
      <c r="A4001" s="5"/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15"/>
    </row>
    <row r="4002" spans="1:18" x14ac:dyDescent="0.2">
      <c r="A4002" s="5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15"/>
    </row>
    <row r="4003" spans="1:18" x14ac:dyDescent="0.2">
      <c r="A4003" s="5"/>
      <c r="B4003" s="5"/>
      <c r="C4003" s="5"/>
      <c r="D4003" s="5"/>
      <c r="E4003" s="5"/>
      <c r="F4003" s="5"/>
      <c r="G4003" s="5"/>
      <c r="H4003" s="5"/>
      <c r="I4003" s="5"/>
      <c r="J4003" s="5"/>
      <c r="K4003" s="5"/>
      <c r="L4003" s="5"/>
      <c r="M4003" s="5"/>
      <c r="N4003" s="5"/>
      <c r="O4003" s="5"/>
      <c r="P4003" s="5"/>
      <c r="Q4003" s="5"/>
      <c r="R4003" s="15"/>
    </row>
    <row r="4004" spans="1:18" x14ac:dyDescent="0.2">
      <c r="A4004" s="5"/>
      <c r="B4004" s="5"/>
      <c r="C4004" s="5"/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  <c r="Q4004" s="5"/>
      <c r="R4004" s="15"/>
    </row>
    <row r="4005" spans="1:18" x14ac:dyDescent="0.2">
      <c r="A4005" s="5"/>
      <c r="B4005" s="5"/>
      <c r="C4005" s="5"/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  <c r="O4005" s="5"/>
      <c r="P4005" s="5"/>
      <c r="Q4005" s="5"/>
      <c r="R4005" s="15"/>
    </row>
    <row r="4006" spans="1:18" x14ac:dyDescent="0.2">
      <c r="A4006" s="5"/>
      <c r="B4006" s="5"/>
      <c r="C4006" s="5"/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  <c r="Q4006" s="5"/>
      <c r="R4006" s="15"/>
    </row>
    <row r="4007" spans="1:18" x14ac:dyDescent="0.2">
      <c r="A4007" s="5"/>
      <c r="B4007" s="5"/>
      <c r="C4007" s="5"/>
      <c r="D4007" s="5"/>
      <c r="E4007" s="5"/>
      <c r="F4007" s="5"/>
      <c r="G4007" s="5"/>
      <c r="H4007" s="5"/>
      <c r="I4007" s="5"/>
      <c r="J4007" s="5"/>
      <c r="K4007" s="5"/>
      <c r="L4007" s="5"/>
      <c r="M4007" s="5"/>
      <c r="N4007" s="5"/>
      <c r="O4007" s="5"/>
      <c r="P4007" s="5"/>
      <c r="Q4007" s="5"/>
      <c r="R4007" s="15"/>
    </row>
    <row r="4008" spans="1:18" x14ac:dyDescent="0.2">
      <c r="A4008" s="5"/>
      <c r="B4008" s="5"/>
      <c r="C4008" s="5"/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  <c r="Q4008" s="5"/>
      <c r="R4008" s="15"/>
    </row>
    <row r="4009" spans="1:18" x14ac:dyDescent="0.2">
      <c r="A4009" s="5"/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  <c r="Q4009" s="5"/>
      <c r="R4009" s="15"/>
    </row>
    <row r="4010" spans="1:18" x14ac:dyDescent="0.2">
      <c r="A4010" s="5"/>
      <c r="B4010" s="5"/>
      <c r="C4010" s="5"/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  <c r="Q4010" s="5"/>
      <c r="R4010" s="15"/>
    </row>
    <row r="4011" spans="1:18" x14ac:dyDescent="0.2">
      <c r="A4011" s="5"/>
      <c r="B4011" s="5"/>
      <c r="C4011" s="5"/>
      <c r="D4011" s="5"/>
      <c r="E4011" s="5"/>
      <c r="F4011" s="5"/>
      <c r="G4011" s="5"/>
      <c r="H4011" s="5"/>
      <c r="I4011" s="5"/>
      <c r="J4011" s="5"/>
      <c r="K4011" s="5"/>
      <c r="L4011" s="5"/>
      <c r="M4011" s="5"/>
      <c r="N4011" s="5"/>
      <c r="O4011" s="5"/>
      <c r="P4011" s="5"/>
      <c r="Q4011" s="5"/>
      <c r="R4011" s="15"/>
    </row>
    <row r="4012" spans="1:18" x14ac:dyDescent="0.2">
      <c r="A4012" s="5"/>
      <c r="B4012" s="5"/>
      <c r="C4012" s="5"/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  <c r="Q4012" s="5"/>
      <c r="R4012" s="15"/>
    </row>
    <row r="4013" spans="1:18" x14ac:dyDescent="0.2">
      <c r="A4013" s="5"/>
      <c r="B4013" s="5"/>
      <c r="C4013" s="5"/>
      <c r="D4013" s="5"/>
      <c r="E4013" s="5"/>
      <c r="F4013" s="5"/>
      <c r="G4013" s="5"/>
      <c r="H4013" s="5"/>
      <c r="I4013" s="5"/>
      <c r="J4013" s="5"/>
      <c r="K4013" s="5"/>
      <c r="L4013" s="5"/>
      <c r="M4013" s="5"/>
      <c r="N4013" s="5"/>
      <c r="O4013" s="5"/>
      <c r="P4013" s="5"/>
      <c r="Q4013" s="5"/>
      <c r="R4013" s="15"/>
    </row>
    <row r="4014" spans="1:18" x14ac:dyDescent="0.2">
      <c r="A4014" s="5"/>
      <c r="B4014" s="5"/>
      <c r="C4014" s="5"/>
      <c r="D4014" s="5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  <c r="Q4014" s="5"/>
      <c r="R4014" s="15"/>
    </row>
    <row r="4015" spans="1:18" x14ac:dyDescent="0.2">
      <c r="A4015" s="5"/>
      <c r="B4015" s="5"/>
      <c r="C4015" s="5"/>
      <c r="D4015" s="5"/>
      <c r="E4015" s="5"/>
      <c r="F4015" s="5"/>
      <c r="G4015" s="5"/>
      <c r="H4015" s="5"/>
      <c r="I4015" s="5"/>
      <c r="J4015" s="5"/>
      <c r="K4015" s="5"/>
      <c r="L4015" s="5"/>
      <c r="M4015" s="5"/>
      <c r="N4015" s="5"/>
      <c r="O4015" s="5"/>
      <c r="P4015" s="5"/>
      <c r="Q4015" s="5"/>
      <c r="R4015" s="15"/>
    </row>
    <row r="4016" spans="1:18" x14ac:dyDescent="0.2">
      <c r="A4016" s="5"/>
      <c r="B4016" s="5"/>
      <c r="C4016" s="5"/>
      <c r="D4016" s="5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15"/>
    </row>
    <row r="4017" spans="1:18" x14ac:dyDescent="0.2">
      <c r="A4017" s="5"/>
      <c r="B4017" s="5"/>
      <c r="C4017" s="5"/>
      <c r="D4017" s="5"/>
      <c r="E4017" s="5"/>
      <c r="F4017" s="5"/>
      <c r="G4017" s="5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15"/>
    </row>
    <row r="4018" spans="1:18" x14ac:dyDescent="0.2">
      <c r="A4018" s="5"/>
      <c r="B4018" s="5"/>
      <c r="C4018" s="5"/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  <c r="Q4018" s="5"/>
      <c r="R4018" s="15"/>
    </row>
    <row r="4019" spans="1:18" x14ac:dyDescent="0.2">
      <c r="A4019" s="5"/>
      <c r="B4019" s="5"/>
      <c r="C4019" s="5"/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  <c r="Q4019" s="5"/>
      <c r="R4019" s="15"/>
    </row>
    <row r="4020" spans="1:18" x14ac:dyDescent="0.2">
      <c r="A4020" s="5"/>
      <c r="B4020" s="5"/>
      <c r="C4020" s="5"/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  <c r="Q4020" s="5"/>
      <c r="R4020" s="15"/>
    </row>
    <row r="4021" spans="1:18" x14ac:dyDescent="0.2">
      <c r="A4021" s="5"/>
      <c r="B4021" s="5"/>
      <c r="C4021" s="5"/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  <c r="O4021" s="5"/>
      <c r="P4021" s="5"/>
      <c r="Q4021" s="5"/>
      <c r="R4021" s="15"/>
    </row>
    <row r="4022" spans="1:18" x14ac:dyDescent="0.2">
      <c r="A4022" s="5"/>
      <c r="B4022" s="5"/>
      <c r="C4022" s="5"/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  <c r="Q4022" s="5"/>
      <c r="R4022" s="15"/>
    </row>
    <row r="4023" spans="1:18" x14ac:dyDescent="0.2">
      <c r="A4023" s="5"/>
      <c r="B4023" s="5"/>
      <c r="C4023" s="5"/>
      <c r="D4023" s="5"/>
      <c r="E4023" s="5"/>
      <c r="F4023" s="5"/>
      <c r="G4023" s="5"/>
      <c r="H4023" s="5"/>
      <c r="I4023" s="5"/>
      <c r="J4023" s="5"/>
      <c r="K4023" s="5"/>
      <c r="L4023" s="5"/>
      <c r="M4023" s="5"/>
      <c r="N4023" s="5"/>
      <c r="O4023" s="5"/>
      <c r="P4023" s="5"/>
      <c r="Q4023" s="5"/>
      <c r="R4023" s="15"/>
    </row>
    <row r="4024" spans="1:18" x14ac:dyDescent="0.2">
      <c r="A4024" s="5"/>
      <c r="B4024" s="5"/>
      <c r="C4024" s="5"/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15"/>
    </row>
    <row r="4025" spans="1:18" x14ac:dyDescent="0.2">
      <c r="A4025" s="5"/>
      <c r="B4025" s="5"/>
      <c r="C4025" s="5"/>
      <c r="D4025" s="5"/>
      <c r="E4025" s="5"/>
      <c r="F4025" s="5"/>
      <c r="G4025" s="5"/>
      <c r="H4025" s="5"/>
      <c r="I4025" s="5"/>
      <c r="J4025" s="5"/>
      <c r="K4025" s="5"/>
      <c r="L4025" s="5"/>
      <c r="M4025" s="5"/>
      <c r="N4025" s="5"/>
      <c r="O4025" s="5"/>
      <c r="P4025" s="5"/>
      <c r="Q4025" s="5"/>
      <c r="R4025" s="15"/>
    </row>
    <row r="4026" spans="1:18" x14ac:dyDescent="0.2">
      <c r="A4026" s="5"/>
      <c r="B4026" s="5"/>
      <c r="C4026" s="5"/>
      <c r="D4026" s="5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  <c r="Q4026" s="5"/>
      <c r="R4026" s="15"/>
    </row>
    <row r="4027" spans="1:18" x14ac:dyDescent="0.2">
      <c r="A4027" s="5"/>
      <c r="B4027" s="5"/>
      <c r="C4027" s="5"/>
      <c r="D4027" s="5"/>
      <c r="E4027" s="5"/>
      <c r="F4027" s="5"/>
      <c r="G4027" s="5"/>
      <c r="H4027" s="5"/>
      <c r="I4027" s="5"/>
      <c r="J4027" s="5"/>
      <c r="K4027" s="5"/>
      <c r="L4027" s="5"/>
      <c r="M4027" s="5"/>
      <c r="N4027" s="5"/>
      <c r="O4027" s="5"/>
      <c r="P4027" s="5"/>
      <c r="Q4027" s="5"/>
      <c r="R4027" s="15"/>
    </row>
    <row r="4028" spans="1:18" x14ac:dyDescent="0.2">
      <c r="A4028" s="5"/>
      <c r="B4028" s="5"/>
      <c r="C4028" s="5"/>
      <c r="D4028" s="5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  <c r="Q4028" s="5"/>
      <c r="R4028" s="15"/>
    </row>
    <row r="4029" spans="1:18" x14ac:dyDescent="0.2">
      <c r="A4029" s="5"/>
      <c r="B4029" s="5"/>
      <c r="C4029" s="5"/>
      <c r="D4029" s="5"/>
      <c r="E4029" s="5"/>
      <c r="F4029" s="5"/>
      <c r="G4029" s="5"/>
      <c r="H4029" s="5"/>
      <c r="I4029" s="5"/>
      <c r="J4029" s="5"/>
      <c r="K4029" s="5"/>
      <c r="L4029" s="5"/>
      <c r="M4029" s="5"/>
      <c r="N4029" s="5"/>
      <c r="O4029" s="5"/>
      <c r="P4029" s="5"/>
      <c r="Q4029" s="5"/>
      <c r="R4029" s="15"/>
    </row>
    <row r="4030" spans="1:18" x14ac:dyDescent="0.2">
      <c r="A4030" s="5"/>
      <c r="B4030" s="5"/>
      <c r="C4030" s="5"/>
      <c r="D4030" s="5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  <c r="Q4030" s="5"/>
      <c r="R4030" s="15"/>
    </row>
    <row r="4031" spans="1:18" x14ac:dyDescent="0.2">
      <c r="A4031" s="5"/>
      <c r="B4031" s="5"/>
      <c r="C4031" s="5"/>
      <c r="D4031" s="5"/>
      <c r="E4031" s="5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  <c r="Q4031" s="5"/>
      <c r="R4031" s="15"/>
    </row>
    <row r="4032" spans="1:18" x14ac:dyDescent="0.2">
      <c r="A4032" s="5"/>
      <c r="B4032" s="5"/>
      <c r="C4032" s="5"/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  <c r="Q4032" s="5"/>
      <c r="R4032" s="15"/>
    </row>
    <row r="4033" spans="1:18" x14ac:dyDescent="0.2">
      <c r="A4033" s="5"/>
      <c r="B4033" s="5"/>
      <c r="C4033" s="5"/>
      <c r="D4033" s="5"/>
      <c r="E4033" s="5"/>
      <c r="F4033" s="5"/>
      <c r="G4033" s="5"/>
      <c r="H4033" s="5"/>
      <c r="I4033" s="5"/>
      <c r="J4033" s="5"/>
      <c r="K4033" s="5"/>
      <c r="L4033" s="5"/>
      <c r="M4033" s="5"/>
      <c r="N4033" s="5"/>
      <c r="O4033" s="5"/>
      <c r="P4033" s="5"/>
      <c r="Q4033" s="5"/>
      <c r="R4033" s="15"/>
    </row>
    <row r="4034" spans="1:18" x14ac:dyDescent="0.2">
      <c r="A4034" s="5"/>
      <c r="B4034" s="5"/>
      <c r="C4034" s="5"/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  <c r="Q4034" s="5"/>
      <c r="R4034" s="15"/>
    </row>
    <row r="4035" spans="1:18" x14ac:dyDescent="0.2">
      <c r="A4035" s="5"/>
      <c r="B4035" s="5"/>
      <c r="C4035" s="5"/>
      <c r="D4035" s="5"/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  <c r="Q4035" s="5"/>
      <c r="R4035" s="15"/>
    </row>
    <row r="4036" spans="1:18" x14ac:dyDescent="0.2">
      <c r="A4036" s="5"/>
      <c r="B4036" s="5"/>
      <c r="C4036" s="5"/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  <c r="Q4036" s="5"/>
      <c r="R4036" s="15"/>
    </row>
    <row r="4037" spans="1:18" x14ac:dyDescent="0.2">
      <c r="A4037" s="5"/>
      <c r="B4037" s="5"/>
      <c r="C4037" s="5"/>
      <c r="D4037" s="5"/>
      <c r="E4037" s="5"/>
      <c r="F4037" s="5"/>
      <c r="G4037" s="5"/>
      <c r="H4037" s="5"/>
      <c r="I4037" s="5"/>
      <c r="J4037" s="5"/>
      <c r="K4037" s="5"/>
      <c r="L4037" s="5"/>
      <c r="M4037" s="5"/>
      <c r="N4037" s="5"/>
      <c r="O4037" s="5"/>
      <c r="P4037" s="5"/>
      <c r="Q4037" s="5"/>
      <c r="R4037" s="15"/>
    </row>
    <row r="4038" spans="1:18" x14ac:dyDescent="0.2">
      <c r="A4038" s="5"/>
      <c r="B4038" s="5"/>
      <c r="C4038" s="5"/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  <c r="Q4038" s="5"/>
      <c r="R4038" s="15"/>
    </row>
    <row r="4039" spans="1:18" x14ac:dyDescent="0.2">
      <c r="A4039" s="5"/>
      <c r="B4039" s="5"/>
      <c r="C4039" s="5"/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  <c r="O4039" s="5"/>
      <c r="P4039" s="5"/>
      <c r="Q4039" s="5"/>
      <c r="R4039" s="15"/>
    </row>
    <row r="4040" spans="1:18" x14ac:dyDescent="0.2">
      <c r="A4040" s="5"/>
      <c r="B4040" s="5"/>
      <c r="C4040" s="5"/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  <c r="Q4040" s="5"/>
      <c r="R4040" s="15"/>
    </row>
    <row r="4041" spans="1:18" x14ac:dyDescent="0.2">
      <c r="A4041" s="5"/>
      <c r="B4041" s="5"/>
      <c r="C4041" s="5"/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  <c r="O4041" s="5"/>
      <c r="P4041" s="5"/>
      <c r="Q4041" s="5"/>
      <c r="R4041" s="15"/>
    </row>
    <row r="4042" spans="1:18" x14ac:dyDescent="0.2">
      <c r="A4042" s="5"/>
      <c r="B4042" s="5"/>
      <c r="C4042" s="5"/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  <c r="Q4042" s="5"/>
      <c r="R4042" s="15"/>
    </row>
    <row r="4043" spans="1:18" x14ac:dyDescent="0.2">
      <c r="A4043" s="5"/>
      <c r="B4043" s="5"/>
      <c r="C4043" s="5"/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  <c r="O4043" s="5"/>
      <c r="P4043" s="5"/>
      <c r="Q4043" s="5"/>
      <c r="R4043" s="15"/>
    </row>
    <row r="4044" spans="1:18" x14ac:dyDescent="0.2">
      <c r="A4044" s="5"/>
      <c r="B4044" s="5"/>
      <c r="C4044" s="5"/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  <c r="Q4044" s="5"/>
      <c r="R4044" s="15"/>
    </row>
    <row r="4045" spans="1:18" x14ac:dyDescent="0.2">
      <c r="A4045" s="5"/>
      <c r="B4045" s="5"/>
      <c r="C4045" s="5"/>
      <c r="D4045" s="5"/>
      <c r="E4045" s="5"/>
      <c r="F4045" s="5"/>
      <c r="G4045" s="5"/>
      <c r="H4045" s="5"/>
      <c r="I4045" s="5"/>
      <c r="J4045" s="5"/>
      <c r="K4045" s="5"/>
      <c r="L4045" s="5"/>
      <c r="M4045" s="5"/>
      <c r="N4045" s="5"/>
      <c r="O4045" s="5"/>
      <c r="P4045" s="5"/>
      <c r="Q4045" s="5"/>
      <c r="R4045" s="15"/>
    </row>
    <row r="4046" spans="1:18" x14ac:dyDescent="0.2">
      <c r="A4046" s="5"/>
      <c r="B4046" s="5"/>
      <c r="C4046" s="5"/>
      <c r="D4046" s="5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  <c r="Q4046" s="5"/>
      <c r="R4046" s="15"/>
    </row>
    <row r="4047" spans="1:18" x14ac:dyDescent="0.2">
      <c r="A4047" s="5"/>
      <c r="B4047" s="5"/>
      <c r="C4047" s="5"/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  <c r="O4047" s="5"/>
      <c r="P4047" s="5"/>
      <c r="Q4047" s="5"/>
      <c r="R4047" s="15"/>
    </row>
    <row r="4048" spans="1:18" x14ac:dyDescent="0.2">
      <c r="A4048" s="5"/>
      <c r="B4048" s="5"/>
      <c r="C4048" s="5"/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  <c r="Q4048" s="5"/>
      <c r="R4048" s="15"/>
    </row>
    <row r="4049" spans="1:18" x14ac:dyDescent="0.2">
      <c r="A4049" s="5"/>
      <c r="B4049" s="5"/>
      <c r="C4049" s="5"/>
      <c r="D4049" s="5"/>
      <c r="E4049" s="5"/>
      <c r="F4049" s="5"/>
      <c r="G4049" s="5"/>
      <c r="H4049" s="5"/>
      <c r="I4049" s="5"/>
      <c r="J4049" s="5"/>
      <c r="K4049" s="5"/>
      <c r="L4049" s="5"/>
      <c r="M4049" s="5"/>
      <c r="N4049" s="5"/>
      <c r="O4049" s="5"/>
      <c r="P4049" s="5"/>
      <c r="Q4049" s="5"/>
      <c r="R4049" s="15"/>
    </row>
    <row r="4050" spans="1:18" x14ac:dyDescent="0.2">
      <c r="A4050" s="5"/>
      <c r="B4050" s="5"/>
      <c r="C4050" s="5"/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  <c r="Q4050" s="5"/>
      <c r="R4050" s="15"/>
    </row>
    <row r="4051" spans="1:18" x14ac:dyDescent="0.2">
      <c r="A4051" s="5"/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  <c r="Q4051" s="5"/>
      <c r="R4051" s="15"/>
    </row>
    <row r="4052" spans="1:18" x14ac:dyDescent="0.2">
      <c r="A4052" s="5"/>
      <c r="B4052" s="5"/>
      <c r="C4052" s="5"/>
      <c r="D4052" s="5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  <c r="Q4052" s="5"/>
      <c r="R4052" s="15"/>
    </row>
    <row r="4053" spans="1:18" x14ac:dyDescent="0.2">
      <c r="A4053" s="5"/>
      <c r="B4053" s="5"/>
      <c r="C4053" s="5"/>
      <c r="D4053" s="5"/>
      <c r="E4053" s="5"/>
      <c r="F4053" s="5"/>
      <c r="G4053" s="5"/>
      <c r="H4053" s="5"/>
      <c r="I4053" s="5"/>
      <c r="J4053" s="5"/>
      <c r="K4053" s="5"/>
      <c r="L4053" s="5"/>
      <c r="M4053" s="5"/>
      <c r="N4053" s="5"/>
      <c r="O4053" s="5"/>
      <c r="P4053" s="5"/>
      <c r="Q4053" s="5"/>
      <c r="R4053" s="15"/>
    </row>
    <row r="4054" spans="1:18" x14ac:dyDescent="0.2">
      <c r="A4054" s="5"/>
      <c r="B4054" s="5"/>
      <c r="C4054" s="5"/>
      <c r="D4054" s="5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  <c r="Q4054" s="5"/>
      <c r="R4054" s="15"/>
    </row>
    <row r="4055" spans="1:18" x14ac:dyDescent="0.2">
      <c r="A4055" s="5"/>
      <c r="B4055" s="5"/>
      <c r="C4055" s="5"/>
      <c r="D4055" s="5"/>
      <c r="E4055" s="5"/>
      <c r="F4055" s="5"/>
      <c r="G4055" s="5"/>
      <c r="H4055" s="5"/>
      <c r="I4055" s="5"/>
      <c r="J4055" s="5"/>
      <c r="K4055" s="5"/>
      <c r="L4055" s="5"/>
      <c r="M4055" s="5"/>
      <c r="N4055" s="5"/>
      <c r="O4055" s="5"/>
      <c r="P4055" s="5"/>
      <c r="Q4055" s="5"/>
      <c r="R4055" s="15"/>
    </row>
    <row r="4056" spans="1:18" x14ac:dyDescent="0.2">
      <c r="A4056" s="5"/>
      <c r="B4056" s="5"/>
      <c r="C4056" s="5"/>
      <c r="D4056" s="5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  <c r="Q4056" s="5"/>
      <c r="R4056" s="15"/>
    </row>
    <row r="4057" spans="1:18" x14ac:dyDescent="0.2">
      <c r="A4057" s="5"/>
      <c r="B4057" s="5"/>
      <c r="C4057" s="5"/>
      <c r="D4057" s="5"/>
      <c r="E4057" s="5"/>
      <c r="F4057" s="5"/>
      <c r="G4057" s="5"/>
      <c r="H4057" s="5"/>
      <c r="I4057" s="5"/>
      <c r="J4057" s="5"/>
      <c r="K4057" s="5"/>
      <c r="L4057" s="5"/>
      <c r="M4057" s="5"/>
      <c r="N4057" s="5"/>
      <c r="O4057" s="5"/>
      <c r="P4057" s="5"/>
      <c r="Q4057" s="5"/>
      <c r="R4057" s="15"/>
    </row>
    <row r="4058" spans="1:18" x14ac:dyDescent="0.2">
      <c r="A4058" s="5"/>
      <c r="B4058" s="5"/>
      <c r="C4058" s="5"/>
      <c r="D4058" s="5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  <c r="Q4058" s="5"/>
      <c r="R4058" s="15"/>
    </row>
    <row r="4059" spans="1:18" x14ac:dyDescent="0.2">
      <c r="A4059" s="5"/>
      <c r="B4059" s="5"/>
      <c r="C4059" s="5"/>
      <c r="D4059" s="5"/>
      <c r="E4059" s="5"/>
      <c r="F4059" s="5"/>
      <c r="G4059" s="5"/>
      <c r="H4059" s="5"/>
      <c r="I4059" s="5"/>
      <c r="J4059" s="5"/>
      <c r="K4059" s="5"/>
      <c r="L4059" s="5"/>
      <c r="M4059" s="5"/>
      <c r="N4059" s="5"/>
      <c r="O4059" s="5"/>
      <c r="P4059" s="5"/>
      <c r="Q4059" s="5"/>
      <c r="R4059" s="15"/>
    </row>
    <row r="4060" spans="1:18" x14ac:dyDescent="0.2">
      <c r="A4060" s="5"/>
      <c r="B4060" s="5"/>
      <c r="C4060" s="5"/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  <c r="Q4060" s="5"/>
      <c r="R4060" s="15"/>
    </row>
    <row r="4061" spans="1:18" x14ac:dyDescent="0.2">
      <c r="A4061" s="5"/>
      <c r="B4061" s="5"/>
      <c r="C4061" s="5"/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  <c r="O4061" s="5"/>
      <c r="P4061" s="5"/>
      <c r="Q4061" s="5"/>
      <c r="R4061" s="15"/>
    </row>
    <row r="4062" spans="1:18" x14ac:dyDescent="0.2">
      <c r="A4062" s="5"/>
      <c r="B4062" s="5"/>
      <c r="C4062" s="5"/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  <c r="Q4062" s="5"/>
      <c r="R4062" s="15"/>
    </row>
    <row r="4063" spans="1:18" x14ac:dyDescent="0.2">
      <c r="A4063" s="5"/>
      <c r="B4063" s="5"/>
      <c r="C4063" s="5"/>
      <c r="D4063" s="5"/>
      <c r="E4063" s="5"/>
      <c r="F4063" s="5"/>
      <c r="G4063" s="5"/>
      <c r="H4063" s="5"/>
      <c r="I4063" s="5"/>
      <c r="J4063" s="5"/>
      <c r="K4063" s="5"/>
      <c r="L4063" s="5"/>
      <c r="M4063" s="5"/>
      <c r="N4063" s="5"/>
      <c r="O4063" s="5"/>
      <c r="P4063" s="5"/>
      <c r="Q4063" s="5"/>
      <c r="R4063" s="15"/>
    </row>
    <row r="4064" spans="1:18" x14ac:dyDescent="0.2">
      <c r="A4064" s="5"/>
      <c r="B4064" s="5"/>
      <c r="C4064" s="5"/>
      <c r="D4064" s="5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  <c r="Q4064" s="5"/>
      <c r="R4064" s="15"/>
    </row>
    <row r="4065" spans="1:18" x14ac:dyDescent="0.2">
      <c r="A4065" s="5"/>
      <c r="B4065" s="5"/>
      <c r="C4065" s="5"/>
      <c r="D4065" s="5"/>
      <c r="E4065" s="5"/>
      <c r="F4065" s="5"/>
      <c r="G4065" s="5"/>
      <c r="H4065" s="5"/>
      <c r="I4065" s="5"/>
      <c r="J4065" s="5"/>
      <c r="K4065" s="5"/>
      <c r="L4065" s="5"/>
      <c r="M4065" s="5"/>
      <c r="N4065" s="5"/>
      <c r="O4065" s="5"/>
      <c r="P4065" s="5"/>
      <c r="Q4065" s="5"/>
      <c r="R4065" s="15"/>
    </row>
    <row r="4066" spans="1:18" x14ac:dyDescent="0.2">
      <c r="A4066" s="5"/>
      <c r="B4066" s="5"/>
      <c r="C4066" s="5"/>
      <c r="D4066" s="5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  <c r="Q4066" s="5"/>
      <c r="R4066" s="15"/>
    </row>
    <row r="4067" spans="1:18" x14ac:dyDescent="0.2">
      <c r="A4067" s="5"/>
      <c r="B4067" s="5"/>
      <c r="C4067" s="5"/>
      <c r="D4067" s="5"/>
      <c r="E4067" s="5"/>
      <c r="F4067" s="5"/>
      <c r="G4067" s="5"/>
      <c r="H4067" s="5"/>
      <c r="I4067" s="5"/>
      <c r="J4067" s="5"/>
      <c r="K4067" s="5"/>
      <c r="L4067" s="5"/>
      <c r="M4067" s="5"/>
      <c r="N4067" s="5"/>
      <c r="O4067" s="5"/>
      <c r="P4067" s="5"/>
      <c r="Q4067" s="5"/>
      <c r="R4067" s="15"/>
    </row>
    <row r="4068" spans="1:18" x14ac:dyDescent="0.2">
      <c r="A4068" s="5"/>
      <c r="B4068" s="5"/>
      <c r="C4068" s="5"/>
      <c r="D4068" s="5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  <c r="Q4068" s="5"/>
      <c r="R4068" s="15"/>
    </row>
    <row r="4069" spans="1:18" x14ac:dyDescent="0.2">
      <c r="A4069" s="5"/>
      <c r="B4069" s="5"/>
      <c r="C4069" s="5"/>
      <c r="D4069" s="5"/>
      <c r="E4069" s="5"/>
      <c r="F4069" s="5"/>
      <c r="G4069" s="5"/>
      <c r="H4069" s="5"/>
      <c r="I4069" s="5"/>
      <c r="J4069" s="5"/>
      <c r="K4069" s="5"/>
      <c r="L4069" s="5"/>
      <c r="M4069" s="5"/>
      <c r="N4069" s="5"/>
      <c r="O4069" s="5"/>
      <c r="P4069" s="5"/>
      <c r="Q4069" s="5"/>
      <c r="R4069" s="15"/>
    </row>
    <row r="4070" spans="1:18" x14ac:dyDescent="0.2">
      <c r="A4070" s="5"/>
      <c r="B4070" s="5"/>
      <c r="C4070" s="5"/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  <c r="Q4070" s="5"/>
      <c r="R4070" s="15"/>
    </row>
    <row r="4071" spans="1:18" x14ac:dyDescent="0.2">
      <c r="A4071" s="5"/>
      <c r="B4071" s="5"/>
      <c r="C4071" s="5"/>
      <c r="D4071" s="5"/>
      <c r="E4071" s="5"/>
      <c r="F4071" s="5"/>
      <c r="G4071" s="5"/>
      <c r="H4071" s="5"/>
      <c r="I4071" s="5"/>
      <c r="J4071" s="5"/>
      <c r="K4071" s="5"/>
      <c r="L4071" s="5"/>
      <c r="M4071" s="5"/>
      <c r="N4071" s="5"/>
      <c r="O4071" s="5"/>
      <c r="P4071" s="5"/>
      <c r="Q4071" s="5"/>
      <c r="R4071" s="15"/>
    </row>
    <row r="4072" spans="1:18" x14ac:dyDescent="0.2">
      <c r="A4072" s="5"/>
      <c r="B4072" s="5"/>
      <c r="C4072" s="5"/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  <c r="Q4072" s="5"/>
      <c r="R4072" s="15"/>
    </row>
    <row r="4073" spans="1:18" x14ac:dyDescent="0.2">
      <c r="A4073" s="5"/>
      <c r="B4073" s="5"/>
      <c r="C4073" s="5"/>
      <c r="D4073" s="5"/>
      <c r="E4073" s="5"/>
      <c r="F4073" s="5"/>
      <c r="G4073" s="5"/>
      <c r="H4073" s="5"/>
      <c r="I4073" s="5"/>
      <c r="J4073" s="5"/>
      <c r="K4073" s="5"/>
      <c r="L4073" s="5"/>
      <c r="M4073" s="5"/>
      <c r="N4073" s="5"/>
      <c r="O4073" s="5"/>
      <c r="P4073" s="5"/>
      <c r="Q4073" s="5"/>
      <c r="R4073" s="15"/>
    </row>
    <row r="4074" spans="1:18" x14ac:dyDescent="0.2">
      <c r="A4074" s="5"/>
      <c r="B4074" s="5"/>
      <c r="C4074" s="5"/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  <c r="Q4074" s="5"/>
      <c r="R4074" s="15"/>
    </row>
    <row r="4075" spans="1:18" x14ac:dyDescent="0.2">
      <c r="A4075" s="5"/>
      <c r="B4075" s="5"/>
      <c r="C4075" s="5"/>
      <c r="D4075" s="5"/>
      <c r="E4075" s="5"/>
      <c r="F4075" s="5"/>
      <c r="G4075" s="5"/>
      <c r="H4075" s="5"/>
      <c r="I4075" s="5"/>
      <c r="J4075" s="5"/>
      <c r="K4075" s="5"/>
      <c r="L4075" s="5"/>
      <c r="M4075" s="5"/>
      <c r="N4075" s="5"/>
      <c r="O4075" s="5"/>
      <c r="P4075" s="5"/>
      <c r="Q4075" s="5"/>
      <c r="R4075" s="15"/>
    </row>
    <row r="4076" spans="1:18" x14ac:dyDescent="0.2">
      <c r="A4076" s="5"/>
      <c r="B4076" s="5"/>
      <c r="C4076" s="5"/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  <c r="Q4076" s="5"/>
      <c r="R4076" s="15"/>
    </row>
    <row r="4077" spans="1:18" x14ac:dyDescent="0.2">
      <c r="A4077" s="5"/>
      <c r="B4077" s="5"/>
      <c r="C4077" s="5"/>
      <c r="D4077" s="5"/>
      <c r="E4077" s="5"/>
      <c r="F4077" s="5"/>
      <c r="G4077" s="5"/>
      <c r="H4077" s="5"/>
      <c r="I4077" s="5"/>
      <c r="J4077" s="5"/>
      <c r="K4077" s="5"/>
      <c r="L4077" s="5"/>
      <c r="M4077" s="5"/>
      <c r="N4077" s="5"/>
      <c r="O4077" s="5"/>
      <c r="P4077" s="5"/>
      <c r="Q4077" s="5"/>
      <c r="R4077" s="15"/>
    </row>
    <row r="4078" spans="1:18" x14ac:dyDescent="0.2">
      <c r="A4078" s="5"/>
      <c r="B4078" s="5"/>
      <c r="C4078" s="5"/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  <c r="Q4078" s="5"/>
      <c r="R4078" s="15"/>
    </row>
    <row r="4079" spans="1:18" x14ac:dyDescent="0.2">
      <c r="A4079" s="5"/>
      <c r="B4079" s="5"/>
      <c r="C4079" s="5"/>
      <c r="D4079" s="5"/>
      <c r="E4079" s="5"/>
      <c r="F4079" s="5"/>
      <c r="G4079" s="5"/>
      <c r="H4079" s="5"/>
      <c r="I4079" s="5"/>
      <c r="J4079" s="5"/>
      <c r="K4079" s="5"/>
      <c r="L4079" s="5"/>
      <c r="M4079" s="5"/>
      <c r="N4079" s="5"/>
      <c r="O4079" s="5"/>
      <c r="P4079" s="5"/>
      <c r="Q4079" s="5"/>
      <c r="R4079" s="15"/>
    </row>
    <row r="4080" spans="1:18" x14ac:dyDescent="0.2">
      <c r="A4080" s="5"/>
      <c r="B4080" s="5"/>
      <c r="C4080" s="5"/>
      <c r="D4080" s="5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15"/>
    </row>
    <row r="4081" spans="1:18" x14ac:dyDescent="0.2">
      <c r="A4081" s="5"/>
      <c r="B4081" s="5"/>
      <c r="C4081" s="5"/>
      <c r="D4081" s="5"/>
      <c r="E4081" s="5"/>
      <c r="F4081" s="5"/>
      <c r="G4081" s="5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15"/>
    </row>
    <row r="4082" spans="1:18" x14ac:dyDescent="0.2">
      <c r="A4082" s="5"/>
      <c r="B4082" s="5"/>
      <c r="C4082" s="5"/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15"/>
    </row>
    <row r="4083" spans="1:18" x14ac:dyDescent="0.2">
      <c r="A4083" s="5"/>
      <c r="B4083" s="5"/>
      <c r="C4083" s="5"/>
      <c r="D4083" s="5"/>
      <c r="E4083" s="5"/>
      <c r="F4083" s="5"/>
      <c r="G4083" s="5"/>
      <c r="H4083" s="5"/>
      <c r="I4083" s="5"/>
      <c r="J4083" s="5"/>
      <c r="K4083" s="5"/>
      <c r="L4083" s="5"/>
      <c r="M4083" s="5"/>
      <c r="N4083" s="5"/>
      <c r="O4083" s="5"/>
      <c r="P4083" s="5"/>
      <c r="Q4083" s="5"/>
      <c r="R4083" s="15"/>
    </row>
    <row r="4084" spans="1:18" x14ac:dyDescent="0.2">
      <c r="A4084" s="5"/>
      <c r="B4084" s="5"/>
      <c r="C4084" s="5"/>
      <c r="D4084" s="5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15"/>
    </row>
    <row r="4085" spans="1:18" x14ac:dyDescent="0.2">
      <c r="A4085" s="5"/>
      <c r="B4085" s="5"/>
      <c r="C4085" s="5"/>
      <c r="D4085" s="5"/>
      <c r="E4085" s="5"/>
      <c r="F4085" s="5"/>
      <c r="G4085" s="5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15"/>
    </row>
    <row r="4086" spans="1:18" x14ac:dyDescent="0.2">
      <c r="A4086" s="5"/>
      <c r="B4086" s="5"/>
      <c r="C4086" s="5"/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  <c r="Q4086" s="5"/>
      <c r="R4086" s="15"/>
    </row>
    <row r="4087" spans="1:18" x14ac:dyDescent="0.2">
      <c r="A4087" s="5"/>
      <c r="B4087" s="5"/>
      <c r="C4087" s="5"/>
      <c r="D4087" s="5"/>
      <c r="E4087" s="5"/>
      <c r="F4087" s="5"/>
      <c r="G4087" s="5"/>
      <c r="H4087" s="5"/>
      <c r="I4087" s="5"/>
      <c r="J4087" s="5"/>
      <c r="K4087" s="5"/>
      <c r="L4087" s="5"/>
      <c r="M4087" s="5"/>
      <c r="N4087" s="5"/>
      <c r="O4087" s="5"/>
      <c r="P4087" s="5"/>
      <c r="Q4087" s="5"/>
      <c r="R4087" s="15"/>
    </row>
    <row r="4088" spans="1:18" x14ac:dyDescent="0.2">
      <c r="A4088" s="5"/>
      <c r="B4088" s="5"/>
      <c r="C4088" s="5"/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  <c r="Q4088" s="5"/>
      <c r="R4088" s="15"/>
    </row>
    <row r="4089" spans="1:18" x14ac:dyDescent="0.2">
      <c r="A4089" s="5"/>
      <c r="B4089" s="5"/>
      <c r="C4089" s="5"/>
      <c r="D4089" s="5"/>
      <c r="E4089" s="5"/>
      <c r="F4089" s="5"/>
      <c r="G4089" s="5"/>
      <c r="H4089" s="5"/>
      <c r="I4089" s="5"/>
      <c r="J4089" s="5"/>
      <c r="K4089" s="5"/>
      <c r="L4089" s="5"/>
      <c r="M4089" s="5"/>
      <c r="N4089" s="5"/>
      <c r="O4089" s="5"/>
      <c r="P4089" s="5"/>
      <c r="Q4089" s="5"/>
      <c r="R4089" s="15"/>
    </row>
    <row r="4090" spans="1:18" x14ac:dyDescent="0.2">
      <c r="A4090" s="5"/>
      <c r="B4090" s="5"/>
      <c r="C4090" s="5"/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  <c r="Q4090" s="5"/>
      <c r="R4090" s="15"/>
    </row>
    <row r="4091" spans="1:18" x14ac:dyDescent="0.2">
      <c r="A4091" s="5"/>
      <c r="B4091" s="5"/>
      <c r="C4091" s="5"/>
      <c r="D4091" s="5"/>
      <c r="E4091" s="5"/>
      <c r="F4091" s="5"/>
      <c r="G4091" s="5"/>
      <c r="H4091" s="5"/>
      <c r="I4091" s="5"/>
      <c r="J4091" s="5"/>
      <c r="K4091" s="5"/>
      <c r="L4091" s="5"/>
      <c r="M4091" s="5"/>
      <c r="N4091" s="5"/>
      <c r="O4091" s="5"/>
      <c r="P4091" s="5"/>
      <c r="Q4091" s="5"/>
      <c r="R4091" s="15"/>
    </row>
    <row r="4092" spans="1:18" x14ac:dyDescent="0.2">
      <c r="A4092" s="5"/>
      <c r="B4092" s="5"/>
      <c r="C4092" s="5"/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  <c r="Q4092" s="5"/>
      <c r="R4092" s="15"/>
    </row>
    <row r="4093" spans="1:18" x14ac:dyDescent="0.2">
      <c r="A4093" s="5"/>
      <c r="B4093" s="5"/>
      <c r="C4093" s="5"/>
      <c r="D4093" s="5"/>
      <c r="E4093" s="5"/>
      <c r="F4093" s="5"/>
      <c r="G4093" s="5"/>
      <c r="H4093" s="5"/>
      <c r="I4093" s="5"/>
      <c r="J4093" s="5"/>
      <c r="K4093" s="5"/>
      <c r="L4093" s="5"/>
      <c r="M4093" s="5"/>
      <c r="N4093" s="5"/>
      <c r="O4093" s="5"/>
      <c r="P4093" s="5"/>
      <c r="Q4093" s="5"/>
      <c r="R4093" s="15"/>
    </row>
    <row r="4094" spans="1:18" x14ac:dyDescent="0.2">
      <c r="A4094" s="5"/>
      <c r="B4094" s="5"/>
      <c r="C4094" s="5"/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  <c r="Q4094" s="5"/>
      <c r="R4094" s="15"/>
    </row>
    <row r="4095" spans="1:18" x14ac:dyDescent="0.2">
      <c r="A4095" s="5"/>
      <c r="B4095" s="5"/>
      <c r="C4095" s="5"/>
      <c r="D4095" s="5"/>
      <c r="E4095" s="5"/>
      <c r="F4095" s="5"/>
      <c r="G4095" s="5"/>
      <c r="H4095" s="5"/>
      <c r="I4095" s="5"/>
      <c r="J4095" s="5"/>
      <c r="K4095" s="5"/>
      <c r="L4095" s="5"/>
      <c r="M4095" s="5"/>
      <c r="N4095" s="5"/>
      <c r="O4095" s="5"/>
      <c r="P4095" s="5"/>
      <c r="Q4095" s="5"/>
      <c r="R4095" s="15"/>
    </row>
    <row r="4096" spans="1:18" x14ac:dyDescent="0.2">
      <c r="A4096" s="5"/>
      <c r="B4096" s="5"/>
      <c r="C4096" s="5"/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  <c r="Q4096" s="5"/>
      <c r="R4096" s="15"/>
    </row>
    <row r="4097" spans="1:18" x14ac:dyDescent="0.2">
      <c r="A4097" s="5"/>
      <c r="B4097" s="5"/>
      <c r="C4097" s="5"/>
      <c r="D4097" s="5"/>
      <c r="E4097" s="5"/>
      <c r="F4097" s="5"/>
      <c r="G4097" s="5"/>
      <c r="H4097" s="5"/>
      <c r="I4097" s="5"/>
      <c r="J4097" s="5"/>
      <c r="K4097" s="5"/>
      <c r="L4097" s="5"/>
      <c r="M4097" s="5"/>
      <c r="N4097" s="5"/>
      <c r="O4097" s="5"/>
      <c r="P4097" s="5"/>
      <c r="Q4097" s="5"/>
      <c r="R4097" s="15"/>
    </row>
    <row r="4098" spans="1:18" x14ac:dyDescent="0.2">
      <c r="A4098" s="5"/>
      <c r="B4098" s="5"/>
      <c r="C4098" s="5"/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15"/>
    </row>
    <row r="4099" spans="1:18" x14ac:dyDescent="0.2">
      <c r="A4099" s="5"/>
      <c r="B4099" s="5"/>
      <c r="C4099" s="5"/>
      <c r="D4099" s="5"/>
      <c r="E4099" s="5"/>
      <c r="F4099" s="5"/>
      <c r="G4099" s="5"/>
      <c r="H4099" s="5"/>
      <c r="I4099" s="5"/>
      <c r="J4099" s="5"/>
      <c r="K4099" s="5"/>
      <c r="L4099" s="5"/>
      <c r="M4099" s="5"/>
      <c r="N4099" s="5"/>
      <c r="O4099" s="5"/>
      <c r="P4099" s="5"/>
      <c r="Q4099" s="5"/>
      <c r="R4099" s="15"/>
    </row>
    <row r="4100" spans="1:18" x14ac:dyDescent="0.2">
      <c r="A4100" s="5"/>
      <c r="B4100" s="5"/>
      <c r="C4100" s="5"/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  <c r="Q4100" s="5"/>
      <c r="R4100" s="15"/>
    </row>
    <row r="4101" spans="1:18" x14ac:dyDescent="0.2">
      <c r="A4101" s="5"/>
      <c r="B4101" s="5"/>
      <c r="C4101" s="5"/>
      <c r="D4101" s="5"/>
      <c r="E4101" s="5"/>
      <c r="F4101" s="5"/>
      <c r="G4101" s="5"/>
      <c r="H4101" s="5"/>
      <c r="I4101" s="5"/>
      <c r="J4101" s="5"/>
      <c r="K4101" s="5"/>
      <c r="L4101" s="5"/>
      <c r="M4101" s="5"/>
      <c r="N4101" s="5"/>
      <c r="O4101" s="5"/>
      <c r="P4101" s="5"/>
      <c r="Q4101" s="5"/>
      <c r="R4101" s="15"/>
    </row>
    <row r="4102" spans="1:18" x14ac:dyDescent="0.2">
      <c r="A4102" s="5"/>
      <c r="B4102" s="5"/>
      <c r="C4102" s="5"/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  <c r="Q4102" s="5"/>
      <c r="R4102" s="15"/>
    </row>
    <row r="4103" spans="1:18" x14ac:dyDescent="0.2">
      <c r="A4103" s="5"/>
      <c r="B4103" s="5"/>
      <c r="C4103" s="5"/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  <c r="O4103" s="5"/>
      <c r="P4103" s="5"/>
      <c r="Q4103" s="5"/>
      <c r="R4103" s="15"/>
    </row>
    <row r="4104" spans="1:18" x14ac:dyDescent="0.2">
      <c r="A4104" s="5"/>
      <c r="B4104" s="5"/>
      <c r="C4104" s="5"/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  <c r="Q4104" s="5"/>
      <c r="R4104" s="15"/>
    </row>
    <row r="4105" spans="1:18" x14ac:dyDescent="0.2">
      <c r="A4105" s="5"/>
      <c r="B4105" s="5"/>
      <c r="C4105" s="5"/>
      <c r="D4105" s="5"/>
      <c r="E4105" s="5"/>
      <c r="F4105" s="5"/>
      <c r="G4105" s="5"/>
      <c r="H4105" s="5"/>
      <c r="I4105" s="5"/>
      <c r="J4105" s="5"/>
      <c r="K4105" s="5"/>
      <c r="L4105" s="5"/>
      <c r="M4105" s="5"/>
      <c r="N4105" s="5"/>
      <c r="O4105" s="5"/>
      <c r="P4105" s="5"/>
      <c r="Q4105" s="5"/>
      <c r="R4105" s="15"/>
    </row>
    <row r="4106" spans="1:18" x14ac:dyDescent="0.2">
      <c r="A4106" s="5"/>
      <c r="B4106" s="5"/>
      <c r="C4106" s="5"/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  <c r="Q4106" s="5"/>
      <c r="R4106" s="15"/>
    </row>
    <row r="4107" spans="1:18" x14ac:dyDescent="0.2">
      <c r="A4107" s="5"/>
      <c r="B4107" s="5"/>
      <c r="C4107" s="5"/>
      <c r="D4107" s="5"/>
      <c r="E4107" s="5"/>
      <c r="F4107" s="5"/>
      <c r="G4107" s="5"/>
      <c r="H4107" s="5"/>
      <c r="I4107" s="5"/>
      <c r="J4107" s="5"/>
      <c r="K4107" s="5"/>
      <c r="L4107" s="5"/>
      <c r="M4107" s="5"/>
      <c r="N4107" s="5"/>
      <c r="O4107" s="5"/>
      <c r="P4107" s="5"/>
      <c r="Q4107" s="5"/>
      <c r="R4107" s="15"/>
    </row>
    <row r="4108" spans="1:18" x14ac:dyDescent="0.2">
      <c r="A4108" s="5"/>
      <c r="B4108" s="5"/>
      <c r="C4108" s="5"/>
      <c r="D4108" s="5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  <c r="Q4108" s="5"/>
      <c r="R4108" s="15"/>
    </row>
    <row r="4109" spans="1:18" x14ac:dyDescent="0.2">
      <c r="A4109" s="5"/>
      <c r="B4109" s="5"/>
      <c r="C4109" s="5"/>
      <c r="D4109" s="5"/>
      <c r="E4109" s="5"/>
      <c r="F4109" s="5"/>
      <c r="G4109" s="5"/>
      <c r="H4109" s="5"/>
      <c r="I4109" s="5"/>
      <c r="J4109" s="5"/>
      <c r="K4109" s="5"/>
      <c r="L4109" s="5"/>
      <c r="M4109" s="5"/>
      <c r="N4109" s="5"/>
      <c r="O4109" s="5"/>
      <c r="P4109" s="5"/>
      <c r="Q4109" s="5"/>
      <c r="R4109" s="15"/>
    </row>
    <row r="4110" spans="1:18" x14ac:dyDescent="0.2">
      <c r="A4110" s="5"/>
      <c r="B4110" s="5"/>
      <c r="C4110" s="5"/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  <c r="Q4110" s="5"/>
      <c r="R4110" s="15"/>
    </row>
    <row r="4111" spans="1:18" x14ac:dyDescent="0.2">
      <c r="A4111" s="5"/>
      <c r="B4111" s="5"/>
      <c r="C4111" s="5"/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  <c r="O4111" s="5"/>
      <c r="P4111" s="5"/>
      <c r="Q4111" s="5"/>
      <c r="R4111" s="15"/>
    </row>
    <row r="4112" spans="1:18" x14ac:dyDescent="0.2">
      <c r="A4112" s="5"/>
      <c r="B4112" s="5"/>
      <c r="C4112" s="5"/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15"/>
    </row>
    <row r="4113" spans="1:18" x14ac:dyDescent="0.2">
      <c r="A4113" s="5"/>
      <c r="B4113" s="5"/>
      <c r="C4113" s="5"/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  <c r="O4113" s="5"/>
      <c r="P4113" s="5"/>
      <c r="Q4113" s="5"/>
      <c r="R4113" s="15"/>
    </row>
    <row r="4114" spans="1:18" x14ac:dyDescent="0.2">
      <c r="A4114" s="5"/>
      <c r="B4114" s="5"/>
      <c r="C4114" s="5"/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  <c r="Q4114" s="5"/>
      <c r="R4114" s="15"/>
    </row>
    <row r="4115" spans="1:18" x14ac:dyDescent="0.2">
      <c r="A4115" s="5"/>
      <c r="B4115" s="5"/>
      <c r="C4115" s="5"/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  <c r="O4115" s="5"/>
      <c r="P4115" s="5"/>
      <c r="Q4115" s="5"/>
      <c r="R4115" s="15"/>
    </row>
    <row r="4116" spans="1:18" x14ac:dyDescent="0.2">
      <c r="A4116" s="5"/>
      <c r="B4116" s="5"/>
      <c r="C4116" s="5"/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  <c r="Q4116" s="5"/>
      <c r="R4116" s="15"/>
    </row>
    <row r="4117" spans="1:18" x14ac:dyDescent="0.2">
      <c r="A4117" s="5"/>
      <c r="B4117" s="5"/>
      <c r="C4117" s="5"/>
      <c r="D4117" s="5"/>
      <c r="E4117" s="5"/>
      <c r="F4117" s="5"/>
      <c r="G4117" s="5"/>
      <c r="H4117" s="5"/>
      <c r="I4117" s="5"/>
      <c r="J4117" s="5"/>
      <c r="K4117" s="5"/>
      <c r="L4117" s="5"/>
      <c r="M4117" s="5"/>
      <c r="N4117" s="5"/>
      <c r="O4117" s="5"/>
      <c r="P4117" s="5"/>
      <c r="Q4117" s="5"/>
      <c r="R4117" s="15"/>
    </row>
    <row r="4118" spans="1:18" x14ac:dyDescent="0.2">
      <c r="A4118" s="5"/>
      <c r="B4118" s="5"/>
      <c r="C4118" s="5"/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  <c r="O4118" s="5"/>
      <c r="P4118" s="5"/>
      <c r="Q4118" s="5"/>
      <c r="R4118" s="15"/>
    </row>
    <row r="4119" spans="1:18" x14ac:dyDescent="0.2">
      <c r="A4119" s="5"/>
      <c r="B4119" s="5"/>
      <c r="C4119" s="5"/>
      <c r="D4119" s="5"/>
      <c r="E4119" s="5"/>
      <c r="F4119" s="5"/>
      <c r="G4119" s="5"/>
      <c r="H4119" s="5"/>
      <c r="I4119" s="5"/>
      <c r="J4119" s="5"/>
      <c r="K4119" s="5"/>
      <c r="L4119" s="5"/>
      <c r="M4119" s="5"/>
      <c r="N4119" s="5"/>
      <c r="O4119" s="5"/>
      <c r="P4119" s="5"/>
      <c r="Q4119" s="5"/>
      <c r="R4119" s="15"/>
    </row>
    <row r="4120" spans="1:18" x14ac:dyDescent="0.2">
      <c r="A4120" s="5"/>
      <c r="B4120" s="5"/>
      <c r="C4120" s="5"/>
      <c r="D4120" s="5"/>
      <c r="E4120" s="5"/>
      <c r="F4120" s="5"/>
      <c r="G4120" s="5"/>
      <c r="H4120" s="5"/>
      <c r="I4120" s="5"/>
      <c r="J4120" s="5"/>
      <c r="K4120" s="5"/>
      <c r="L4120" s="5"/>
      <c r="M4120" s="5"/>
      <c r="N4120" s="5"/>
      <c r="O4120" s="5"/>
      <c r="P4120" s="5"/>
      <c r="Q4120" s="5"/>
      <c r="R4120" s="15"/>
    </row>
    <row r="4121" spans="1:18" x14ac:dyDescent="0.2">
      <c r="A4121" s="5"/>
      <c r="B4121" s="5"/>
      <c r="C4121" s="5"/>
      <c r="D4121" s="5"/>
      <c r="E4121" s="5"/>
      <c r="F4121" s="5"/>
      <c r="G4121" s="5"/>
      <c r="H4121" s="5"/>
      <c r="I4121" s="5"/>
      <c r="J4121" s="5"/>
      <c r="K4121" s="5"/>
      <c r="L4121" s="5"/>
      <c r="M4121" s="5"/>
      <c r="N4121" s="5"/>
      <c r="O4121" s="5"/>
      <c r="P4121" s="5"/>
      <c r="Q4121" s="5"/>
      <c r="R4121" s="15"/>
    </row>
    <row r="4122" spans="1:18" x14ac:dyDescent="0.2">
      <c r="A4122" s="5"/>
      <c r="B4122" s="5"/>
      <c r="C4122" s="5"/>
      <c r="D4122" s="5"/>
      <c r="E4122" s="5"/>
      <c r="F4122" s="5"/>
      <c r="G4122" s="5"/>
      <c r="H4122" s="5"/>
      <c r="I4122" s="5"/>
      <c r="J4122" s="5"/>
      <c r="K4122" s="5"/>
      <c r="L4122" s="5"/>
      <c r="M4122" s="5"/>
      <c r="N4122" s="5"/>
      <c r="O4122" s="5"/>
      <c r="P4122" s="5"/>
      <c r="Q4122" s="5"/>
      <c r="R4122" s="15"/>
    </row>
    <row r="4123" spans="1:18" x14ac:dyDescent="0.2">
      <c r="A4123" s="5"/>
      <c r="B4123" s="5"/>
      <c r="C4123" s="5"/>
      <c r="D4123" s="5"/>
      <c r="E4123" s="5"/>
      <c r="F4123" s="5"/>
      <c r="G4123" s="5"/>
      <c r="H4123" s="5"/>
      <c r="I4123" s="5"/>
      <c r="J4123" s="5"/>
      <c r="K4123" s="5"/>
      <c r="L4123" s="5"/>
      <c r="M4123" s="5"/>
      <c r="N4123" s="5"/>
      <c r="O4123" s="5"/>
      <c r="P4123" s="5"/>
      <c r="Q4123" s="5"/>
      <c r="R4123" s="15"/>
    </row>
    <row r="4124" spans="1:18" x14ac:dyDescent="0.2">
      <c r="A4124" s="5"/>
      <c r="B4124" s="5"/>
      <c r="C4124" s="5"/>
      <c r="D4124" s="5"/>
      <c r="E4124" s="5"/>
      <c r="F4124" s="5"/>
      <c r="G4124" s="5"/>
      <c r="H4124" s="5"/>
      <c r="I4124" s="5"/>
      <c r="J4124" s="5"/>
      <c r="K4124" s="5"/>
      <c r="L4124" s="5"/>
      <c r="M4124" s="5"/>
      <c r="N4124" s="5"/>
      <c r="O4124" s="5"/>
      <c r="P4124" s="5"/>
      <c r="Q4124" s="5"/>
      <c r="R4124" s="15"/>
    </row>
    <row r="4125" spans="1:18" x14ac:dyDescent="0.2">
      <c r="A4125" s="5"/>
      <c r="B4125" s="5"/>
      <c r="C4125" s="5"/>
      <c r="D4125" s="5"/>
      <c r="E4125" s="5"/>
      <c r="F4125" s="5"/>
      <c r="G4125" s="5"/>
      <c r="H4125" s="5"/>
      <c r="I4125" s="5"/>
      <c r="J4125" s="5"/>
      <c r="K4125" s="5"/>
      <c r="L4125" s="5"/>
      <c r="M4125" s="5"/>
      <c r="N4125" s="5"/>
      <c r="O4125" s="5"/>
      <c r="P4125" s="5"/>
      <c r="Q4125" s="5"/>
      <c r="R4125" s="15"/>
    </row>
    <row r="4126" spans="1:18" x14ac:dyDescent="0.2">
      <c r="A4126" s="5"/>
      <c r="B4126" s="5"/>
      <c r="C4126" s="5"/>
      <c r="D4126" s="5"/>
      <c r="E4126" s="5"/>
      <c r="F4126" s="5"/>
      <c r="G4126" s="5"/>
      <c r="H4126" s="5"/>
      <c r="I4126" s="5"/>
      <c r="J4126" s="5"/>
      <c r="K4126" s="5"/>
      <c r="L4126" s="5"/>
      <c r="M4126" s="5"/>
      <c r="N4126" s="5"/>
      <c r="O4126" s="5"/>
      <c r="P4126" s="5"/>
      <c r="Q4126" s="5"/>
      <c r="R4126" s="15"/>
    </row>
    <row r="4127" spans="1:18" x14ac:dyDescent="0.2">
      <c r="A4127" s="5"/>
      <c r="B4127" s="5"/>
      <c r="C4127" s="5"/>
      <c r="D4127" s="5"/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  <c r="Q4127" s="5"/>
      <c r="R4127" s="15"/>
    </row>
    <row r="4128" spans="1:18" x14ac:dyDescent="0.2">
      <c r="A4128" s="5"/>
      <c r="B4128" s="5"/>
      <c r="C4128" s="5"/>
      <c r="D4128" s="5"/>
      <c r="E4128" s="5"/>
      <c r="F4128" s="5"/>
      <c r="G4128" s="5"/>
      <c r="H4128" s="5"/>
      <c r="I4128" s="5"/>
      <c r="J4128" s="5"/>
      <c r="K4128" s="5"/>
      <c r="L4128" s="5"/>
      <c r="M4128" s="5"/>
      <c r="N4128" s="5"/>
      <c r="O4128" s="5"/>
      <c r="P4128" s="5"/>
      <c r="Q4128" s="5"/>
      <c r="R4128" s="15"/>
    </row>
    <row r="4129" spans="1:18" x14ac:dyDescent="0.2">
      <c r="A4129" s="5"/>
      <c r="B4129" s="5"/>
      <c r="C4129" s="5"/>
      <c r="D4129" s="5"/>
      <c r="E4129" s="5"/>
      <c r="F4129" s="5"/>
      <c r="G4129" s="5"/>
      <c r="H4129" s="5"/>
      <c r="I4129" s="5"/>
      <c r="J4129" s="5"/>
      <c r="K4129" s="5"/>
      <c r="L4129" s="5"/>
      <c r="M4129" s="5"/>
      <c r="N4129" s="5"/>
      <c r="O4129" s="5"/>
      <c r="P4129" s="5"/>
      <c r="Q4129" s="5"/>
      <c r="R4129" s="15"/>
    </row>
    <row r="4130" spans="1:18" x14ac:dyDescent="0.2">
      <c r="A4130" s="5"/>
      <c r="B4130" s="5"/>
      <c r="C4130" s="5"/>
      <c r="D4130" s="5"/>
      <c r="E4130" s="5"/>
      <c r="F4130" s="5"/>
      <c r="G4130" s="5"/>
      <c r="H4130" s="5"/>
      <c r="I4130" s="5"/>
      <c r="J4130" s="5"/>
      <c r="K4130" s="5"/>
      <c r="L4130" s="5"/>
      <c r="M4130" s="5"/>
      <c r="N4130" s="5"/>
      <c r="O4130" s="5"/>
      <c r="P4130" s="5"/>
      <c r="Q4130" s="5"/>
      <c r="R4130" s="15"/>
    </row>
    <row r="4131" spans="1:18" x14ac:dyDescent="0.2">
      <c r="A4131" s="5"/>
      <c r="B4131" s="5"/>
      <c r="C4131" s="5"/>
      <c r="D4131" s="5"/>
      <c r="E4131" s="5"/>
      <c r="F4131" s="5"/>
      <c r="G4131" s="5"/>
      <c r="H4131" s="5"/>
      <c r="I4131" s="5"/>
      <c r="J4131" s="5"/>
      <c r="K4131" s="5"/>
      <c r="L4131" s="5"/>
      <c r="M4131" s="5"/>
      <c r="N4131" s="5"/>
      <c r="O4131" s="5"/>
      <c r="P4131" s="5"/>
      <c r="Q4131" s="5"/>
      <c r="R4131" s="15"/>
    </row>
    <row r="4132" spans="1:18" x14ac:dyDescent="0.2">
      <c r="A4132" s="5"/>
      <c r="B4132" s="5"/>
      <c r="C4132" s="5"/>
      <c r="D4132" s="5"/>
      <c r="E4132" s="5"/>
      <c r="F4132" s="5"/>
      <c r="G4132" s="5"/>
      <c r="H4132" s="5"/>
      <c r="I4132" s="5"/>
      <c r="J4132" s="5"/>
      <c r="K4132" s="5"/>
      <c r="L4132" s="5"/>
      <c r="M4132" s="5"/>
      <c r="N4132" s="5"/>
      <c r="O4132" s="5"/>
      <c r="P4132" s="5"/>
      <c r="Q4132" s="5"/>
      <c r="R4132" s="15"/>
    </row>
    <row r="4133" spans="1:18" x14ac:dyDescent="0.2">
      <c r="A4133" s="5"/>
      <c r="B4133" s="5"/>
      <c r="C4133" s="5"/>
      <c r="D4133" s="5"/>
      <c r="E4133" s="5"/>
      <c r="F4133" s="5"/>
      <c r="G4133" s="5"/>
      <c r="H4133" s="5"/>
      <c r="I4133" s="5"/>
      <c r="J4133" s="5"/>
      <c r="K4133" s="5"/>
      <c r="L4133" s="5"/>
      <c r="M4133" s="5"/>
      <c r="N4133" s="5"/>
      <c r="O4133" s="5"/>
      <c r="P4133" s="5"/>
      <c r="Q4133" s="5"/>
      <c r="R4133" s="15"/>
    </row>
    <row r="4134" spans="1:18" x14ac:dyDescent="0.2">
      <c r="A4134" s="5"/>
      <c r="B4134" s="5"/>
      <c r="C4134" s="5"/>
      <c r="D4134" s="5"/>
      <c r="E4134" s="5"/>
      <c r="F4134" s="5"/>
      <c r="G4134" s="5"/>
      <c r="H4134" s="5"/>
      <c r="I4134" s="5"/>
      <c r="J4134" s="5"/>
      <c r="K4134" s="5"/>
      <c r="L4134" s="5"/>
      <c r="M4134" s="5"/>
      <c r="N4134" s="5"/>
      <c r="O4134" s="5"/>
      <c r="P4134" s="5"/>
      <c r="Q4134" s="5"/>
      <c r="R4134" s="15"/>
    </row>
    <row r="4135" spans="1:18" x14ac:dyDescent="0.2">
      <c r="A4135" s="5"/>
      <c r="B4135" s="5"/>
      <c r="C4135" s="5"/>
      <c r="D4135" s="5"/>
      <c r="E4135" s="5"/>
      <c r="F4135" s="5"/>
      <c r="G4135" s="5"/>
      <c r="H4135" s="5"/>
      <c r="I4135" s="5"/>
      <c r="J4135" s="5"/>
      <c r="K4135" s="5"/>
      <c r="L4135" s="5"/>
      <c r="M4135" s="5"/>
      <c r="N4135" s="5"/>
      <c r="O4135" s="5"/>
      <c r="P4135" s="5"/>
      <c r="Q4135" s="5"/>
      <c r="R4135" s="15"/>
    </row>
    <row r="4136" spans="1:18" x14ac:dyDescent="0.2">
      <c r="A4136" s="5"/>
      <c r="B4136" s="5"/>
      <c r="C4136" s="5"/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  <c r="Q4136" s="5"/>
      <c r="R4136" s="15"/>
    </row>
    <row r="4137" spans="1:18" x14ac:dyDescent="0.2">
      <c r="A4137" s="5"/>
      <c r="B4137" s="5"/>
      <c r="C4137" s="5"/>
      <c r="D4137" s="5"/>
      <c r="E4137" s="5"/>
      <c r="F4137" s="5"/>
      <c r="G4137" s="5"/>
      <c r="H4137" s="5"/>
      <c r="I4137" s="5"/>
      <c r="J4137" s="5"/>
      <c r="K4137" s="5"/>
      <c r="L4137" s="5"/>
      <c r="M4137" s="5"/>
      <c r="N4137" s="5"/>
      <c r="O4137" s="5"/>
      <c r="P4137" s="5"/>
      <c r="Q4137" s="5"/>
      <c r="R4137" s="15"/>
    </row>
    <row r="4138" spans="1:18" x14ac:dyDescent="0.2">
      <c r="A4138" s="5"/>
      <c r="B4138" s="5"/>
      <c r="C4138" s="5"/>
      <c r="D4138" s="5"/>
      <c r="E4138" s="5"/>
      <c r="F4138" s="5"/>
      <c r="G4138" s="5"/>
      <c r="H4138" s="5"/>
      <c r="I4138" s="5"/>
      <c r="J4138" s="5"/>
      <c r="K4138" s="5"/>
      <c r="L4138" s="5"/>
      <c r="M4138" s="5"/>
      <c r="N4138" s="5"/>
      <c r="O4138" s="5"/>
      <c r="P4138" s="5"/>
      <c r="Q4138" s="5"/>
      <c r="R4138" s="15"/>
    </row>
    <row r="4139" spans="1:18" x14ac:dyDescent="0.2">
      <c r="A4139" s="5"/>
      <c r="B4139" s="5"/>
      <c r="C4139" s="5"/>
      <c r="D4139" s="5"/>
      <c r="E4139" s="5"/>
      <c r="F4139" s="5"/>
      <c r="G4139" s="5"/>
      <c r="H4139" s="5"/>
      <c r="I4139" s="5"/>
      <c r="J4139" s="5"/>
      <c r="K4139" s="5"/>
      <c r="L4139" s="5"/>
      <c r="M4139" s="5"/>
      <c r="N4139" s="5"/>
      <c r="O4139" s="5"/>
      <c r="P4139" s="5"/>
      <c r="Q4139" s="5"/>
      <c r="R4139" s="15"/>
    </row>
    <row r="4140" spans="1:18" x14ac:dyDescent="0.2">
      <c r="A4140" s="5"/>
      <c r="B4140" s="5"/>
      <c r="C4140" s="5"/>
      <c r="D4140" s="5"/>
      <c r="E4140" s="5"/>
      <c r="F4140" s="5"/>
      <c r="G4140" s="5"/>
      <c r="H4140" s="5"/>
      <c r="I4140" s="5"/>
      <c r="J4140" s="5"/>
      <c r="K4140" s="5"/>
      <c r="L4140" s="5"/>
      <c r="M4140" s="5"/>
      <c r="N4140" s="5"/>
      <c r="O4140" s="5"/>
      <c r="P4140" s="5"/>
      <c r="Q4140" s="5"/>
      <c r="R4140" s="15"/>
    </row>
    <row r="4141" spans="1:18" x14ac:dyDescent="0.2">
      <c r="A4141" s="5"/>
      <c r="B4141" s="5"/>
      <c r="C4141" s="5"/>
      <c r="D4141" s="5"/>
      <c r="E4141" s="5"/>
      <c r="F4141" s="5"/>
      <c r="G4141" s="5"/>
      <c r="H4141" s="5"/>
      <c r="I4141" s="5"/>
      <c r="J4141" s="5"/>
      <c r="K4141" s="5"/>
      <c r="L4141" s="5"/>
      <c r="M4141" s="5"/>
      <c r="N4141" s="5"/>
      <c r="O4141" s="5"/>
      <c r="P4141" s="5"/>
      <c r="Q4141" s="5"/>
      <c r="R4141" s="15"/>
    </row>
    <row r="4142" spans="1:18" x14ac:dyDescent="0.2">
      <c r="A4142" s="5"/>
      <c r="B4142" s="5"/>
      <c r="C4142" s="5"/>
      <c r="D4142" s="5"/>
      <c r="E4142" s="5"/>
      <c r="F4142" s="5"/>
      <c r="G4142" s="5"/>
      <c r="H4142" s="5"/>
      <c r="I4142" s="5"/>
      <c r="J4142" s="5"/>
      <c r="K4142" s="5"/>
      <c r="L4142" s="5"/>
      <c r="M4142" s="5"/>
      <c r="N4142" s="5"/>
      <c r="O4142" s="5"/>
      <c r="P4142" s="5"/>
      <c r="Q4142" s="5"/>
      <c r="R4142" s="15"/>
    </row>
    <row r="4143" spans="1:18" x14ac:dyDescent="0.2">
      <c r="A4143" s="5"/>
      <c r="B4143" s="5"/>
      <c r="C4143" s="5"/>
      <c r="D4143" s="5"/>
      <c r="E4143" s="5"/>
      <c r="F4143" s="5"/>
      <c r="G4143" s="5"/>
      <c r="H4143" s="5"/>
      <c r="I4143" s="5"/>
      <c r="J4143" s="5"/>
      <c r="K4143" s="5"/>
      <c r="L4143" s="5"/>
      <c r="M4143" s="5"/>
      <c r="N4143" s="5"/>
      <c r="O4143" s="5"/>
      <c r="P4143" s="5"/>
      <c r="Q4143" s="5"/>
      <c r="R4143" s="15"/>
    </row>
    <row r="4144" spans="1:18" x14ac:dyDescent="0.2">
      <c r="A4144" s="5"/>
      <c r="B4144" s="5"/>
      <c r="C4144" s="5"/>
      <c r="D4144" s="5"/>
      <c r="E4144" s="5"/>
      <c r="F4144" s="5"/>
      <c r="G4144" s="5"/>
      <c r="H4144" s="5"/>
      <c r="I4144" s="5"/>
      <c r="J4144" s="5"/>
      <c r="K4144" s="5"/>
      <c r="L4144" s="5"/>
      <c r="M4144" s="5"/>
      <c r="N4144" s="5"/>
      <c r="O4144" s="5"/>
      <c r="P4144" s="5"/>
      <c r="Q4144" s="5"/>
      <c r="R4144" s="15"/>
    </row>
    <row r="4145" spans="1:18" x14ac:dyDescent="0.2">
      <c r="A4145" s="5"/>
      <c r="B4145" s="5"/>
      <c r="C4145" s="5"/>
      <c r="D4145" s="5"/>
      <c r="E4145" s="5"/>
      <c r="F4145" s="5"/>
      <c r="G4145" s="5"/>
      <c r="H4145" s="5"/>
      <c r="I4145" s="5"/>
      <c r="J4145" s="5"/>
      <c r="K4145" s="5"/>
      <c r="L4145" s="5"/>
      <c r="M4145" s="5"/>
      <c r="N4145" s="5"/>
      <c r="O4145" s="5"/>
      <c r="P4145" s="5"/>
      <c r="Q4145" s="5"/>
      <c r="R4145" s="15"/>
    </row>
    <row r="4146" spans="1:18" x14ac:dyDescent="0.2">
      <c r="A4146" s="5"/>
      <c r="B4146" s="5"/>
      <c r="C4146" s="5"/>
      <c r="D4146" s="5"/>
      <c r="E4146" s="5"/>
      <c r="F4146" s="5"/>
      <c r="G4146" s="5"/>
      <c r="H4146" s="5"/>
      <c r="I4146" s="5"/>
      <c r="J4146" s="5"/>
      <c r="K4146" s="5"/>
      <c r="L4146" s="5"/>
      <c r="M4146" s="5"/>
      <c r="N4146" s="5"/>
      <c r="O4146" s="5"/>
      <c r="P4146" s="5"/>
      <c r="Q4146" s="5"/>
      <c r="R4146" s="15"/>
    </row>
    <row r="4147" spans="1:18" x14ac:dyDescent="0.2">
      <c r="A4147" s="5"/>
      <c r="B4147" s="5"/>
      <c r="C4147" s="5"/>
      <c r="D4147" s="5"/>
      <c r="E4147" s="5"/>
      <c r="F4147" s="5"/>
      <c r="G4147" s="5"/>
      <c r="H4147" s="5"/>
      <c r="I4147" s="5"/>
      <c r="J4147" s="5"/>
      <c r="K4147" s="5"/>
      <c r="L4147" s="5"/>
      <c r="M4147" s="5"/>
      <c r="N4147" s="5"/>
      <c r="O4147" s="5"/>
      <c r="P4147" s="5"/>
      <c r="Q4147" s="5"/>
      <c r="R4147" s="15"/>
    </row>
    <row r="4148" spans="1:18" x14ac:dyDescent="0.2">
      <c r="A4148" s="5"/>
      <c r="B4148" s="5"/>
      <c r="C4148" s="5"/>
      <c r="D4148" s="5"/>
      <c r="E4148" s="5"/>
      <c r="F4148" s="5"/>
      <c r="G4148" s="5"/>
      <c r="H4148" s="5"/>
      <c r="I4148" s="5"/>
      <c r="J4148" s="5"/>
      <c r="K4148" s="5"/>
      <c r="L4148" s="5"/>
      <c r="M4148" s="5"/>
      <c r="N4148" s="5"/>
      <c r="O4148" s="5"/>
      <c r="P4148" s="5"/>
      <c r="Q4148" s="5"/>
      <c r="R4148" s="15"/>
    </row>
    <row r="4149" spans="1:18" x14ac:dyDescent="0.2">
      <c r="A4149" s="5"/>
      <c r="B4149" s="5"/>
      <c r="C4149" s="5"/>
      <c r="D4149" s="5"/>
      <c r="E4149" s="5"/>
      <c r="F4149" s="5"/>
      <c r="G4149" s="5"/>
      <c r="H4149" s="5"/>
      <c r="I4149" s="5"/>
      <c r="J4149" s="5"/>
      <c r="K4149" s="5"/>
      <c r="L4149" s="5"/>
      <c r="M4149" s="5"/>
      <c r="N4149" s="5"/>
      <c r="O4149" s="5"/>
      <c r="P4149" s="5"/>
      <c r="Q4149" s="5"/>
      <c r="R4149" s="15"/>
    </row>
    <row r="4150" spans="1:18" x14ac:dyDescent="0.2">
      <c r="A4150" s="5"/>
      <c r="B4150" s="5"/>
      <c r="C4150" s="5"/>
      <c r="D4150" s="5"/>
      <c r="E4150" s="5"/>
      <c r="F4150" s="5"/>
      <c r="G4150" s="5"/>
      <c r="H4150" s="5"/>
      <c r="I4150" s="5"/>
      <c r="J4150" s="5"/>
      <c r="K4150" s="5"/>
      <c r="L4150" s="5"/>
      <c r="M4150" s="5"/>
      <c r="N4150" s="5"/>
      <c r="O4150" s="5"/>
      <c r="P4150" s="5"/>
      <c r="Q4150" s="5"/>
      <c r="R4150" s="15"/>
    </row>
    <row r="4151" spans="1:18" x14ac:dyDescent="0.2">
      <c r="A4151" s="5"/>
      <c r="B4151" s="5"/>
      <c r="C4151" s="5"/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  <c r="O4151" s="5"/>
      <c r="P4151" s="5"/>
      <c r="Q4151" s="5"/>
      <c r="R4151" s="15"/>
    </row>
    <row r="4152" spans="1:18" x14ac:dyDescent="0.2">
      <c r="A4152" s="5"/>
      <c r="B4152" s="5"/>
      <c r="C4152" s="5"/>
      <c r="D4152" s="5"/>
      <c r="E4152" s="5"/>
      <c r="F4152" s="5"/>
      <c r="G4152" s="5"/>
      <c r="H4152" s="5"/>
      <c r="I4152" s="5"/>
      <c r="J4152" s="5"/>
      <c r="K4152" s="5"/>
      <c r="L4152" s="5"/>
      <c r="M4152" s="5"/>
      <c r="N4152" s="5"/>
      <c r="O4152" s="5"/>
      <c r="P4152" s="5"/>
      <c r="Q4152" s="5"/>
      <c r="R4152" s="15"/>
    </row>
    <row r="4153" spans="1:18" x14ac:dyDescent="0.2">
      <c r="A4153" s="5"/>
      <c r="B4153" s="5"/>
      <c r="C4153" s="5"/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  <c r="O4153" s="5"/>
      <c r="P4153" s="5"/>
      <c r="Q4153" s="5"/>
      <c r="R4153" s="15"/>
    </row>
    <row r="4154" spans="1:18" x14ac:dyDescent="0.2">
      <c r="A4154" s="5"/>
      <c r="B4154" s="5"/>
      <c r="C4154" s="5"/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  <c r="O4154" s="5"/>
      <c r="P4154" s="5"/>
      <c r="Q4154" s="5"/>
      <c r="R4154" s="15"/>
    </row>
    <row r="4155" spans="1:18" x14ac:dyDescent="0.2">
      <c r="A4155" s="5"/>
      <c r="B4155" s="5"/>
      <c r="C4155" s="5"/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  <c r="O4155" s="5"/>
      <c r="P4155" s="5"/>
      <c r="Q4155" s="5"/>
      <c r="R4155" s="15"/>
    </row>
    <row r="4156" spans="1:18" x14ac:dyDescent="0.2">
      <c r="A4156" s="5"/>
      <c r="B4156" s="5"/>
      <c r="C4156" s="5"/>
      <c r="D4156" s="5"/>
      <c r="E4156" s="5"/>
      <c r="F4156" s="5"/>
      <c r="G4156" s="5"/>
      <c r="H4156" s="5"/>
      <c r="I4156" s="5"/>
      <c r="J4156" s="5"/>
      <c r="K4156" s="5"/>
      <c r="L4156" s="5"/>
      <c r="M4156" s="5"/>
      <c r="N4156" s="5"/>
      <c r="O4156" s="5"/>
      <c r="P4156" s="5"/>
      <c r="Q4156" s="5"/>
      <c r="R4156" s="15"/>
    </row>
    <row r="4157" spans="1:18" x14ac:dyDescent="0.2">
      <c r="A4157" s="5"/>
      <c r="B4157" s="5"/>
      <c r="C4157" s="5"/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  <c r="O4157" s="5"/>
      <c r="P4157" s="5"/>
      <c r="Q4157" s="5"/>
      <c r="R4157" s="15"/>
    </row>
    <row r="4158" spans="1:18" x14ac:dyDescent="0.2">
      <c r="A4158" s="5"/>
      <c r="B4158" s="5"/>
      <c r="C4158" s="5"/>
      <c r="D4158" s="5"/>
      <c r="E4158" s="5"/>
      <c r="F4158" s="5"/>
      <c r="G4158" s="5"/>
      <c r="H4158" s="5"/>
      <c r="I4158" s="5"/>
      <c r="J4158" s="5"/>
      <c r="K4158" s="5"/>
      <c r="L4158" s="5"/>
      <c r="M4158" s="5"/>
      <c r="N4158" s="5"/>
      <c r="O4158" s="5"/>
      <c r="P4158" s="5"/>
      <c r="Q4158" s="5"/>
      <c r="R4158" s="15"/>
    </row>
    <row r="4159" spans="1:18" x14ac:dyDescent="0.2">
      <c r="A4159" s="5"/>
      <c r="B4159" s="5"/>
      <c r="C4159" s="5"/>
      <c r="D4159" s="5"/>
      <c r="E4159" s="5"/>
      <c r="F4159" s="5"/>
      <c r="G4159" s="5"/>
      <c r="H4159" s="5"/>
      <c r="I4159" s="5"/>
      <c r="J4159" s="5"/>
      <c r="K4159" s="5"/>
      <c r="L4159" s="5"/>
      <c r="M4159" s="5"/>
      <c r="N4159" s="5"/>
      <c r="O4159" s="5"/>
      <c r="P4159" s="5"/>
      <c r="Q4159" s="5"/>
      <c r="R4159" s="15"/>
    </row>
    <row r="4160" spans="1:18" x14ac:dyDescent="0.2">
      <c r="A4160" s="5"/>
      <c r="B4160" s="5"/>
      <c r="C4160" s="5"/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  <c r="Q4160" s="5"/>
      <c r="R4160" s="15"/>
    </row>
    <row r="4161" spans="1:18" x14ac:dyDescent="0.2">
      <c r="A4161" s="5"/>
      <c r="B4161" s="5"/>
      <c r="C4161" s="5"/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  <c r="O4161" s="5"/>
      <c r="P4161" s="5"/>
      <c r="Q4161" s="5"/>
      <c r="R4161" s="15"/>
    </row>
    <row r="4162" spans="1:18" x14ac:dyDescent="0.2">
      <c r="A4162" s="5"/>
      <c r="B4162" s="5"/>
      <c r="C4162" s="5"/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  <c r="O4162" s="5"/>
      <c r="P4162" s="5"/>
      <c r="Q4162" s="5"/>
      <c r="R4162" s="15"/>
    </row>
    <row r="4163" spans="1:18" x14ac:dyDescent="0.2">
      <c r="A4163" s="5"/>
      <c r="B4163" s="5"/>
      <c r="C4163" s="5"/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  <c r="Q4163" s="5"/>
      <c r="R4163" s="15"/>
    </row>
    <row r="4164" spans="1:18" x14ac:dyDescent="0.2">
      <c r="A4164" s="5"/>
      <c r="B4164" s="5"/>
      <c r="C4164" s="5"/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  <c r="O4164" s="5"/>
      <c r="P4164" s="5"/>
      <c r="Q4164" s="5"/>
      <c r="R4164" s="15"/>
    </row>
    <row r="4165" spans="1:18" x14ac:dyDescent="0.2">
      <c r="A4165" s="5"/>
      <c r="B4165" s="5"/>
      <c r="C4165" s="5"/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  <c r="Q4165" s="5"/>
      <c r="R4165" s="15"/>
    </row>
    <row r="4166" spans="1:18" x14ac:dyDescent="0.2">
      <c r="A4166" s="5"/>
      <c r="B4166" s="5"/>
      <c r="C4166" s="5"/>
      <c r="D4166" s="5"/>
      <c r="E4166" s="5"/>
      <c r="F4166" s="5"/>
      <c r="G4166" s="5"/>
      <c r="H4166" s="5"/>
      <c r="I4166" s="5"/>
      <c r="J4166" s="5"/>
      <c r="K4166" s="5"/>
      <c r="L4166" s="5"/>
      <c r="M4166" s="5"/>
      <c r="N4166" s="5"/>
      <c r="O4166" s="5"/>
      <c r="P4166" s="5"/>
      <c r="Q4166" s="5"/>
      <c r="R4166" s="15"/>
    </row>
    <row r="4167" spans="1:18" x14ac:dyDescent="0.2">
      <c r="A4167" s="5"/>
      <c r="B4167" s="5"/>
      <c r="C4167" s="5"/>
      <c r="D4167" s="5"/>
      <c r="E4167" s="5"/>
      <c r="F4167" s="5"/>
      <c r="G4167" s="5"/>
      <c r="H4167" s="5"/>
      <c r="I4167" s="5"/>
      <c r="J4167" s="5"/>
      <c r="K4167" s="5"/>
      <c r="L4167" s="5"/>
      <c r="M4167" s="5"/>
      <c r="N4167" s="5"/>
      <c r="O4167" s="5"/>
      <c r="P4167" s="5"/>
      <c r="Q4167" s="5"/>
      <c r="R4167" s="15"/>
    </row>
    <row r="4168" spans="1:18" x14ac:dyDescent="0.2">
      <c r="A4168" s="5"/>
      <c r="B4168" s="5"/>
      <c r="C4168" s="5"/>
      <c r="D4168" s="5"/>
      <c r="E4168" s="5"/>
      <c r="F4168" s="5"/>
      <c r="G4168" s="5"/>
      <c r="H4168" s="5"/>
      <c r="I4168" s="5"/>
      <c r="J4168" s="5"/>
      <c r="K4168" s="5"/>
      <c r="L4168" s="5"/>
      <c r="M4168" s="5"/>
      <c r="N4168" s="5"/>
      <c r="O4168" s="5"/>
      <c r="P4168" s="5"/>
      <c r="Q4168" s="5"/>
      <c r="R4168" s="15"/>
    </row>
    <row r="4169" spans="1:18" x14ac:dyDescent="0.2">
      <c r="A4169" s="5"/>
      <c r="B4169" s="5"/>
      <c r="C4169" s="5"/>
      <c r="D4169" s="5"/>
      <c r="E4169" s="5"/>
      <c r="F4169" s="5"/>
      <c r="G4169" s="5"/>
      <c r="H4169" s="5"/>
      <c r="I4169" s="5"/>
      <c r="J4169" s="5"/>
      <c r="K4169" s="5"/>
      <c r="L4169" s="5"/>
      <c r="M4169" s="5"/>
      <c r="N4169" s="5"/>
      <c r="O4169" s="5"/>
      <c r="P4169" s="5"/>
      <c r="Q4169" s="5"/>
      <c r="R4169" s="15"/>
    </row>
    <row r="4170" spans="1:18" x14ac:dyDescent="0.2">
      <c r="A4170" s="5"/>
      <c r="B4170" s="5"/>
      <c r="C4170" s="5"/>
      <c r="D4170" s="5"/>
      <c r="E4170" s="5"/>
      <c r="F4170" s="5"/>
      <c r="G4170" s="5"/>
      <c r="H4170" s="5"/>
      <c r="I4170" s="5"/>
      <c r="J4170" s="5"/>
      <c r="K4170" s="5"/>
      <c r="L4170" s="5"/>
      <c r="M4170" s="5"/>
      <c r="N4170" s="5"/>
      <c r="O4170" s="5"/>
      <c r="P4170" s="5"/>
      <c r="Q4170" s="5"/>
      <c r="R4170" s="15"/>
    </row>
    <row r="4171" spans="1:18" x14ac:dyDescent="0.2">
      <c r="A4171" s="5"/>
      <c r="B4171" s="5"/>
      <c r="C4171" s="5"/>
      <c r="D4171" s="5"/>
      <c r="E4171" s="5"/>
      <c r="F4171" s="5"/>
      <c r="G4171" s="5"/>
      <c r="H4171" s="5"/>
      <c r="I4171" s="5"/>
      <c r="J4171" s="5"/>
      <c r="K4171" s="5"/>
      <c r="L4171" s="5"/>
      <c r="M4171" s="5"/>
      <c r="N4171" s="5"/>
      <c r="O4171" s="5"/>
      <c r="P4171" s="5"/>
      <c r="Q4171" s="5"/>
      <c r="R4171" s="15"/>
    </row>
    <row r="4172" spans="1:18" x14ac:dyDescent="0.2">
      <c r="A4172" s="5"/>
      <c r="B4172" s="5"/>
      <c r="C4172" s="5"/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5"/>
      <c r="O4172" s="5"/>
      <c r="P4172" s="5"/>
      <c r="Q4172" s="5"/>
      <c r="R4172" s="15"/>
    </row>
    <row r="4173" spans="1:18" x14ac:dyDescent="0.2">
      <c r="A4173" s="5"/>
      <c r="B4173" s="5"/>
      <c r="C4173" s="5"/>
      <c r="D4173" s="5"/>
      <c r="E4173" s="5"/>
      <c r="F4173" s="5"/>
      <c r="G4173" s="5"/>
      <c r="H4173" s="5"/>
      <c r="I4173" s="5"/>
      <c r="J4173" s="5"/>
      <c r="K4173" s="5"/>
      <c r="L4173" s="5"/>
      <c r="M4173" s="5"/>
      <c r="N4173" s="5"/>
      <c r="O4173" s="5"/>
      <c r="P4173" s="5"/>
      <c r="Q4173" s="5"/>
      <c r="R4173" s="15"/>
    </row>
    <row r="4174" spans="1:18" x14ac:dyDescent="0.2">
      <c r="A4174" s="5"/>
      <c r="B4174" s="5"/>
      <c r="C4174" s="5"/>
      <c r="D4174" s="5"/>
      <c r="E4174" s="5"/>
      <c r="F4174" s="5"/>
      <c r="G4174" s="5"/>
      <c r="H4174" s="5"/>
      <c r="I4174" s="5"/>
      <c r="J4174" s="5"/>
      <c r="K4174" s="5"/>
      <c r="L4174" s="5"/>
      <c r="M4174" s="5"/>
      <c r="N4174" s="5"/>
      <c r="O4174" s="5"/>
      <c r="P4174" s="5"/>
      <c r="Q4174" s="5"/>
      <c r="R4174" s="15"/>
    </row>
    <row r="4175" spans="1:18" x14ac:dyDescent="0.2">
      <c r="A4175" s="5"/>
      <c r="B4175" s="5"/>
      <c r="C4175" s="5"/>
      <c r="D4175" s="5"/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  <c r="Q4175" s="5"/>
      <c r="R4175" s="15"/>
    </row>
    <row r="4176" spans="1:18" x14ac:dyDescent="0.2">
      <c r="A4176" s="5"/>
      <c r="B4176" s="5"/>
      <c r="C4176" s="5"/>
      <c r="D4176" s="5"/>
      <c r="E4176" s="5"/>
      <c r="F4176" s="5"/>
      <c r="G4176" s="5"/>
      <c r="H4176" s="5"/>
      <c r="I4176" s="5"/>
      <c r="J4176" s="5"/>
      <c r="K4176" s="5"/>
      <c r="L4176" s="5"/>
      <c r="M4176" s="5"/>
      <c r="N4176" s="5"/>
      <c r="O4176" s="5"/>
      <c r="P4176" s="5"/>
      <c r="Q4176" s="5"/>
      <c r="R4176" s="15"/>
    </row>
    <row r="4177" spans="1:18" x14ac:dyDescent="0.2">
      <c r="A4177" s="5"/>
      <c r="B4177" s="5"/>
      <c r="C4177" s="5"/>
      <c r="D4177" s="5"/>
      <c r="E4177" s="5"/>
      <c r="F4177" s="5"/>
      <c r="G4177" s="5"/>
      <c r="H4177" s="5"/>
      <c r="I4177" s="5"/>
      <c r="J4177" s="5"/>
      <c r="K4177" s="5"/>
      <c r="L4177" s="5"/>
      <c r="M4177" s="5"/>
      <c r="N4177" s="5"/>
      <c r="O4177" s="5"/>
      <c r="P4177" s="5"/>
      <c r="Q4177" s="5"/>
      <c r="R4177" s="15"/>
    </row>
    <row r="4178" spans="1:18" x14ac:dyDescent="0.2">
      <c r="A4178" s="5"/>
      <c r="B4178" s="5"/>
      <c r="C4178" s="5"/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  <c r="O4178" s="5"/>
      <c r="P4178" s="5"/>
      <c r="Q4178" s="5"/>
      <c r="R4178" s="15"/>
    </row>
    <row r="4179" spans="1:18" x14ac:dyDescent="0.2">
      <c r="A4179" s="5"/>
      <c r="B4179" s="5"/>
      <c r="C4179" s="5"/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  <c r="O4179" s="5"/>
      <c r="P4179" s="5"/>
      <c r="Q4179" s="5"/>
      <c r="R4179" s="15"/>
    </row>
    <row r="4180" spans="1:18" x14ac:dyDescent="0.2">
      <c r="A4180" s="5"/>
      <c r="B4180" s="5"/>
      <c r="C4180" s="5"/>
      <c r="D4180" s="5"/>
      <c r="E4180" s="5"/>
      <c r="F4180" s="5"/>
      <c r="G4180" s="5"/>
      <c r="H4180" s="5"/>
      <c r="I4180" s="5"/>
      <c r="J4180" s="5"/>
      <c r="K4180" s="5"/>
      <c r="L4180" s="5"/>
      <c r="M4180" s="5"/>
      <c r="N4180" s="5"/>
      <c r="O4180" s="5"/>
      <c r="P4180" s="5"/>
      <c r="Q4180" s="5"/>
      <c r="R4180" s="15"/>
    </row>
    <row r="4181" spans="1:18" x14ac:dyDescent="0.2">
      <c r="A4181" s="5"/>
      <c r="B4181" s="5"/>
      <c r="C4181" s="5"/>
      <c r="D4181" s="5"/>
      <c r="E4181" s="5"/>
      <c r="F4181" s="5"/>
      <c r="G4181" s="5"/>
      <c r="H4181" s="5"/>
      <c r="I4181" s="5"/>
      <c r="J4181" s="5"/>
      <c r="K4181" s="5"/>
      <c r="L4181" s="5"/>
      <c r="M4181" s="5"/>
      <c r="N4181" s="5"/>
      <c r="O4181" s="5"/>
      <c r="P4181" s="5"/>
      <c r="Q4181" s="5"/>
      <c r="R4181" s="15"/>
    </row>
    <row r="4182" spans="1:18" x14ac:dyDescent="0.2">
      <c r="A4182" s="5"/>
      <c r="B4182" s="5"/>
      <c r="C4182" s="5"/>
      <c r="D4182" s="5"/>
      <c r="E4182" s="5"/>
      <c r="F4182" s="5"/>
      <c r="G4182" s="5"/>
      <c r="H4182" s="5"/>
      <c r="I4182" s="5"/>
      <c r="J4182" s="5"/>
      <c r="K4182" s="5"/>
      <c r="L4182" s="5"/>
      <c r="M4182" s="5"/>
      <c r="N4182" s="5"/>
      <c r="O4182" s="5"/>
      <c r="P4182" s="5"/>
      <c r="Q4182" s="5"/>
      <c r="R4182" s="15"/>
    </row>
    <row r="4183" spans="1:18" x14ac:dyDescent="0.2">
      <c r="A4183" s="5"/>
      <c r="B4183" s="5"/>
      <c r="C4183" s="5"/>
      <c r="D4183" s="5"/>
      <c r="E4183" s="5"/>
      <c r="F4183" s="5"/>
      <c r="G4183" s="5"/>
      <c r="H4183" s="5"/>
      <c r="I4183" s="5"/>
      <c r="J4183" s="5"/>
      <c r="K4183" s="5"/>
      <c r="L4183" s="5"/>
      <c r="M4183" s="5"/>
      <c r="N4183" s="5"/>
      <c r="O4183" s="5"/>
      <c r="P4183" s="5"/>
      <c r="Q4183" s="5"/>
      <c r="R4183" s="15"/>
    </row>
    <row r="4184" spans="1:18" x14ac:dyDescent="0.2">
      <c r="A4184" s="5"/>
      <c r="B4184" s="5"/>
      <c r="C4184" s="5"/>
      <c r="D4184" s="5"/>
      <c r="E4184" s="5"/>
      <c r="F4184" s="5"/>
      <c r="G4184" s="5"/>
      <c r="H4184" s="5"/>
      <c r="I4184" s="5"/>
      <c r="J4184" s="5"/>
      <c r="K4184" s="5"/>
      <c r="L4184" s="5"/>
      <c r="M4184" s="5"/>
      <c r="N4184" s="5"/>
      <c r="O4184" s="5"/>
      <c r="P4184" s="5"/>
      <c r="Q4184" s="5"/>
      <c r="R4184" s="15"/>
    </row>
    <row r="4185" spans="1:18" x14ac:dyDescent="0.2">
      <c r="A4185" s="5"/>
      <c r="B4185" s="5"/>
      <c r="C4185" s="5"/>
      <c r="D4185" s="5"/>
      <c r="E4185" s="5"/>
      <c r="F4185" s="5"/>
      <c r="G4185" s="5"/>
      <c r="H4185" s="5"/>
      <c r="I4185" s="5"/>
      <c r="J4185" s="5"/>
      <c r="K4185" s="5"/>
      <c r="L4185" s="5"/>
      <c r="M4185" s="5"/>
      <c r="N4185" s="5"/>
      <c r="O4185" s="5"/>
      <c r="P4185" s="5"/>
      <c r="Q4185" s="5"/>
      <c r="R4185" s="15"/>
    </row>
    <row r="4186" spans="1:18" x14ac:dyDescent="0.2">
      <c r="A4186" s="5"/>
      <c r="B4186" s="5"/>
      <c r="C4186" s="5"/>
      <c r="D4186" s="5"/>
      <c r="E4186" s="5"/>
      <c r="F4186" s="5"/>
      <c r="G4186" s="5"/>
      <c r="H4186" s="5"/>
      <c r="I4186" s="5"/>
      <c r="J4186" s="5"/>
      <c r="K4186" s="5"/>
      <c r="L4186" s="5"/>
      <c r="M4186" s="5"/>
      <c r="N4186" s="5"/>
      <c r="O4186" s="5"/>
      <c r="P4186" s="5"/>
      <c r="Q4186" s="5"/>
      <c r="R4186" s="15"/>
    </row>
    <row r="4187" spans="1:18" x14ac:dyDescent="0.2">
      <c r="A4187" s="5"/>
      <c r="B4187" s="5"/>
      <c r="C4187" s="5"/>
      <c r="D4187" s="5"/>
      <c r="E4187" s="5"/>
      <c r="F4187" s="5"/>
      <c r="G4187" s="5"/>
      <c r="H4187" s="5"/>
      <c r="I4187" s="5"/>
      <c r="J4187" s="5"/>
      <c r="K4187" s="5"/>
      <c r="L4187" s="5"/>
      <c r="M4187" s="5"/>
      <c r="N4187" s="5"/>
      <c r="O4187" s="5"/>
      <c r="P4187" s="5"/>
      <c r="Q4187" s="5"/>
      <c r="R4187" s="15"/>
    </row>
    <row r="4188" spans="1:18" x14ac:dyDescent="0.2">
      <c r="A4188" s="5"/>
      <c r="B4188" s="5"/>
      <c r="C4188" s="5"/>
      <c r="D4188" s="5"/>
      <c r="E4188" s="5"/>
      <c r="F4188" s="5"/>
      <c r="G4188" s="5"/>
      <c r="H4188" s="5"/>
      <c r="I4188" s="5"/>
      <c r="J4188" s="5"/>
      <c r="K4188" s="5"/>
      <c r="L4188" s="5"/>
      <c r="M4188" s="5"/>
      <c r="N4188" s="5"/>
      <c r="O4188" s="5"/>
      <c r="P4188" s="5"/>
      <c r="Q4188" s="5"/>
      <c r="R4188" s="15"/>
    </row>
    <row r="4189" spans="1:18" x14ac:dyDescent="0.2">
      <c r="A4189" s="5"/>
      <c r="B4189" s="5"/>
      <c r="C4189" s="5"/>
      <c r="D4189" s="5"/>
      <c r="E4189" s="5"/>
      <c r="F4189" s="5"/>
      <c r="G4189" s="5"/>
      <c r="H4189" s="5"/>
      <c r="I4189" s="5"/>
      <c r="J4189" s="5"/>
      <c r="K4189" s="5"/>
      <c r="L4189" s="5"/>
      <c r="M4189" s="5"/>
      <c r="N4189" s="5"/>
      <c r="O4189" s="5"/>
      <c r="P4189" s="5"/>
      <c r="Q4189" s="5"/>
      <c r="R4189" s="15"/>
    </row>
    <row r="4190" spans="1:18" x14ac:dyDescent="0.2">
      <c r="A4190" s="5"/>
      <c r="B4190" s="5"/>
      <c r="C4190" s="5"/>
      <c r="D4190" s="5"/>
      <c r="E4190" s="5"/>
      <c r="F4190" s="5"/>
      <c r="G4190" s="5"/>
      <c r="H4190" s="5"/>
      <c r="I4190" s="5"/>
      <c r="J4190" s="5"/>
      <c r="K4190" s="5"/>
      <c r="L4190" s="5"/>
      <c r="M4190" s="5"/>
      <c r="N4190" s="5"/>
      <c r="O4190" s="5"/>
      <c r="P4190" s="5"/>
      <c r="Q4190" s="5"/>
      <c r="R4190" s="15"/>
    </row>
    <row r="4191" spans="1:18" x14ac:dyDescent="0.2">
      <c r="A4191" s="5"/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  <c r="M4191" s="5"/>
      <c r="N4191" s="5"/>
      <c r="O4191" s="5"/>
      <c r="P4191" s="5"/>
      <c r="Q4191" s="5"/>
      <c r="R4191" s="15"/>
    </row>
    <row r="4192" spans="1:18" x14ac:dyDescent="0.2">
      <c r="A4192" s="5"/>
      <c r="B4192" s="5"/>
      <c r="C4192" s="5"/>
      <c r="D4192" s="5"/>
      <c r="E4192" s="5"/>
      <c r="F4192" s="5"/>
      <c r="G4192" s="5"/>
      <c r="H4192" s="5"/>
      <c r="I4192" s="5"/>
      <c r="J4192" s="5"/>
      <c r="K4192" s="5"/>
      <c r="L4192" s="5"/>
      <c r="M4192" s="5"/>
      <c r="N4192" s="5"/>
      <c r="O4192" s="5"/>
      <c r="P4192" s="5"/>
      <c r="Q4192" s="5"/>
      <c r="R4192" s="15"/>
    </row>
    <row r="4193" spans="1:18" x14ac:dyDescent="0.2">
      <c r="A4193" s="5"/>
      <c r="B4193" s="5"/>
      <c r="C4193" s="5"/>
      <c r="D4193" s="5"/>
      <c r="E4193" s="5"/>
      <c r="F4193" s="5"/>
      <c r="G4193" s="5"/>
      <c r="H4193" s="5"/>
      <c r="I4193" s="5"/>
      <c r="J4193" s="5"/>
      <c r="K4193" s="5"/>
      <c r="L4193" s="5"/>
      <c r="M4193" s="5"/>
      <c r="N4193" s="5"/>
      <c r="O4193" s="5"/>
      <c r="P4193" s="5"/>
      <c r="Q4193" s="5"/>
      <c r="R4193" s="15"/>
    </row>
    <row r="4194" spans="1:18" x14ac:dyDescent="0.2">
      <c r="A4194" s="5"/>
      <c r="B4194" s="5"/>
      <c r="C4194" s="5"/>
      <c r="D4194" s="5"/>
      <c r="E4194" s="5"/>
      <c r="F4194" s="5"/>
      <c r="G4194" s="5"/>
      <c r="H4194" s="5"/>
      <c r="I4194" s="5"/>
      <c r="J4194" s="5"/>
      <c r="K4194" s="5"/>
      <c r="L4194" s="5"/>
      <c r="M4194" s="5"/>
      <c r="N4194" s="5"/>
      <c r="O4194" s="5"/>
      <c r="P4194" s="5"/>
      <c r="Q4194" s="5"/>
      <c r="R4194" s="15"/>
    </row>
    <row r="4195" spans="1:18" x14ac:dyDescent="0.2">
      <c r="A4195" s="5"/>
      <c r="B4195" s="5"/>
      <c r="C4195" s="5"/>
      <c r="D4195" s="5"/>
      <c r="E4195" s="5"/>
      <c r="F4195" s="5"/>
      <c r="G4195" s="5"/>
      <c r="H4195" s="5"/>
      <c r="I4195" s="5"/>
      <c r="J4195" s="5"/>
      <c r="K4195" s="5"/>
      <c r="L4195" s="5"/>
      <c r="M4195" s="5"/>
      <c r="N4195" s="5"/>
      <c r="O4195" s="5"/>
      <c r="P4195" s="5"/>
      <c r="Q4195" s="5"/>
      <c r="R4195" s="15"/>
    </row>
    <row r="4196" spans="1:18" x14ac:dyDescent="0.2">
      <c r="A4196" s="5"/>
      <c r="B4196" s="5"/>
      <c r="C4196" s="5"/>
      <c r="D4196" s="5"/>
      <c r="E4196" s="5"/>
      <c r="F4196" s="5"/>
      <c r="G4196" s="5"/>
      <c r="H4196" s="5"/>
      <c r="I4196" s="5"/>
      <c r="J4196" s="5"/>
      <c r="K4196" s="5"/>
      <c r="L4196" s="5"/>
      <c r="M4196" s="5"/>
      <c r="N4196" s="5"/>
      <c r="O4196" s="5"/>
      <c r="P4196" s="5"/>
      <c r="Q4196" s="5"/>
      <c r="R4196" s="15"/>
    </row>
    <row r="4197" spans="1:18" x14ac:dyDescent="0.2">
      <c r="A4197" s="5"/>
      <c r="B4197" s="5"/>
      <c r="C4197" s="5"/>
      <c r="D4197" s="5"/>
      <c r="E4197" s="5"/>
      <c r="F4197" s="5"/>
      <c r="G4197" s="5"/>
      <c r="H4197" s="5"/>
      <c r="I4197" s="5"/>
      <c r="J4197" s="5"/>
      <c r="K4197" s="5"/>
      <c r="L4197" s="5"/>
      <c r="M4197" s="5"/>
      <c r="N4197" s="5"/>
      <c r="O4197" s="5"/>
      <c r="P4197" s="5"/>
      <c r="Q4197" s="5"/>
      <c r="R4197" s="15"/>
    </row>
    <row r="4198" spans="1:18" x14ac:dyDescent="0.2">
      <c r="A4198" s="5"/>
      <c r="B4198" s="5"/>
      <c r="C4198" s="5"/>
      <c r="D4198" s="5"/>
      <c r="E4198" s="5"/>
      <c r="F4198" s="5"/>
      <c r="G4198" s="5"/>
      <c r="H4198" s="5"/>
      <c r="I4198" s="5"/>
      <c r="J4198" s="5"/>
      <c r="K4198" s="5"/>
      <c r="L4198" s="5"/>
      <c r="M4198" s="5"/>
      <c r="N4198" s="5"/>
      <c r="O4198" s="5"/>
      <c r="P4198" s="5"/>
      <c r="Q4198" s="5"/>
      <c r="R4198" s="15"/>
    </row>
    <row r="4199" spans="1:18" x14ac:dyDescent="0.2">
      <c r="A4199" s="5"/>
      <c r="B4199" s="5"/>
      <c r="C4199" s="5"/>
      <c r="D4199" s="5"/>
      <c r="E4199" s="5"/>
      <c r="F4199" s="5"/>
      <c r="G4199" s="5"/>
      <c r="H4199" s="5"/>
      <c r="I4199" s="5"/>
      <c r="J4199" s="5"/>
      <c r="K4199" s="5"/>
      <c r="L4199" s="5"/>
      <c r="M4199" s="5"/>
      <c r="N4199" s="5"/>
      <c r="O4199" s="5"/>
      <c r="P4199" s="5"/>
      <c r="Q4199" s="5"/>
      <c r="R4199" s="15"/>
    </row>
    <row r="4200" spans="1:18" x14ac:dyDescent="0.2">
      <c r="A4200" s="5"/>
      <c r="B4200" s="5"/>
      <c r="C4200" s="5"/>
      <c r="D4200" s="5"/>
      <c r="E4200" s="5"/>
      <c r="F4200" s="5"/>
      <c r="G4200" s="5"/>
      <c r="H4200" s="5"/>
      <c r="I4200" s="5"/>
      <c r="J4200" s="5"/>
      <c r="K4200" s="5"/>
      <c r="L4200" s="5"/>
      <c r="M4200" s="5"/>
      <c r="N4200" s="5"/>
      <c r="O4200" s="5"/>
      <c r="P4200" s="5"/>
      <c r="Q4200" s="5"/>
      <c r="R4200" s="15"/>
    </row>
    <row r="4201" spans="1:18" x14ac:dyDescent="0.2">
      <c r="A4201" s="5"/>
      <c r="B4201" s="5"/>
      <c r="C4201" s="5"/>
      <c r="D4201" s="5"/>
      <c r="E4201" s="5"/>
      <c r="F4201" s="5"/>
      <c r="G4201" s="5"/>
      <c r="H4201" s="5"/>
      <c r="I4201" s="5"/>
      <c r="J4201" s="5"/>
      <c r="K4201" s="5"/>
      <c r="L4201" s="5"/>
      <c r="M4201" s="5"/>
      <c r="N4201" s="5"/>
      <c r="O4201" s="5"/>
      <c r="P4201" s="5"/>
      <c r="Q4201" s="5"/>
      <c r="R4201" s="15"/>
    </row>
    <row r="4202" spans="1:18" x14ac:dyDescent="0.2">
      <c r="A4202" s="5"/>
      <c r="B4202" s="5"/>
      <c r="C4202" s="5"/>
      <c r="D4202" s="5"/>
      <c r="E4202" s="5"/>
      <c r="F4202" s="5"/>
      <c r="G4202" s="5"/>
      <c r="H4202" s="5"/>
      <c r="I4202" s="5"/>
      <c r="J4202" s="5"/>
      <c r="K4202" s="5"/>
      <c r="L4202" s="5"/>
      <c r="M4202" s="5"/>
      <c r="N4202" s="5"/>
      <c r="O4202" s="5"/>
      <c r="P4202" s="5"/>
      <c r="Q4202" s="5"/>
      <c r="R4202" s="15"/>
    </row>
    <row r="4203" spans="1:18" x14ac:dyDescent="0.2">
      <c r="A4203" s="5"/>
      <c r="B4203" s="5"/>
      <c r="C4203" s="5"/>
      <c r="D4203" s="5"/>
      <c r="E4203" s="5"/>
      <c r="F4203" s="5"/>
      <c r="G4203" s="5"/>
      <c r="H4203" s="5"/>
      <c r="I4203" s="5"/>
      <c r="J4203" s="5"/>
      <c r="K4203" s="5"/>
      <c r="L4203" s="5"/>
      <c r="M4203" s="5"/>
      <c r="N4203" s="5"/>
      <c r="O4203" s="5"/>
      <c r="P4203" s="5"/>
      <c r="Q4203" s="5"/>
      <c r="R4203" s="15"/>
    </row>
    <row r="4204" spans="1:18" x14ac:dyDescent="0.2">
      <c r="A4204" s="5"/>
      <c r="B4204" s="5"/>
      <c r="C4204" s="5"/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  <c r="O4204" s="5"/>
      <c r="P4204" s="5"/>
      <c r="Q4204" s="5"/>
      <c r="R4204" s="15"/>
    </row>
    <row r="4205" spans="1:18" x14ac:dyDescent="0.2">
      <c r="A4205" s="5"/>
      <c r="B4205" s="5"/>
      <c r="C4205" s="5"/>
      <c r="D4205" s="5"/>
      <c r="E4205" s="5"/>
      <c r="F4205" s="5"/>
      <c r="G4205" s="5"/>
      <c r="H4205" s="5"/>
      <c r="I4205" s="5"/>
      <c r="J4205" s="5"/>
      <c r="K4205" s="5"/>
      <c r="L4205" s="5"/>
      <c r="M4205" s="5"/>
      <c r="N4205" s="5"/>
      <c r="O4205" s="5"/>
      <c r="P4205" s="5"/>
      <c r="Q4205" s="5"/>
      <c r="R4205" s="15"/>
    </row>
    <row r="4206" spans="1:18" x14ac:dyDescent="0.2">
      <c r="A4206" s="5"/>
      <c r="B4206" s="5"/>
      <c r="C4206" s="5"/>
      <c r="D4206" s="5"/>
      <c r="E4206" s="5"/>
      <c r="F4206" s="5"/>
      <c r="G4206" s="5"/>
      <c r="H4206" s="5"/>
      <c r="I4206" s="5"/>
      <c r="J4206" s="5"/>
      <c r="K4206" s="5"/>
      <c r="L4206" s="5"/>
      <c r="M4206" s="5"/>
      <c r="N4206" s="5"/>
      <c r="O4206" s="5"/>
      <c r="P4206" s="5"/>
      <c r="Q4206" s="5"/>
      <c r="R4206" s="15"/>
    </row>
    <row r="4207" spans="1:18" x14ac:dyDescent="0.2">
      <c r="A4207" s="5"/>
      <c r="B4207" s="5"/>
      <c r="C4207" s="5"/>
      <c r="D4207" s="5"/>
      <c r="E4207" s="5"/>
      <c r="F4207" s="5"/>
      <c r="G4207" s="5"/>
      <c r="H4207" s="5"/>
      <c r="I4207" s="5"/>
      <c r="J4207" s="5"/>
      <c r="K4207" s="5"/>
      <c r="L4207" s="5"/>
      <c r="M4207" s="5"/>
      <c r="N4207" s="5"/>
      <c r="O4207" s="5"/>
      <c r="P4207" s="5"/>
      <c r="Q4207" s="5"/>
      <c r="R4207" s="15"/>
    </row>
    <row r="4208" spans="1:18" x14ac:dyDescent="0.2">
      <c r="A4208" s="5"/>
      <c r="B4208" s="5"/>
      <c r="C4208" s="5"/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  <c r="Q4208" s="5"/>
      <c r="R4208" s="15"/>
    </row>
    <row r="4209" spans="1:18" x14ac:dyDescent="0.2">
      <c r="A4209" s="5"/>
      <c r="B4209" s="5"/>
      <c r="C4209" s="5"/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  <c r="O4209" s="5"/>
      <c r="P4209" s="5"/>
      <c r="Q4209" s="5"/>
      <c r="R4209" s="15"/>
    </row>
    <row r="4210" spans="1:18" x14ac:dyDescent="0.2">
      <c r="A4210" s="5"/>
      <c r="B4210" s="5"/>
      <c r="C4210" s="5"/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  <c r="O4210" s="5"/>
      <c r="P4210" s="5"/>
      <c r="Q4210" s="5"/>
      <c r="R4210" s="15"/>
    </row>
    <row r="4211" spans="1:18" x14ac:dyDescent="0.2">
      <c r="A4211" s="5"/>
      <c r="B4211" s="5"/>
      <c r="C4211" s="5"/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  <c r="O4211" s="5"/>
      <c r="P4211" s="5"/>
      <c r="Q4211" s="5"/>
      <c r="R4211" s="15"/>
    </row>
    <row r="4212" spans="1:18" x14ac:dyDescent="0.2">
      <c r="A4212" s="5"/>
      <c r="B4212" s="5"/>
      <c r="C4212" s="5"/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  <c r="O4212" s="5"/>
      <c r="P4212" s="5"/>
      <c r="Q4212" s="5"/>
      <c r="R4212" s="15"/>
    </row>
    <row r="4213" spans="1:18" x14ac:dyDescent="0.2">
      <c r="A4213" s="5"/>
      <c r="B4213" s="5"/>
      <c r="C4213" s="5"/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  <c r="O4213" s="5"/>
      <c r="P4213" s="5"/>
      <c r="Q4213" s="5"/>
      <c r="R4213" s="15"/>
    </row>
    <row r="4214" spans="1:18" x14ac:dyDescent="0.2">
      <c r="A4214" s="5"/>
      <c r="B4214" s="5"/>
      <c r="C4214" s="5"/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  <c r="O4214" s="5"/>
      <c r="P4214" s="5"/>
      <c r="Q4214" s="5"/>
      <c r="R4214" s="15"/>
    </row>
    <row r="4215" spans="1:18" x14ac:dyDescent="0.2">
      <c r="A4215" s="5"/>
      <c r="B4215" s="5"/>
      <c r="C4215" s="5"/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  <c r="O4215" s="5"/>
      <c r="P4215" s="5"/>
      <c r="Q4215" s="5"/>
      <c r="R4215" s="15"/>
    </row>
    <row r="4216" spans="1:18" x14ac:dyDescent="0.2">
      <c r="A4216" s="5"/>
      <c r="B4216" s="5"/>
      <c r="C4216" s="5"/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  <c r="O4216" s="5"/>
      <c r="P4216" s="5"/>
      <c r="Q4216" s="5"/>
      <c r="R4216" s="15"/>
    </row>
    <row r="4217" spans="1:18" x14ac:dyDescent="0.2">
      <c r="A4217" s="5"/>
      <c r="B4217" s="5"/>
      <c r="C4217" s="5"/>
      <c r="D4217" s="5"/>
      <c r="E4217" s="5"/>
      <c r="F4217" s="5"/>
      <c r="G4217" s="5"/>
      <c r="H4217" s="5"/>
      <c r="I4217" s="5"/>
      <c r="J4217" s="5"/>
      <c r="K4217" s="5"/>
      <c r="L4217" s="5"/>
      <c r="M4217" s="5"/>
      <c r="N4217" s="5"/>
      <c r="O4217" s="5"/>
      <c r="P4217" s="5"/>
      <c r="Q4217" s="5"/>
      <c r="R4217" s="15"/>
    </row>
    <row r="4218" spans="1:18" x14ac:dyDescent="0.2">
      <c r="A4218" s="5"/>
      <c r="B4218" s="5"/>
      <c r="C4218" s="5"/>
      <c r="D4218" s="5"/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  <c r="Q4218" s="5"/>
      <c r="R4218" s="15"/>
    </row>
    <row r="4219" spans="1:18" x14ac:dyDescent="0.2">
      <c r="A4219" s="5"/>
      <c r="B4219" s="5"/>
      <c r="C4219" s="5"/>
      <c r="D4219" s="5"/>
      <c r="E4219" s="5"/>
      <c r="F4219" s="5"/>
      <c r="G4219" s="5"/>
      <c r="H4219" s="5"/>
      <c r="I4219" s="5"/>
      <c r="J4219" s="5"/>
      <c r="K4219" s="5"/>
      <c r="L4219" s="5"/>
      <c r="M4219" s="5"/>
      <c r="N4219" s="5"/>
      <c r="O4219" s="5"/>
      <c r="P4219" s="5"/>
      <c r="Q4219" s="5"/>
      <c r="R4219" s="15"/>
    </row>
    <row r="4220" spans="1:18" x14ac:dyDescent="0.2">
      <c r="A4220" s="5"/>
      <c r="B4220" s="5"/>
      <c r="C4220" s="5"/>
      <c r="D4220" s="5"/>
      <c r="E4220" s="5"/>
      <c r="F4220" s="5"/>
      <c r="G4220" s="5"/>
      <c r="H4220" s="5"/>
      <c r="I4220" s="5"/>
      <c r="J4220" s="5"/>
      <c r="K4220" s="5"/>
      <c r="L4220" s="5"/>
      <c r="M4220" s="5"/>
      <c r="N4220" s="5"/>
      <c r="O4220" s="5"/>
      <c r="P4220" s="5"/>
      <c r="Q4220" s="5"/>
      <c r="R4220" s="15"/>
    </row>
    <row r="4221" spans="1:18" x14ac:dyDescent="0.2">
      <c r="A4221" s="5"/>
      <c r="B4221" s="5"/>
      <c r="C4221" s="5"/>
      <c r="D4221" s="5"/>
      <c r="E4221" s="5"/>
      <c r="F4221" s="5"/>
      <c r="G4221" s="5"/>
      <c r="H4221" s="5"/>
      <c r="I4221" s="5"/>
      <c r="J4221" s="5"/>
      <c r="K4221" s="5"/>
      <c r="L4221" s="5"/>
      <c r="M4221" s="5"/>
      <c r="N4221" s="5"/>
      <c r="O4221" s="5"/>
      <c r="P4221" s="5"/>
      <c r="Q4221" s="5"/>
      <c r="R4221" s="15"/>
    </row>
    <row r="4222" spans="1:18" x14ac:dyDescent="0.2">
      <c r="A4222" s="5"/>
      <c r="B4222" s="5"/>
      <c r="C4222" s="5"/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  <c r="O4222" s="5"/>
      <c r="P4222" s="5"/>
      <c r="Q4222" s="5"/>
      <c r="R4222" s="15"/>
    </row>
    <row r="4223" spans="1:18" x14ac:dyDescent="0.2">
      <c r="A4223" s="5"/>
      <c r="B4223" s="5"/>
      <c r="C4223" s="5"/>
      <c r="D4223" s="5"/>
      <c r="E4223" s="5"/>
      <c r="F4223" s="5"/>
      <c r="G4223" s="5"/>
      <c r="H4223" s="5"/>
      <c r="I4223" s="5"/>
      <c r="J4223" s="5"/>
      <c r="K4223" s="5"/>
      <c r="L4223" s="5"/>
      <c r="M4223" s="5"/>
      <c r="N4223" s="5"/>
      <c r="O4223" s="5"/>
      <c r="P4223" s="5"/>
      <c r="Q4223" s="5"/>
      <c r="R4223" s="15"/>
    </row>
    <row r="4224" spans="1:18" x14ac:dyDescent="0.2">
      <c r="A4224" s="5"/>
      <c r="B4224" s="5"/>
      <c r="C4224" s="5"/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  <c r="O4224" s="5"/>
      <c r="P4224" s="5"/>
      <c r="Q4224" s="5"/>
      <c r="R4224" s="15"/>
    </row>
    <row r="4225" spans="1:18" x14ac:dyDescent="0.2">
      <c r="A4225" s="5"/>
      <c r="B4225" s="5"/>
      <c r="C4225" s="5"/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  <c r="O4225" s="5"/>
      <c r="P4225" s="5"/>
      <c r="Q4225" s="5"/>
      <c r="R4225" s="15"/>
    </row>
    <row r="4226" spans="1:18" x14ac:dyDescent="0.2">
      <c r="A4226" s="5"/>
      <c r="B4226" s="5"/>
      <c r="C4226" s="5"/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  <c r="O4226" s="5"/>
      <c r="P4226" s="5"/>
      <c r="Q4226" s="5"/>
      <c r="R4226" s="15"/>
    </row>
    <row r="4227" spans="1:18" x14ac:dyDescent="0.2">
      <c r="A4227" s="5"/>
      <c r="B4227" s="5"/>
      <c r="C4227" s="5"/>
      <c r="D4227" s="5"/>
      <c r="E4227" s="5"/>
      <c r="F4227" s="5"/>
      <c r="G4227" s="5"/>
      <c r="H4227" s="5"/>
      <c r="I4227" s="5"/>
      <c r="J4227" s="5"/>
      <c r="K4227" s="5"/>
      <c r="L4227" s="5"/>
      <c r="M4227" s="5"/>
      <c r="N4227" s="5"/>
      <c r="O4227" s="5"/>
      <c r="P4227" s="5"/>
      <c r="Q4227" s="5"/>
      <c r="R4227" s="15"/>
    </row>
    <row r="4228" spans="1:18" x14ac:dyDescent="0.2">
      <c r="A4228" s="5"/>
      <c r="B4228" s="5"/>
      <c r="C4228" s="5"/>
      <c r="D4228" s="5"/>
      <c r="E4228" s="5"/>
      <c r="F4228" s="5"/>
      <c r="G4228" s="5"/>
      <c r="H4228" s="5"/>
      <c r="I4228" s="5"/>
      <c r="J4228" s="5"/>
      <c r="K4228" s="5"/>
      <c r="L4228" s="5"/>
      <c r="M4228" s="5"/>
      <c r="N4228" s="5"/>
      <c r="O4228" s="5"/>
      <c r="P4228" s="5"/>
      <c r="Q4228" s="5"/>
      <c r="R4228" s="15"/>
    </row>
    <row r="4229" spans="1:18" x14ac:dyDescent="0.2">
      <c r="A4229" s="5"/>
      <c r="B4229" s="5"/>
      <c r="C4229" s="5"/>
      <c r="D4229" s="5"/>
      <c r="E4229" s="5"/>
      <c r="F4229" s="5"/>
      <c r="G4229" s="5"/>
      <c r="H4229" s="5"/>
      <c r="I4229" s="5"/>
      <c r="J4229" s="5"/>
      <c r="K4229" s="5"/>
      <c r="L4229" s="5"/>
      <c r="M4229" s="5"/>
      <c r="N4229" s="5"/>
      <c r="O4229" s="5"/>
      <c r="P4229" s="5"/>
      <c r="Q4229" s="5"/>
      <c r="R4229" s="15"/>
    </row>
    <row r="4230" spans="1:18" x14ac:dyDescent="0.2">
      <c r="A4230" s="5"/>
      <c r="B4230" s="5"/>
      <c r="C4230" s="5"/>
      <c r="D4230" s="5"/>
      <c r="E4230" s="5"/>
      <c r="F4230" s="5"/>
      <c r="G4230" s="5"/>
      <c r="H4230" s="5"/>
      <c r="I4230" s="5"/>
      <c r="J4230" s="5"/>
      <c r="K4230" s="5"/>
      <c r="L4230" s="5"/>
      <c r="M4230" s="5"/>
      <c r="N4230" s="5"/>
      <c r="O4230" s="5"/>
      <c r="P4230" s="5"/>
      <c r="Q4230" s="5"/>
      <c r="R4230" s="15"/>
    </row>
    <row r="4231" spans="1:18" x14ac:dyDescent="0.2">
      <c r="A4231" s="5"/>
      <c r="B4231" s="5"/>
      <c r="C4231" s="5"/>
      <c r="D4231" s="5"/>
      <c r="E4231" s="5"/>
      <c r="F4231" s="5"/>
      <c r="G4231" s="5"/>
      <c r="H4231" s="5"/>
      <c r="I4231" s="5"/>
      <c r="J4231" s="5"/>
      <c r="K4231" s="5"/>
      <c r="L4231" s="5"/>
      <c r="M4231" s="5"/>
      <c r="N4231" s="5"/>
      <c r="O4231" s="5"/>
      <c r="P4231" s="5"/>
      <c r="Q4231" s="5"/>
      <c r="R4231" s="15"/>
    </row>
    <row r="4232" spans="1:18" x14ac:dyDescent="0.2">
      <c r="A4232" s="5"/>
      <c r="B4232" s="5"/>
      <c r="C4232" s="5"/>
      <c r="D4232" s="5"/>
      <c r="E4232" s="5"/>
      <c r="F4232" s="5"/>
      <c r="G4232" s="5"/>
      <c r="H4232" s="5"/>
      <c r="I4232" s="5"/>
      <c r="J4232" s="5"/>
      <c r="K4232" s="5"/>
      <c r="L4232" s="5"/>
      <c r="M4232" s="5"/>
      <c r="N4232" s="5"/>
      <c r="O4232" s="5"/>
      <c r="P4232" s="5"/>
      <c r="Q4232" s="5"/>
      <c r="R4232" s="15"/>
    </row>
    <row r="4233" spans="1:18" x14ac:dyDescent="0.2">
      <c r="A4233" s="5"/>
      <c r="B4233" s="5"/>
      <c r="C4233" s="5"/>
      <c r="D4233" s="5"/>
      <c r="E4233" s="5"/>
      <c r="F4233" s="5"/>
      <c r="G4233" s="5"/>
      <c r="H4233" s="5"/>
      <c r="I4233" s="5"/>
      <c r="J4233" s="5"/>
      <c r="K4233" s="5"/>
      <c r="L4233" s="5"/>
      <c r="M4233" s="5"/>
      <c r="N4233" s="5"/>
      <c r="O4233" s="5"/>
      <c r="P4233" s="5"/>
      <c r="Q4233" s="5"/>
      <c r="R4233" s="15"/>
    </row>
    <row r="4234" spans="1:18" x14ac:dyDescent="0.2">
      <c r="A4234" s="5"/>
      <c r="B4234" s="5"/>
      <c r="C4234" s="5"/>
      <c r="D4234" s="5"/>
      <c r="E4234" s="5"/>
      <c r="F4234" s="5"/>
      <c r="G4234" s="5"/>
      <c r="H4234" s="5"/>
      <c r="I4234" s="5"/>
      <c r="J4234" s="5"/>
      <c r="K4234" s="5"/>
      <c r="L4234" s="5"/>
      <c r="M4234" s="5"/>
      <c r="N4234" s="5"/>
      <c r="O4234" s="5"/>
      <c r="P4234" s="5"/>
      <c r="Q4234" s="5"/>
      <c r="R4234" s="15"/>
    </row>
    <row r="4235" spans="1:18" x14ac:dyDescent="0.2">
      <c r="A4235" s="5"/>
      <c r="B4235" s="5"/>
      <c r="C4235" s="5"/>
      <c r="D4235" s="5"/>
      <c r="E4235" s="5"/>
      <c r="F4235" s="5"/>
      <c r="G4235" s="5"/>
      <c r="H4235" s="5"/>
      <c r="I4235" s="5"/>
      <c r="J4235" s="5"/>
      <c r="K4235" s="5"/>
      <c r="L4235" s="5"/>
      <c r="M4235" s="5"/>
      <c r="N4235" s="5"/>
      <c r="O4235" s="5"/>
      <c r="P4235" s="5"/>
      <c r="Q4235" s="5"/>
      <c r="R4235" s="15"/>
    </row>
    <row r="4236" spans="1:18" x14ac:dyDescent="0.2">
      <c r="A4236" s="5"/>
      <c r="B4236" s="5"/>
      <c r="C4236" s="5"/>
      <c r="D4236" s="5"/>
      <c r="E4236" s="5"/>
      <c r="F4236" s="5"/>
      <c r="G4236" s="5"/>
      <c r="H4236" s="5"/>
      <c r="I4236" s="5"/>
      <c r="J4236" s="5"/>
      <c r="K4236" s="5"/>
      <c r="L4236" s="5"/>
      <c r="M4236" s="5"/>
      <c r="N4236" s="5"/>
      <c r="O4236" s="5"/>
      <c r="P4236" s="5"/>
      <c r="Q4236" s="5"/>
      <c r="R4236" s="15"/>
    </row>
    <row r="4237" spans="1:18" x14ac:dyDescent="0.2">
      <c r="A4237" s="5"/>
      <c r="B4237" s="5"/>
      <c r="C4237" s="5"/>
      <c r="D4237" s="5"/>
      <c r="E4237" s="5"/>
      <c r="F4237" s="5"/>
      <c r="G4237" s="5"/>
      <c r="H4237" s="5"/>
      <c r="I4237" s="5"/>
      <c r="J4237" s="5"/>
      <c r="K4237" s="5"/>
      <c r="L4237" s="5"/>
      <c r="M4237" s="5"/>
      <c r="N4237" s="5"/>
      <c r="O4237" s="5"/>
      <c r="P4237" s="5"/>
      <c r="Q4237" s="5"/>
      <c r="R4237" s="15"/>
    </row>
    <row r="4238" spans="1:18" x14ac:dyDescent="0.2">
      <c r="A4238" s="5"/>
      <c r="B4238" s="5"/>
      <c r="C4238" s="5"/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  <c r="Q4238" s="5"/>
      <c r="R4238" s="15"/>
    </row>
    <row r="4239" spans="1:18" x14ac:dyDescent="0.2">
      <c r="A4239" s="5"/>
      <c r="B4239" s="5"/>
      <c r="C4239" s="5"/>
      <c r="D4239" s="5"/>
      <c r="E4239" s="5"/>
      <c r="F4239" s="5"/>
      <c r="G4239" s="5"/>
      <c r="H4239" s="5"/>
      <c r="I4239" s="5"/>
      <c r="J4239" s="5"/>
      <c r="K4239" s="5"/>
      <c r="L4239" s="5"/>
      <c r="M4239" s="5"/>
      <c r="N4239" s="5"/>
      <c r="O4239" s="5"/>
      <c r="P4239" s="5"/>
      <c r="Q4239" s="5"/>
      <c r="R4239" s="15"/>
    </row>
    <row r="4240" spans="1:18" x14ac:dyDescent="0.2">
      <c r="A4240" s="5"/>
      <c r="B4240" s="5"/>
      <c r="C4240" s="5"/>
      <c r="D4240" s="5"/>
      <c r="E4240" s="5"/>
      <c r="F4240" s="5"/>
      <c r="G4240" s="5"/>
      <c r="H4240" s="5"/>
      <c r="I4240" s="5"/>
      <c r="J4240" s="5"/>
      <c r="K4240" s="5"/>
      <c r="L4240" s="5"/>
      <c r="M4240" s="5"/>
      <c r="N4240" s="5"/>
      <c r="O4240" s="5"/>
      <c r="P4240" s="5"/>
      <c r="Q4240" s="5"/>
      <c r="R4240" s="15"/>
    </row>
    <row r="4241" spans="1:18" x14ac:dyDescent="0.2">
      <c r="A4241" s="5"/>
      <c r="B4241" s="5"/>
      <c r="C4241" s="5"/>
      <c r="D4241" s="5"/>
      <c r="E4241" s="5"/>
      <c r="F4241" s="5"/>
      <c r="G4241" s="5"/>
      <c r="H4241" s="5"/>
      <c r="I4241" s="5"/>
      <c r="J4241" s="5"/>
      <c r="K4241" s="5"/>
      <c r="L4241" s="5"/>
      <c r="M4241" s="5"/>
      <c r="N4241" s="5"/>
      <c r="O4241" s="5"/>
      <c r="P4241" s="5"/>
      <c r="Q4241" s="5"/>
      <c r="R4241" s="15"/>
    </row>
    <row r="4242" spans="1:18" x14ac:dyDescent="0.2">
      <c r="A4242" s="5"/>
      <c r="B4242" s="5"/>
      <c r="C4242" s="5"/>
      <c r="D4242" s="5"/>
      <c r="E4242" s="5"/>
      <c r="F4242" s="5"/>
      <c r="G4242" s="5"/>
      <c r="H4242" s="5"/>
      <c r="I4242" s="5"/>
      <c r="J4242" s="5"/>
      <c r="K4242" s="5"/>
      <c r="L4242" s="5"/>
      <c r="M4242" s="5"/>
      <c r="N4242" s="5"/>
      <c r="O4242" s="5"/>
      <c r="P4242" s="5"/>
      <c r="Q4242" s="5"/>
      <c r="R4242" s="15"/>
    </row>
    <row r="4243" spans="1:18" x14ac:dyDescent="0.2">
      <c r="A4243" s="5"/>
      <c r="B4243" s="5"/>
      <c r="C4243" s="5"/>
      <c r="D4243" s="5"/>
      <c r="E4243" s="5"/>
      <c r="F4243" s="5"/>
      <c r="G4243" s="5"/>
      <c r="H4243" s="5"/>
      <c r="I4243" s="5"/>
      <c r="J4243" s="5"/>
      <c r="K4243" s="5"/>
      <c r="L4243" s="5"/>
      <c r="M4243" s="5"/>
      <c r="N4243" s="5"/>
      <c r="O4243" s="5"/>
      <c r="P4243" s="5"/>
      <c r="Q4243" s="5"/>
      <c r="R4243" s="15"/>
    </row>
    <row r="4244" spans="1:18" x14ac:dyDescent="0.2">
      <c r="A4244" s="5"/>
      <c r="B4244" s="5"/>
      <c r="C4244" s="5"/>
      <c r="D4244" s="5"/>
      <c r="E4244" s="5"/>
      <c r="F4244" s="5"/>
      <c r="G4244" s="5"/>
      <c r="H4244" s="5"/>
      <c r="I4244" s="5"/>
      <c r="J4244" s="5"/>
      <c r="K4244" s="5"/>
      <c r="L4244" s="5"/>
      <c r="M4244" s="5"/>
      <c r="N4244" s="5"/>
      <c r="O4244" s="5"/>
      <c r="P4244" s="5"/>
      <c r="Q4244" s="5"/>
      <c r="R4244" s="15"/>
    </row>
    <row r="4245" spans="1:18" x14ac:dyDescent="0.2">
      <c r="A4245" s="5"/>
      <c r="B4245" s="5"/>
      <c r="C4245" s="5"/>
      <c r="D4245" s="5"/>
      <c r="E4245" s="5"/>
      <c r="F4245" s="5"/>
      <c r="G4245" s="5"/>
      <c r="H4245" s="5"/>
      <c r="I4245" s="5"/>
      <c r="J4245" s="5"/>
      <c r="K4245" s="5"/>
      <c r="L4245" s="5"/>
      <c r="M4245" s="5"/>
      <c r="N4245" s="5"/>
      <c r="O4245" s="5"/>
      <c r="P4245" s="5"/>
      <c r="Q4245" s="5"/>
      <c r="R4245" s="15"/>
    </row>
    <row r="4246" spans="1:18" x14ac:dyDescent="0.2">
      <c r="A4246" s="5"/>
      <c r="B4246" s="5"/>
      <c r="C4246" s="5"/>
      <c r="D4246" s="5"/>
      <c r="E4246" s="5"/>
      <c r="F4246" s="5"/>
      <c r="G4246" s="5"/>
      <c r="H4246" s="5"/>
      <c r="I4246" s="5"/>
      <c r="J4246" s="5"/>
      <c r="K4246" s="5"/>
      <c r="L4246" s="5"/>
      <c r="M4246" s="5"/>
      <c r="N4246" s="5"/>
      <c r="O4246" s="5"/>
      <c r="P4246" s="5"/>
      <c r="Q4246" s="5"/>
      <c r="R4246" s="15"/>
    </row>
    <row r="4247" spans="1:18" x14ac:dyDescent="0.2">
      <c r="A4247" s="5"/>
      <c r="B4247" s="5"/>
      <c r="C4247" s="5"/>
      <c r="D4247" s="5"/>
      <c r="E4247" s="5"/>
      <c r="F4247" s="5"/>
      <c r="G4247" s="5"/>
      <c r="H4247" s="5"/>
      <c r="I4247" s="5"/>
      <c r="J4247" s="5"/>
      <c r="K4247" s="5"/>
      <c r="L4247" s="5"/>
      <c r="M4247" s="5"/>
      <c r="N4247" s="5"/>
      <c r="O4247" s="5"/>
      <c r="P4247" s="5"/>
      <c r="Q4247" s="5"/>
      <c r="R4247" s="15"/>
    </row>
    <row r="4248" spans="1:18" x14ac:dyDescent="0.2">
      <c r="A4248" s="5"/>
      <c r="B4248" s="5"/>
      <c r="C4248" s="5"/>
      <c r="D4248" s="5"/>
      <c r="E4248" s="5"/>
      <c r="F4248" s="5"/>
      <c r="G4248" s="5"/>
      <c r="H4248" s="5"/>
      <c r="I4248" s="5"/>
      <c r="J4248" s="5"/>
      <c r="K4248" s="5"/>
      <c r="L4248" s="5"/>
      <c r="M4248" s="5"/>
      <c r="N4248" s="5"/>
      <c r="O4248" s="5"/>
      <c r="P4248" s="5"/>
      <c r="Q4248" s="5"/>
      <c r="R4248" s="15"/>
    </row>
    <row r="4249" spans="1:18" x14ac:dyDescent="0.2">
      <c r="A4249" s="5"/>
      <c r="B4249" s="5"/>
      <c r="C4249" s="5"/>
      <c r="D4249" s="5"/>
      <c r="E4249" s="5"/>
      <c r="F4249" s="5"/>
      <c r="G4249" s="5"/>
      <c r="H4249" s="5"/>
      <c r="I4249" s="5"/>
      <c r="J4249" s="5"/>
      <c r="K4249" s="5"/>
      <c r="L4249" s="5"/>
      <c r="M4249" s="5"/>
      <c r="N4249" s="5"/>
      <c r="O4249" s="5"/>
      <c r="P4249" s="5"/>
      <c r="Q4249" s="5"/>
      <c r="R4249" s="15"/>
    </row>
    <row r="4250" spans="1:18" x14ac:dyDescent="0.2">
      <c r="A4250" s="5"/>
      <c r="B4250" s="5"/>
      <c r="C4250" s="5"/>
      <c r="D4250" s="5"/>
      <c r="E4250" s="5"/>
      <c r="F4250" s="5"/>
      <c r="G4250" s="5"/>
      <c r="H4250" s="5"/>
      <c r="I4250" s="5"/>
      <c r="J4250" s="5"/>
      <c r="K4250" s="5"/>
      <c r="L4250" s="5"/>
      <c r="M4250" s="5"/>
      <c r="N4250" s="5"/>
      <c r="O4250" s="5"/>
      <c r="P4250" s="5"/>
      <c r="Q4250" s="5"/>
      <c r="R4250" s="15"/>
    </row>
    <row r="4251" spans="1:18" x14ac:dyDescent="0.2">
      <c r="A4251" s="5"/>
      <c r="B4251" s="5"/>
      <c r="C4251" s="5"/>
      <c r="D4251" s="5"/>
      <c r="E4251" s="5"/>
      <c r="F4251" s="5"/>
      <c r="G4251" s="5"/>
      <c r="H4251" s="5"/>
      <c r="I4251" s="5"/>
      <c r="J4251" s="5"/>
      <c r="K4251" s="5"/>
      <c r="L4251" s="5"/>
      <c r="M4251" s="5"/>
      <c r="N4251" s="5"/>
      <c r="O4251" s="5"/>
      <c r="P4251" s="5"/>
      <c r="Q4251" s="5"/>
      <c r="R4251" s="15"/>
    </row>
    <row r="4252" spans="1:18" x14ac:dyDescent="0.2">
      <c r="A4252" s="5"/>
      <c r="B4252" s="5"/>
      <c r="C4252" s="5"/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  <c r="Q4252" s="5"/>
      <c r="R4252" s="15"/>
    </row>
    <row r="4253" spans="1:18" x14ac:dyDescent="0.2">
      <c r="A4253" s="5"/>
      <c r="B4253" s="5"/>
      <c r="C4253" s="5"/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  <c r="O4253" s="5"/>
      <c r="P4253" s="5"/>
      <c r="Q4253" s="5"/>
      <c r="R4253" s="15"/>
    </row>
    <row r="4254" spans="1:18" x14ac:dyDescent="0.2">
      <c r="A4254" s="5"/>
      <c r="B4254" s="5"/>
      <c r="C4254" s="5"/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  <c r="O4254" s="5"/>
      <c r="P4254" s="5"/>
      <c r="Q4254" s="5"/>
      <c r="R4254" s="15"/>
    </row>
    <row r="4255" spans="1:18" x14ac:dyDescent="0.2">
      <c r="A4255" s="5"/>
      <c r="B4255" s="5"/>
      <c r="C4255" s="5"/>
      <c r="D4255" s="5"/>
      <c r="E4255" s="5"/>
      <c r="F4255" s="5"/>
      <c r="G4255" s="5"/>
      <c r="H4255" s="5"/>
      <c r="I4255" s="5"/>
      <c r="J4255" s="5"/>
      <c r="K4255" s="5"/>
      <c r="L4255" s="5"/>
      <c r="M4255" s="5"/>
      <c r="N4255" s="5"/>
      <c r="O4255" s="5"/>
      <c r="P4255" s="5"/>
      <c r="Q4255" s="5"/>
      <c r="R4255" s="15"/>
    </row>
    <row r="4256" spans="1:18" x14ac:dyDescent="0.2">
      <c r="A4256" s="5"/>
      <c r="B4256" s="5"/>
      <c r="C4256" s="5"/>
      <c r="D4256" s="5"/>
      <c r="E4256" s="5"/>
      <c r="F4256" s="5"/>
      <c r="G4256" s="5"/>
      <c r="H4256" s="5"/>
      <c r="I4256" s="5"/>
      <c r="J4256" s="5"/>
      <c r="K4256" s="5"/>
      <c r="L4256" s="5"/>
      <c r="M4256" s="5"/>
      <c r="N4256" s="5"/>
      <c r="O4256" s="5"/>
      <c r="P4256" s="5"/>
      <c r="Q4256" s="5"/>
      <c r="R4256" s="15"/>
    </row>
    <row r="4257" spans="1:18" x14ac:dyDescent="0.2">
      <c r="A4257" s="5"/>
      <c r="B4257" s="5"/>
      <c r="C4257" s="5"/>
      <c r="D4257" s="5"/>
      <c r="E4257" s="5"/>
      <c r="F4257" s="5"/>
      <c r="G4257" s="5"/>
      <c r="H4257" s="5"/>
      <c r="I4257" s="5"/>
      <c r="J4257" s="5"/>
      <c r="K4257" s="5"/>
      <c r="L4257" s="5"/>
      <c r="M4257" s="5"/>
      <c r="N4257" s="5"/>
      <c r="O4257" s="5"/>
      <c r="P4257" s="5"/>
      <c r="Q4257" s="5"/>
      <c r="R4257" s="15"/>
    </row>
    <row r="4258" spans="1:18" x14ac:dyDescent="0.2">
      <c r="A4258" s="5"/>
      <c r="B4258" s="5"/>
      <c r="C4258" s="5"/>
      <c r="D4258" s="5"/>
      <c r="E4258" s="5"/>
      <c r="F4258" s="5"/>
      <c r="G4258" s="5"/>
      <c r="H4258" s="5"/>
      <c r="I4258" s="5"/>
      <c r="J4258" s="5"/>
      <c r="K4258" s="5"/>
      <c r="L4258" s="5"/>
      <c r="M4258" s="5"/>
      <c r="N4258" s="5"/>
      <c r="O4258" s="5"/>
      <c r="P4258" s="5"/>
      <c r="Q4258" s="5"/>
      <c r="R4258" s="15"/>
    </row>
    <row r="4259" spans="1:18" x14ac:dyDescent="0.2">
      <c r="A4259" s="5"/>
      <c r="B4259" s="5"/>
      <c r="C4259" s="5"/>
      <c r="D4259" s="5"/>
      <c r="E4259" s="5"/>
      <c r="F4259" s="5"/>
      <c r="G4259" s="5"/>
      <c r="H4259" s="5"/>
      <c r="I4259" s="5"/>
      <c r="J4259" s="5"/>
      <c r="K4259" s="5"/>
      <c r="L4259" s="5"/>
      <c r="M4259" s="5"/>
      <c r="N4259" s="5"/>
      <c r="O4259" s="5"/>
      <c r="P4259" s="5"/>
      <c r="Q4259" s="5"/>
      <c r="R4259" s="15"/>
    </row>
    <row r="4260" spans="1:18" x14ac:dyDescent="0.2">
      <c r="A4260" s="5"/>
      <c r="B4260" s="5"/>
      <c r="C4260" s="5"/>
      <c r="D4260" s="5"/>
      <c r="E4260" s="5"/>
      <c r="F4260" s="5"/>
      <c r="G4260" s="5"/>
      <c r="H4260" s="5"/>
      <c r="I4260" s="5"/>
      <c r="J4260" s="5"/>
      <c r="K4260" s="5"/>
      <c r="L4260" s="5"/>
      <c r="M4260" s="5"/>
      <c r="N4260" s="5"/>
      <c r="O4260" s="5"/>
      <c r="P4260" s="5"/>
      <c r="Q4260" s="5"/>
      <c r="R4260" s="15"/>
    </row>
    <row r="4261" spans="1:18" x14ac:dyDescent="0.2">
      <c r="A4261" s="5"/>
      <c r="B4261" s="5"/>
      <c r="C4261" s="5"/>
      <c r="D4261" s="5"/>
      <c r="E4261" s="5"/>
      <c r="F4261" s="5"/>
      <c r="G4261" s="5"/>
      <c r="H4261" s="5"/>
      <c r="I4261" s="5"/>
      <c r="J4261" s="5"/>
      <c r="K4261" s="5"/>
      <c r="L4261" s="5"/>
      <c r="M4261" s="5"/>
      <c r="N4261" s="5"/>
      <c r="O4261" s="5"/>
      <c r="P4261" s="5"/>
      <c r="Q4261" s="5"/>
      <c r="R4261" s="15"/>
    </row>
    <row r="4262" spans="1:18" x14ac:dyDescent="0.2">
      <c r="A4262" s="5"/>
      <c r="B4262" s="5"/>
      <c r="C4262" s="5"/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  <c r="O4262" s="5"/>
      <c r="P4262" s="5"/>
      <c r="Q4262" s="5"/>
      <c r="R4262" s="15"/>
    </row>
    <row r="4263" spans="1:18" x14ac:dyDescent="0.2">
      <c r="A4263" s="5"/>
      <c r="B4263" s="5"/>
      <c r="C4263" s="5"/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  <c r="O4263" s="5"/>
      <c r="P4263" s="5"/>
      <c r="Q4263" s="5"/>
      <c r="R4263" s="15"/>
    </row>
    <row r="4264" spans="1:18" x14ac:dyDescent="0.2">
      <c r="A4264" s="5"/>
      <c r="B4264" s="5"/>
      <c r="C4264" s="5"/>
      <c r="D4264" s="5"/>
      <c r="E4264" s="5"/>
      <c r="F4264" s="5"/>
      <c r="G4264" s="5"/>
      <c r="H4264" s="5"/>
      <c r="I4264" s="5"/>
      <c r="J4264" s="5"/>
      <c r="K4264" s="5"/>
      <c r="L4264" s="5"/>
      <c r="M4264" s="5"/>
      <c r="N4264" s="5"/>
      <c r="O4264" s="5"/>
      <c r="P4264" s="5"/>
      <c r="Q4264" s="5"/>
      <c r="R4264" s="15"/>
    </row>
    <row r="4265" spans="1:18" x14ac:dyDescent="0.2">
      <c r="A4265" s="5"/>
      <c r="B4265" s="5"/>
      <c r="C4265" s="5"/>
      <c r="D4265" s="5"/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  <c r="Q4265" s="5"/>
      <c r="R4265" s="15"/>
    </row>
    <row r="4266" spans="1:18" x14ac:dyDescent="0.2">
      <c r="A4266" s="5"/>
      <c r="B4266" s="5"/>
      <c r="C4266" s="5"/>
      <c r="D4266" s="5"/>
      <c r="E4266" s="5"/>
      <c r="F4266" s="5"/>
      <c r="G4266" s="5"/>
      <c r="H4266" s="5"/>
      <c r="I4266" s="5"/>
      <c r="J4266" s="5"/>
      <c r="K4266" s="5"/>
      <c r="L4266" s="5"/>
      <c r="M4266" s="5"/>
      <c r="N4266" s="5"/>
      <c r="O4266" s="5"/>
      <c r="P4266" s="5"/>
      <c r="Q4266" s="5"/>
      <c r="R4266" s="15"/>
    </row>
    <row r="4267" spans="1:18" x14ac:dyDescent="0.2">
      <c r="A4267" s="5"/>
      <c r="B4267" s="5"/>
      <c r="C4267" s="5"/>
      <c r="D4267" s="5"/>
      <c r="E4267" s="5"/>
      <c r="F4267" s="5"/>
      <c r="G4267" s="5"/>
      <c r="H4267" s="5"/>
      <c r="I4267" s="5"/>
      <c r="J4267" s="5"/>
      <c r="K4267" s="5"/>
      <c r="L4267" s="5"/>
      <c r="M4267" s="5"/>
      <c r="N4267" s="5"/>
      <c r="O4267" s="5"/>
      <c r="P4267" s="5"/>
      <c r="Q4267" s="5"/>
      <c r="R4267" s="15"/>
    </row>
    <row r="4268" spans="1:18" x14ac:dyDescent="0.2">
      <c r="A4268" s="5"/>
      <c r="B4268" s="5"/>
      <c r="C4268" s="5"/>
      <c r="D4268" s="5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  <c r="Q4268" s="5"/>
      <c r="R4268" s="15"/>
    </row>
    <row r="4269" spans="1:18" x14ac:dyDescent="0.2">
      <c r="A4269" s="5"/>
      <c r="B4269" s="5"/>
      <c r="C4269" s="5"/>
      <c r="D4269" s="5"/>
      <c r="E4269" s="5"/>
      <c r="F4269" s="5"/>
      <c r="G4269" s="5"/>
      <c r="H4269" s="5"/>
      <c r="I4269" s="5"/>
      <c r="J4269" s="5"/>
      <c r="K4269" s="5"/>
      <c r="L4269" s="5"/>
      <c r="M4269" s="5"/>
      <c r="N4269" s="5"/>
      <c r="O4269" s="5"/>
      <c r="P4269" s="5"/>
      <c r="Q4269" s="5"/>
      <c r="R4269" s="15"/>
    </row>
    <row r="4270" spans="1:18" x14ac:dyDescent="0.2">
      <c r="A4270" s="5"/>
      <c r="B4270" s="5"/>
      <c r="C4270" s="5"/>
      <c r="D4270" s="5"/>
      <c r="E4270" s="5"/>
      <c r="F4270" s="5"/>
      <c r="G4270" s="5"/>
      <c r="H4270" s="5"/>
      <c r="I4270" s="5"/>
      <c r="J4270" s="5"/>
      <c r="K4270" s="5"/>
      <c r="L4270" s="5"/>
      <c r="M4270" s="5"/>
      <c r="N4270" s="5"/>
      <c r="O4270" s="5"/>
      <c r="P4270" s="5"/>
      <c r="Q4270" s="5"/>
      <c r="R4270" s="15"/>
    </row>
    <row r="4271" spans="1:18" x14ac:dyDescent="0.2">
      <c r="A4271" s="5"/>
      <c r="B4271" s="5"/>
      <c r="C4271" s="5"/>
      <c r="D4271" s="5"/>
      <c r="E4271" s="5"/>
      <c r="F4271" s="5"/>
      <c r="G4271" s="5"/>
      <c r="H4271" s="5"/>
      <c r="I4271" s="5"/>
      <c r="J4271" s="5"/>
      <c r="K4271" s="5"/>
      <c r="L4271" s="5"/>
      <c r="M4271" s="5"/>
      <c r="N4271" s="5"/>
      <c r="O4271" s="5"/>
      <c r="P4271" s="5"/>
      <c r="Q4271" s="5"/>
      <c r="R4271" s="15"/>
    </row>
    <row r="4272" spans="1:18" x14ac:dyDescent="0.2">
      <c r="A4272" s="5"/>
      <c r="B4272" s="5"/>
      <c r="C4272" s="5"/>
      <c r="D4272" s="5"/>
      <c r="E4272" s="5"/>
      <c r="F4272" s="5"/>
      <c r="G4272" s="5"/>
      <c r="H4272" s="5"/>
      <c r="I4272" s="5"/>
      <c r="J4272" s="5"/>
      <c r="K4272" s="5"/>
      <c r="L4272" s="5"/>
      <c r="M4272" s="5"/>
      <c r="N4272" s="5"/>
      <c r="O4272" s="5"/>
      <c r="P4272" s="5"/>
      <c r="Q4272" s="5"/>
      <c r="R4272" s="15"/>
    </row>
    <row r="4273" spans="1:18" x14ac:dyDescent="0.2">
      <c r="A4273" s="5"/>
      <c r="B4273" s="5"/>
      <c r="C4273" s="5"/>
      <c r="D4273" s="5"/>
      <c r="E4273" s="5"/>
      <c r="F4273" s="5"/>
      <c r="G4273" s="5"/>
      <c r="H4273" s="5"/>
      <c r="I4273" s="5"/>
      <c r="J4273" s="5"/>
      <c r="K4273" s="5"/>
      <c r="L4273" s="5"/>
      <c r="M4273" s="5"/>
      <c r="N4273" s="5"/>
      <c r="O4273" s="5"/>
      <c r="P4273" s="5"/>
      <c r="Q4273" s="5"/>
      <c r="R4273" s="15"/>
    </row>
    <row r="4274" spans="1:18" x14ac:dyDescent="0.2">
      <c r="A4274" s="5"/>
      <c r="B4274" s="5"/>
      <c r="C4274" s="5"/>
      <c r="D4274" s="5"/>
      <c r="E4274" s="5"/>
      <c r="F4274" s="5"/>
      <c r="G4274" s="5"/>
      <c r="H4274" s="5"/>
      <c r="I4274" s="5"/>
      <c r="J4274" s="5"/>
      <c r="K4274" s="5"/>
      <c r="L4274" s="5"/>
      <c r="M4274" s="5"/>
      <c r="N4274" s="5"/>
      <c r="O4274" s="5"/>
      <c r="P4274" s="5"/>
      <c r="Q4274" s="5"/>
      <c r="R4274" s="15"/>
    </row>
    <row r="4275" spans="1:18" x14ac:dyDescent="0.2">
      <c r="A4275" s="5"/>
      <c r="B4275" s="5"/>
      <c r="C4275" s="5"/>
      <c r="D4275" s="5"/>
      <c r="E4275" s="5"/>
      <c r="F4275" s="5"/>
      <c r="G4275" s="5"/>
      <c r="H4275" s="5"/>
      <c r="I4275" s="5"/>
      <c r="J4275" s="5"/>
      <c r="K4275" s="5"/>
      <c r="L4275" s="5"/>
      <c r="M4275" s="5"/>
      <c r="N4275" s="5"/>
      <c r="O4275" s="5"/>
      <c r="P4275" s="5"/>
      <c r="Q4275" s="5"/>
      <c r="R4275" s="15"/>
    </row>
    <row r="4276" spans="1:18" x14ac:dyDescent="0.2">
      <c r="A4276" s="5"/>
      <c r="B4276" s="5"/>
      <c r="C4276" s="5"/>
      <c r="D4276" s="5"/>
      <c r="E4276" s="5"/>
      <c r="F4276" s="5"/>
      <c r="G4276" s="5"/>
      <c r="H4276" s="5"/>
      <c r="I4276" s="5"/>
      <c r="J4276" s="5"/>
      <c r="K4276" s="5"/>
      <c r="L4276" s="5"/>
      <c r="M4276" s="5"/>
      <c r="N4276" s="5"/>
      <c r="O4276" s="5"/>
      <c r="P4276" s="5"/>
      <c r="Q4276" s="5"/>
      <c r="R4276" s="15"/>
    </row>
    <row r="4277" spans="1:18" x14ac:dyDescent="0.2">
      <c r="A4277" s="5"/>
      <c r="B4277" s="5"/>
      <c r="C4277" s="5"/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  <c r="O4277" s="5"/>
      <c r="P4277" s="5"/>
      <c r="Q4277" s="5"/>
      <c r="R4277" s="15"/>
    </row>
    <row r="4278" spans="1:18" x14ac:dyDescent="0.2">
      <c r="A4278" s="5"/>
      <c r="B4278" s="5"/>
      <c r="C4278" s="5"/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  <c r="O4278" s="5"/>
      <c r="P4278" s="5"/>
      <c r="Q4278" s="5"/>
      <c r="R4278" s="15"/>
    </row>
    <row r="4279" spans="1:18" x14ac:dyDescent="0.2">
      <c r="A4279" s="5"/>
      <c r="B4279" s="5"/>
      <c r="C4279" s="5"/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  <c r="O4279" s="5"/>
      <c r="P4279" s="5"/>
      <c r="Q4279" s="5"/>
      <c r="R4279" s="15"/>
    </row>
    <row r="4280" spans="1:18" x14ac:dyDescent="0.2">
      <c r="A4280" s="5"/>
      <c r="B4280" s="5"/>
      <c r="C4280" s="5"/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  <c r="O4280" s="5"/>
      <c r="P4280" s="5"/>
      <c r="Q4280" s="5"/>
      <c r="R4280" s="15"/>
    </row>
    <row r="4281" spans="1:18" x14ac:dyDescent="0.2">
      <c r="A4281" s="5"/>
      <c r="B4281" s="5"/>
      <c r="C4281" s="5"/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  <c r="O4281" s="5"/>
      <c r="P4281" s="5"/>
      <c r="Q4281" s="5"/>
      <c r="R4281" s="15"/>
    </row>
    <row r="4282" spans="1:18" x14ac:dyDescent="0.2">
      <c r="A4282" s="5"/>
      <c r="B4282" s="5"/>
      <c r="C4282" s="5"/>
      <c r="D4282" s="5"/>
      <c r="E4282" s="5"/>
      <c r="F4282" s="5"/>
      <c r="G4282" s="5"/>
      <c r="H4282" s="5"/>
      <c r="I4282" s="5"/>
      <c r="J4282" s="5"/>
      <c r="K4282" s="5"/>
      <c r="L4282" s="5"/>
      <c r="M4282" s="5"/>
      <c r="N4282" s="5"/>
      <c r="O4282" s="5"/>
      <c r="P4282" s="5"/>
      <c r="Q4282" s="5"/>
      <c r="R4282" s="15"/>
    </row>
    <row r="4283" spans="1:18" x14ac:dyDescent="0.2">
      <c r="A4283" s="5"/>
      <c r="B4283" s="5"/>
      <c r="C4283" s="5"/>
      <c r="D4283" s="5"/>
      <c r="E4283" s="5"/>
      <c r="F4283" s="5"/>
      <c r="G4283" s="5"/>
      <c r="H4283" s="5"/>
      <c r="I4283" s="5"/>
      <c r="J4283" s="5"/>
      <c r="K4283" s="5"/>
      <c r="L4283" s="5"/>
      <c r="M4283" s="5"/>
      <c r="N4283" s="5"/>
      <c r="O4283" s="5"/>
      <c r="P4283" s="5"/>
      <c r="Q4283" s="5"/>
      <c r="R4283" s="15"/>
    </row>
    <row r="4284" spans="1:18" x14ac:dyDescent="0.2">
      <c r="A4284" s="5"/>
      <c r="B4284" s="5"/>
      <c r="C4284" s="5"/>
      <c r="D4284" s="5"/>
      <c r="E4284" s="5"/>
      <c r="F4284" s="5"/>
      <c r="G4284" s="5"/>
      <c r="H4284" s="5"/>
      <c r="I4284" s="5"/>
      <c r="J4284" s="5"/>
      <c r="K4284" s="5"/>
      <c r="L4284" s="5"/>
      <c r="M4284" s="5"/>
      <c r="N4284" s="5"/>
      <c r="O4284" s="5"/>
      <c r="P4284" s="5"/>
      <c r="Q4284" s="5"/>
      <c r="R4284" s="15"/>
    </row>
    <row r="4285" spans="1:18" x14ac:dyDescent="0.2">
      <c r="A4285" s="5"/>
      <c r="B4285" s="5"/>
      <c r="C4285" s="5"/>
      <c r="D4285" s="5"/>
      <c r="E4285" s="5"/>
      <c r="F4285" s="5"/>
      <c r="G4285" s="5"/>
      <c r="H4285" s="5"/>
      <c r="I4285" s="5"/>
      <c r="J4285" s="5"/>
      <c r="K4285" s="5"/>
      <c r="L4285" s="5"/>
      <c r="M4285" s="5"/>
      <c r="N4285" s="5"/>
      <c r="O4285" s="5"/>
      <c r="P4285" s="5"/>
      <c r="Q4285" s="5"/>
      <c r="R4285" s="15"/>
    </row>
    <row r="4286" spans="1:18" x14ac:dyDescent="0.2">
      <c r="A4286" s="5"/>
      <c r="B4286" s="5"/>
      <c r="C4286" s="5"/>
      <c r="D4286" s="5"/>
      <c r="E4286" s="5"/>
      <c r="F4286" s="5"/>
      <c r="G4286" s="5"/>
      <c r="H4286" s="5"/>
      <c r="I4286" s="5"/>
      <c r="J4286" s="5"/>
      <c r="K4286" s="5"/>
      <c r="L4286" s="5"/>
      <c r="M4286" s="5"/>
      <c r="N4286" s="5"/>
      <c r="O4286" s="5"/>
      <c r="P4286" s="5"/>
      <c r="Q4286" s="5"/>
      <c r="R4286" s="15"/>
    </row>
    <row r="4287" spans="1:18" x14ac:dyDescent="0.2">
      <c r="A4287" s="5"/>
      <c r="B4287" s="5"/>
      <c r="C4287" s="5"/>
      <c r="D4287" s="5"/>
      <c r="E4287" s="5"/>
      <c r="F4287" s="5"/>
      <c r="G4287" s="5"/>
      <c r="H4287" s="5"/>
      <c r="I4287" s="5"/>
      <c r="J4287" s="5"/>
      <c r="K4287" s="5"/>
      <c r="L4287" s="5"/>
      <c r="M4287" s="5"/>
      <c r="N4287" s="5"/>
      <c r="O4287" s="5"/>
      <c r="P4287" s="5"/>
      <c r="Q4287" s="5"/>
      <c r="R4287" s="15"/>
    </row>
    <row r="4288" spans="1:18" x14ac:dyDescent="0.2">
      <c r="A4288" s="5"/>
      <c r="B4288" s="5"/>
      <c r="C4288" s="5"/>
      <c r="D4288" s="5"/>
      <c r="E4288" s="5"/>
      <c r="F4288" s="5"/>
      <c r="G4288" s="5"/>
      <c r="H4288" s="5"/>
      <c r="I4288" s="5"/>
      <c r="J4288" s="5"/>
      <c r="K4288" s="5"/>
      <c r="L4288" s="5"/>
      <c r="M4288" s="5"/>
      <c r="N4288" s="5"/>
      <c r="O4288" s="5"/>
      <c r="P4288" s="5"/>
      <c r="Q4288" s="5"/>
      <c r="R4288" s="15"/>
    </row>
    <row r="4289" spans="1:18" x14ac:dyDescent="0.2">
      <c r="A4289" s="5"/>
      <c r="B4289" s="5"/>
      <c r="C4289" s="5"/>
      <c r="D4289" s="5"/>
      <c r="E4289" s="5"/>
      <c r="F4289" s="5"/>
      <c r="G4289" s="5"/>
      <c r="H4289" s="5"/>
      <c r="I4289" s="5"/>
      <c r="J4289" s="5"/>
      <c r="K4289" s="5"/>
      <c r="L4289" s="5"/>
      <c r="M4289" s="5"/>
      <c r="N4289" s="5"/>
      <c r="O4289" s="5"/>
      <c r="P4289" s="5"/>
      <c r="Q4289" s="5"/>
      <c r="R4289" s="15"/>
    </row>
    <row r="4290" spans="1:18" x14ac:dyDescent="0.2">
      <c r="A4290" s="5"/>
      <c r="B4290" s="5"/>
      <c r="C4290" s="5"/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  <c r="O4290" s="5"/>
      <c r="P4290" s="5"/>
      <c r="Q4290" s="5"/>
      <c r="R4290" s="15"/>
    </row>
    <row r="4291" spans="1:18" x14ac:dyDescent="0.2">
      <c r="A4291" s="5"/>
      <c r="B4291" s="5"/>
      <c r="C4291" s="5"/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  <c r="O4291" s="5"/>
      <c r="P4291" s="5"/>
      <c r="Q4291" s="5"/>
      <c r="R4291" s="15"/>
    </row>
    <row r="4292" spans="1:18" x14ac:dyDescent="0.2">
      <c r="A4292" s="5"/>
      <c r="B4292" s="5"/>
      <c r="C4292" s="5"/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  <c r="O4292" s="5"/>
      <c r="P4292" s="5"/>
      <c r="Q4292" s="5"/>
      <c r="R4292" s="15"/>
    </row>
    <row r="4293" spans="1:18" x14ac:dyDescent="0.2">
      <c r="A4293" s="5"/>
      <c r="B4293" s="5"/>
      <c r="C4293" s="5"/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  <c r="O4293" s="5"/>
      <c r="P4293" s="5"/>
      <c r="Q4293" s="5"/>
      <c r="R4293" s="15"/>
    </row>
    <row r="4294" spans="1:18" x14ac:dyDescent="0.2">
      <c r="A4294" s="5"/>
      <c r="B4294" s="5"/>
      <c r="C4294" s="5"/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  <c r="O4294" s="5"/>
      <c r="P4294" s="5"/>
      <c r="Q4294" s="5"/>
      <c r="R4294" s="15"/>
    </row>
    <row r="4295" spans="1:18" x14ac:dyDescent="0.2">
      <c r="A4295" s="5"/>
      <c r="B4295" s="5"/>
      <c r="C4295" s="5"/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  <c r="Q4295" s="5"/>
      <c r="R4295" s="15"/>
    </row>
    <row r="4296" spans="1:18" x14ac:dyDescent="0.2">
      <c r="A4296" s="5"/>
      <c r="B4296" s="5"/>
      <c r="C4296" s="5"/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  <c r="O4296" s="5"/>
      <c r="P4296" s="5"/>
      <c r="Q4296" s="5"/>
      <c r="R4296" s="15"/>
    </row>
    <row r="4297" spans="1:18" x14ac:dyDescent="0.2">
      <c r="A4297" s="5"/>
      <c r="B4297" s="5"/>
      <c r="C4297" s="5"/>
      <c r="D4297" s="5"/>
      <c r="E4297" s="5"/>
      <c r="F4297" s="5"/>
      <c r="G4297" s="5"/>
      <c r="H4297" s="5"/>
      <c r="I4297" s="5"/>
      <c r="J4297" s="5"/>
      <c r="K4297" s="5"/>
      <c r="L4297" s="5"/>
      <c r="M4297" s="5"/>
      <c r="N4297" s="5"/>
      <c r="O4297" s="5"/>
      <c r="P4297" s="5"/>
      <c r="Q4297" s="5"/>
      <c r="R4297" s="15"/>
    </row>
    <row r="4298" spans="1:18" x14ac:dyDescent="0.2">
      <c r="A4298" s="5"/>
      <c r="B4298" s="5"/>
      <c r="C4298" s="5"/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  <c r="O4298" s="5"/>
      <c r="P4298" s="5"/>
      <c r="Q4298" s="5"/>
      <c r="R4298" s="15"/>
    </row>
    <row r="4299" spans="1:18" x14ac:dyDescent="0.2">
      <c r="A4299" s="5"/>
      <c r="B4299" s="5"/>
      <c r="C4299" s="5"/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  <c r="O4299" s="5"/>
      <c r="P4299" s="5"/>
      <c r="Q4299" s="5"/>
      <c r="R4299" s="15"/>
    </row>
    <row r="4300" spans="1:18" x14ac:dyDescent="0.2">
      <c r="A4300" s="5"/>
      <c r="B4300" s="5"/>
      <c r="C4300" s="5"/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  <c r="O4300" s="5"/>
      <c r="P4300" s="5"/>
      <c r="Q4300" s="5"/>
      <c r="R4300" s="15"/>
    </row>
    <row r="4301" spans="1:18" x14ac:dyDescent="0.2">
      <c r="A4301" s="5"/>
      <c r="B4301" s="5"/>
      <c r="C4301" s="5"/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  <c r="O4301" s="5"/>
      <c r="P4301" s="5"/>
      <c r="Q4301" s="5"/>
      <c r="R4301" s="15"/>
    </row>
    <row r="4302" spans="1:18" x14ac:dyDescent="0.2">
      <c r="A4302" s="5"/>
      <c r="B4302" s="5"/>
      <c r="C4302" s="5"/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  <c r="O4302" s="5"/>
      <c r="P4302" s="5"/>
      <c r="Q4302" s="5"/>
      <c r="R4302" s="15"/>
    </row>
    <row r="4303" spans="1:18" x14ac:dyDescent="0.2">
      <c r="A4303" s="5"/>
      <c r="B4303" s="5"/>
      <c r="C4303" s="5"/>
      <c r="D4303" s="5"/>
      <c r="E4303" s="5"/>
      <c r="F4303" s="5"/>
      <c r="G4303" s="5"/>
      <c r="H4303" s="5"/>
      <c r="I4303" s="5"/>
      <c r="J4303" s="5"/>
      <c r="K4303" s="5"/>
      <c r="L4303" s="5"/>
      <c r="M4303" s="5"/>
      <c r="N4303" s="5"/>
      <c r="O4303" s="5"/>
      <c r="P4303" s="5"/>
      <c r="Q4303" s="5"/>
      <c r="R4303" s="15"/>
    </row>
    <row r="4304" spans="1:18" x14ac:dyDescent="0.2">
      <c r="A4304" s="5"/>
      <c r="B4304" s="5"/>
      <c r="C4304" s="5"/>
      <c r="D4304" s="5"/>
      <c r="E4304" s="5"/>
      <c r="F4304" s="5"/>
      <c r="G4304" s="5"/>
      <c r="H4304" s="5"/>
      <c r="I4304" s="5"/>
      <c r="J4304" s="5"/>
      <c r="K4304" s="5"/>
      <c r="L4304" s="5"/>
      <c r="M4304" s="5"/>
      <c r="N4304" s="5"/>
      <c r="O4304" s="5"/>
      <c r="P4304" s="5"/>
      <c r="Q4304" s="5"/>
      <c r="R4304" s="15"/>
    </row>
    <row r="4305" spans="1:18" x14ac:dyDescent="0.2">
      <c r="A4305" s="5"/>
      <c r="B4305" s="5"/>
      <c r="C4305" s="5"/>
      <c r="D4305" s="5"/>
      <c r="E4305" s="5"/>
      <c r="F4305" s="5"/>
      <c r="G4305" s="5"/>
      <c r="H4305" s="5"/>
      <c r="I4305" s="5"/>
      <c r="J4305" s="5"/>
      <c r="K4305" s="5"/>
      <c r="L4305" s="5"/>
      <c r="M4305" s="5"/>
      <c r="N4305" s="5"/>
      <c r="O4305" s="5"/>
      <c r="P4305" s="5"/>
      <c r="Q4305" s="5"/>
      <c r="R4305" s="15"/>
    </row>
    <row r="4306" spans="1:18" x14ac:dyDescent="0.2">
      <c r="A4306" s="5"/>
      <c r="B4306" s="5"/>
      <c r="C4306" s="5"/>
      <c r="D4306" s="5"/>
      <c r="E4306" s="5"/>
      <c r="F4306" s="5"/>
      <c r="G4306" s="5"/>
      <c r="H4306" s="5"/>
      <c r="I4306" s="5"/>
      <c r="J4306" s="5"/>
      <c r="K4306" s="5"/>
      <c r="L4306" s="5"/>
      <c r="M4306" s="5"/>
      <c r="N4306" s="5"/>
      <c r="O4306" s="5"/>
      <c r="P4306" s="5"/>
      <c r="Q4306" s="5"/>
      <c r="R4306" s="15"/>
    </row>
    <row r="4307" spans="1:18" x14ac:dyDescent="0.2">
      <c r="A4307" s="5"/>
      <c r="B4307" s="5"/>
      <c r="C4307" s="5"/>
      <c r="D4307" s="5"/>
      <c r="E4307" s="5"/>
      <c r="F4307" s="5"/>
      <c r="G4307" s="5"/>
      <c r="H4307" s="5"/>
      <c r="I4307" s="5"/>
      <c r="J4307" s="5"/>
      <c r="K4307" s="5"/>
      <c r="L4307" s="5"/>
      <c r="M4307" s="5"/>
      <c r="N4307" s="5"/>
      <c r="O4307" s="5"/>
      <c r="P4307" s="5"/>
      <c r="Q4307" s="5"/>
      <c r="R4307" s="15"/>
    </row>
    <row r="4308" spans="1:18" x14ac:dyDescent="0.2">
      <c r="A4308" s="5"/>
      <c r="B4308" s="5"/>
      <c r="C4308" s="5"/>
      <c r="D4308" s="5"/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  <c r="Q4308" s="5"/>
      <c r="R4308" s="15"/>
    </row>
    <row r="4309" spans="1:18" x14ac:dyDescent="0.2">
      <c r="A4309" s="5"/>
      <c r="B4309" s="5"/>
      <c r="C4309" s="5"/>
      <c r="D4309" s="5"/>
      <c r="E4309" s="5"/>
      <c r="F4309" s="5"/>
      <c r="G4309" s="5"/>
      <c r="H4309" s="5"/>
      <c r="I4309" s="5"/>
      <c r="J4309" s="5"/>
      <c r="K4309" s="5"/>
      <c r="L4309" s="5"/>
      <c r="M4309" s="5"/>
      <c r="N4309" s="5"/>
      <c r="O4309" s="5"/>
      <c r="P4309" s="5"/>
      <c r="Q4309" s="5"/>
      <c r="R4309" s="15"/>
    </row>
    <row r="4310" spans="1:18" x14ac:dyDescent="0.2">
      <c r="A4310" s="5"/>
      <c r="B4310" s="5"/>
      <c r="C4310" s="5"/>
      <c r="D4310" s="5"/>
      <c r="E4310" s="5"/>
      <c r="F4310" s="5"/>
      <c r="G4310" s="5"/>
      <c r="H4310" s="5"/>
      <c r="I4310" s="5"/>
      <c r="J4310" s="5"/>
      <c r="K4310" s="5"/>
      <c r="L4310" s="5"/>
      <c r="M4310" s="5"/>
      <c r="N4310" s="5"/>
      <c r="O4310" s="5"/>
      <c r="P4310" s="5"/>
      <c r="Q4310" s="5"/>
      <c r="R4310" s="15"/>
    </row>
    <row r="4311" spans="1:18" x14ac:dyDescent="0.2">
      <c r="A4311" s="5"/>
      <c r="B4311" s="5"/>
      <c r="C4311" s="5"/>
      <c r="D4311" s="5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15"/>
    </row>
    <row r="4312" spans="1:18" x14ac:dyDescent="0.2">
      <c r="A4312" s="5"/>
      <c r="B4312" s="5"/>
      <c r="C4312" s="5"/>
      <c r="D4312" s="5"/>
      <c r="E4312" s="5"/>
      <c r="F4312" s="5"/>
      <c r="G4312" s="5"/>
      <c r="H4312" s="5"/>
      <c r="I4312" s="5"/>
      <c r="J4312" s="5"/>
      <c r="K4312" s="5"/>
      <c r="L4312" s="5"/>
      <c r="M4312" s="5"/>
      <c r="N4312" s="5"/>
      <c r="O4312" s="5"/>
      <c r="P4312" s="5"/>
      <c r="Q4312" s="5"/>
      <c r="R4312" s="15"/>
    </row>
    <row r="4313" spans="1:18" x14ac:dyDescent="0.2">
      <c r="A4313" s="5"/>
      <c r="B4313" s="5"/>
      <c r="C4313" s="5"/>
      <c r="D4313" s="5"/>
      <c r="E4313" s="5"/>
      <c r="F4313" s="5"/>
      <c r="G4313" s="5"/>
      <c r="H4313" s="5"/>
      <c r="I4313" s="5"/>
      <c r="J4313" s="5"/>
      <c r="K4313" s="5"/>
      <c r="L4313" s="5"/>
      <c r="M4313" s="5"/>
      <c r="N4313" s="5"/>
      <c r="O4313" s="5"/>
      <c r="P4313" s="5"/>
      <c r="Q4313" s="5"/>
      <c r="R4313" s="15"/>
    </row>
    <row r="4314" spans="1:18" x14ac:dyDescent="0.2">
      <c r="A4314" s="5"/>
      <c r="B4314" s="5"/>
      <c r="C4314" s="5"/>
      <c r="D4314" s="5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  <c r="Q4314" s="5"/>
      <c r="R4314" s="15"/>
    </row>
    <row r="4315" spans="1:18" x14ac:dyDescent="0.2">
      <c r="A4315" s="5"/>
      <c r="B4315" s="5"/>
      <c r="C4315" s="5"/>
      <c r="D4315" s="5"/>
      <c r="E4315" s="5"/>
      <c r="F4315" s="5"/>
      <c r="G4315" s="5"/>
      <c r="H4315" s="5"/>
      <c r="I4315" s="5"/>
      <c r="J4315" s="5"/>
      <c r="K4315" s="5"/>
      <c r="L4315" s="5"/>
      <c r="M4315" s="5"/>
      <c r="N4315" s="5"/>
      <c r="O4315" s="5"/>
      <c r="P4315" s="5"/>
      <c r="Q4315" s="5"/>
      <c r="R4315" s="15"/>
    </row>
    <row r="4316" spans="1:18" x14ac:dyDescent="0.2">
      <c r="A4316" s="5"/>
      <c r="B4316" s="5"/>
      <c r="C4316" s="5"/>
      <c r="D4316" s="5"/>
      <c r="E4316" s="5"/>
      <c r="F4316" s="5"/>
      <c r="G4316" s="5"/>
      <c r="H4316" s="5"/>
      <c r="I4316" s="5"/>
      <c r="J4316" s="5"/>
      <c r="K4316" s="5"/>
      <c r="L4316" s="5"/>
      <c r="M4316" s="5"/>
      <c r="N4316" s="5"/>
      <c r="O4316" s="5"/>
      <c r="P4316" s="5"/>
      <c r="Q4316" s="5"/>
      <c r="R4316" s="15"/>
    </row>
    <row r="4317" spans="1:18" x14ac:dyDescent="0.2">
      <c r="A4317" s="5"/>
      <c r="B4317" s="5"/>
      <c r="C4317" s="5"/>
      <c r="D4317" s="5"/>
      <c r="E4317" s="5"/>
      <c r="F4317" s="5"/>
      <c r="G4317" s="5"/>
      <c r="H4317" s="5"/>
      <c r="I4317" s="5"/>
      <c r="J4317" s="5"/>
      <c r="K4317" s="5"/>
      <c r="L4317" s="5"/>
      <c r="M4317" s="5"/>
      <c r="N4317" s="5"/>
      <c r="O4317" s="5"/>
      <c r="P4317" s="5"/>
      <c r="Q4317" s="5"/>
      <c r="R4317" s="15"/>
    </row>
    <row r="4318" spans="1:18" x14ac:dyDescent="0.2">
      <c r="A4318" s="5"/>
      <c r="B4318" s="5"/>
      <c r="C4318" s="5"/>
      <c r="D4318" s="5"/>
      <c r="E4318" s="5"/>
      <c r="F4318" s="5"/>
      <c r="G4318" s="5"/>
      <c r="H4318" s="5"/>
      <c r="I4318" s="5"/>
      <c r="J4318" s="5"/>
      <c r="K4318" s="5"/>
      <c r="L4318" s="5"/>
      <c r="M4318" s="5"/>
      <c r="N4318" s="5"/>
      <c r="O4318" s="5"/>
      <c r="P4318" s="5"/>
      <c r="Q4318" s="5"/>
      <c r="R4318" s="15"/>
    </row>
    <row r="4319" spans="1:18" x14ac:dyDescent="0.2">
      <c r="A4319" s="5"/>
      <c r="B4319" s="5"/>
      <c r="C4319" s="5"/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  <c r="O4319" s="5"/>
      <c r="P4319" s="5"/>
      <c r="Q4319" s="5"/>
      <c r="R4319" s="15"/>
    </row>
    <row r="4320" spans="1:18" x14ac:dyDescent="0.2">
      <c r="A4320" s="5"/>
      <c r="B4320" s="5"/>
      <c r="C4320" s="5"/>
      <c r="D4320" s="5"/>
      <c r="E4320" s="5"/>
      <c r="F4320" s="5"/>
      <c r="G4320" s="5"/>
      <c r="H4320" s="5"/>
      <c r="I4320" s="5"/>
      <c r="J4320" s="5"/>
      <c r="K4320" s="5"/>
      <c r="L4320" s="5"/>
      <c r="M4320" s="5"/>
      <c r="N4320" s="5"/>
      <c r="O4320" s="5"/>
      <c r="P4320" s="5"/>
      <c r="Q4320" s="5"/>
      <c r="R4320" s="15"/>
    </row>
    <row r="4321" spans="1:18" x14ac:dyDescent="0.2">
      <c r="A4321" s="5"/>
      <c r="B4321" s="5"/>
      <c r="C4321" s="5"/>
      <c r="D4321" s="5"/>
      <c r="E4321" s="5"/>
      <c r="F4321" s="5"/>
      <c r="G4321" s="5"/>
      <c r="H4321" s="5"/>
      <c r="I4321" s="5"/>
      <c r="J4321" s="5"/>
      <c r="K4321" s="5"/>
      <c r="L4321" s="5"/>
      <c r="M4321" s="5"/>
      <c r="N4321" s="5"/>
      <c r="O4321" s="5"/>
      <c r="P4321" s="5"/>
      <c r="Q4321" s="5"/>
      <c r="R4321" s="15"/>
    </row>
    <row r="4322" spans="1:18" x14ac:dyDescent="0.2">
      <c r="A4322" s="5"/>
      <c r="B4322" s="5"/>
      <c r="C4322" s="5"/>
      <c r="D4322" s="5"/>
      <c r="E4322" s="5"/>
      <c r="F4322" s="5"/>
      <c r="G4322" s="5"/>
      <c r="H4322" s="5"/>
      <c r="I4322" s="5"/>
      <c r="J4322" s="5"/>
      <c r="K4322" s="5"/>
      <c r="L4322" s="5"/>
      <c r="M4322" s="5"/>
      <c r="N4322" s="5"/>
      <c r="O4322" s="5"/>
      <c r="P4322" s="5"/>
      <c r="Q4322" s="5"/>
      <c r="R4322" s="15"/>
    </row>
    <row r="4323" spans="1:18" x14ac:dyDescent="0.2">
      <c r="A4323" s="5"/>
      <c r="B4323" s="5"/>
      <c r="C4323" s="5"/>
      <c r="D4323" s="5"/>
      <c r="E4323" s="5"/>
      <c r="F4323" s="5"/>
      <c r="G4323" s="5"/>
      <c r="H4323" s="5"/>
      <c r="I4323" s="5"/>
      <c r="J4323" s="5"/>
      <c r="K4323" s="5"/>
      <c r="L4323" s="5"/>
      <c r="M4323" s="5"/>
      <c r="N4323" s="5"/>
      <c r="O4323" s="5"/>
      <c r="P4323" s="5"/>
      <c r="Q4323" s="5"/>
      <c r="R4323" s="15"/>
    </row>
    <row r="4324" spans="1:18" x14ac:dyDescent="0.2">
      <c r="A4324" s="5"/>
      <c r="B4324" s="5"/>
      <c r="C4324" s="5"/>
      <c r="D4324" s="5"/>
      <c r="E4324" s="5"/>
      <c r="F4324" s="5"/>
      <c r="G4324" s="5"/>
      <c r="H4324" s="5"/>
      <c r="I4324" s="5"/>
      <c r="J4324" s="5"/>
      <c r="K4324" s="5"/>
      <c r="L4324" s="5"/>
      <c r="M4324" s="5"/>
      <c r="N4324" s="5"/>
      <c r="O4324" s="5"/>
      <c r="P4324" s="5"/>
      <c r="Q4324" s="5"/>
      <c r="R4324" s="15"/>
    </row>
    <row r="4325" spans="1:18" x14ac:dyDescent="0.2">
      <c r="A4325" s="5"/>
      <c r="B4325" s="5"/>
      <c r="C4325" s="5"/>
      <c r="D4325" s="5"/>
      <c r="E4325" s="5"/>
      <c r="F4325" s="5"/>
      <c r="G4325" s="5"/>
      <c r="H4325" s="5"/>
      <c r="I4325" s="5"/>
      <c r="J4325" s="5"/>
      <c r="K4325" s="5"/>
      <c r="L4325" s="5"/>
      <c r="M4325" s="5"/>
      <c r="N4325" s="5"/>
      <c r="O4325" s="5"/>
      <c r="P4325" s="5"/>
      <c r="Q4325" s="5"/>
      <c r="R4325" s="15"/>
    </row>
    <row r="4326" spans="1:18" x14ac:dyDescent="0.2">
      <c r="A4326" s="5"/>
      <c r="B4326" s="5"/>
      <c r="C4326" s="5"/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  <c r="O4326" s="5"/>
      <c r="P4326" s="5"/>
      <c r="Q4326" s="5"/>
      <c r="R4326" s="15"/>
    </row>
    <row r="4327" spans="1:18" x14ac:dyDescent="0.2">
      <c r="A4327" s="5"/>
      <c r="B4327" s="5"/>
      <c r="C4327" s="5"/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  <c r="O4327" s="5"/>
      <c r="P4327" s="5"/>
      <c r="Q4327" s="5"/>
      <c r="R4327" s="15"/>
    </row>
    <row r="4328" spans="1:18" x14ac:dyDescent="0.2">
      <c r="A4328" s="5"/>
      <c r="B4328" s="5"/>
      <c r="C4328" s="5"/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  <c r="O4328" s="5"/>
      <c r="P4328" s="5"/>
      <c r="Q4328" s="5"/>
      <c r="R4328" s="15"/>
    </row>
    <row r="4329" spans="1:18" x14ac:dyDescent="0.2">
      <c r="A4329" s="5"/>
      <c r="B4329" s="5"/>
      <c r="C4329" s="5"/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  <c r="O4329" s="5"/>
      <c r="P4329" s="5"/>
      <c r="Q4329" s="5"/>
      <c r="R4329" s="15"/>
    </row>
    <row r="4330" spans="1:18" x14ac:dyDescent="0.2">
      <c r="A4330" s="5"/>
      <c r="B4330" s="5"/>
      <c r="C4330" s="5"/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  <c r="O4330" s="5"/>
      <c r="P4330" s="5"/>
      <c r="Q4330" s="5"/>
      <c r="R4330" s="15"/>
    </row>
    <row r="4331" spans="1:18" x14ac:dyDescent="0.2">
      <c r="A4331" s="5"/>
      <c r="B4331" s="5"/>
      <c r="C4331" s="5"/>
      <c r="D4331" s="5"/>
      <c r="E4331" s="5"/>
      <c r="F4331" s="5"/>
      <c r="G4331" s="5"/>
      <c r="H4331" s="5"/>
      <c r="I4331" s="5"/>
      <c r="J4331" s="5"/>
      <c r="K4331" s="5"/>
      <c r="L4331" s="5"/>
      <c r="M4331" s="5"/>
      <c r="N4331" s="5"/>
      <c r="O4331" s="5"/>
      <c r="P4331" s="5"/>
      <c r="Q4331" s="5"/>
      <c r="R4331" s="15"/>
    </row>
    <row r="4332" spans="1:18" x14ac:dyDescent="0.2">
      <c r="A4332" s="5"/>
      <c r="B4332" s="5"/>
      <c r="C4332" s="5"/>
      <c r="D4332" s="5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  <c r="Q4332" s="5"/>
      <c r="R4332" s="15"/>
    </row>
    <row r="4333" spans="1:18" x14ac:dyDescent="0.2">
      <c r="A4333" s="5"/>
      <c r="B4333" s="5"/>
      <c r="C4333" s="5"/>
      <c r="D4333" s="5"/>
      <c r="E4333" s="5"/>
      <c r="F4333" s="5"/>
      <c r="G4333" s="5"/>
      <c r="H4333" s="5"/>
      <c r="I4333" s="5"/>
      <c r="J4333" s="5"/>
      <c r="K4333" s="5"/>
      <c r="L4333" s="5"/>
      <c r="M4333" s="5"/>
      <c r="N4333" s="5"/>
      <c r="O4333" s="5"/>
      <c r="P4333" s="5"/>
      <c r="Q4333" s="5"/>
      <c r="R4333" s="15"/>
    </row>
    <row r="4334" spans="1:18" x14ac:dyDescent="0.2">
      <c r="A4334" s="5"/>
      <c r="B4334" s="5"/>
      <c r="C4334" s="5"/>
      <c r="D4334" s="5"/>
      <c r="E4334" s="5"/>
      <c r="F4334" s="5"/>
      <c r="G4334" s="5"/>
      <c r="H4334" s="5"/>
      <c r="I4334" s="5"/>
      <c r="J4334" s="5"/>
      <c r="K4334" s="5"/>
      <c r="L4334" s="5"/>
      <c r="M4334" s="5"/>
      <c r="N4334" s="5"/>
      <c r="O4334" s="5"/>
      <c r="P4334" s="5"/>
      <c r="Q4334" s="5"/>
      <c r="R4334" s="15"/>
    </row>
    <row r="4335" spans="1:18" x14ac:dyDescent="0.2">
      <c r="A4335" s="5"/>
      <c r="B4335" s="5"/>
      <c r="C4335" s="5"/>
      <c r="D4335" s="5"/>
      <c r="E4335" s="5"/>
      <c r="F4335" s="5"/>
      <c r="G4335" s="5"/>
      <c r="H4335" s="5"/>
      <c r="I4335" s="5"/>
      <c r="J4335" s="5"/>
      <c r="K4335" s="5"/>
      <c r="L4335" s="5"/>
      <c r="M4335" s="5"/>
      <c r="N4335" s="5"/>
      <c r="O4335" s="5"/>
      <c r="P4335" s="5"/>
      <c r="Q4335" s="5"/>
      <c r="R4335" s="15"/>
    </row>
    <row r="4336" spans="1:18" x14ac:dyDescent="0.2">
      <c r="A4336" s="5"/>
      <c r="B4336" s="5"/>
      <c r="C4336" s="5"/>
      <c r="D4336" s="5"/>
      <c r="E4336" s="5"/>
      <c r="F4336" s="5"/>
      <c r="G4336" s="5"/>
      <c r="H4336" s="5"/>
      <c r="I4336" s="5"/>
      <c r="J4336" s="5"/>
      <c r="K4336" s="5"/>
      <c r="L4336" s="5"/>
      <c r="M4336" s="5"/>
      <c r="N4336" s="5"/>
      <c r="O4336" s="5"/>
      <c r="P4336" s="5"/>
      <c r="Q4336" s="5"/>
      <c r="R4336" s="15"/>
    </row>
    <row r="4337" spans="1:18" x14ac:dyDescent="0.2">
      <c r="A4337" s="5"/>
      <c r="B4337" s="5"/>
      <c r="C4337" s="5"/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  <c r="O4337" s="5"/>
      <c r="P4337" s="5"/>
      <c r="Q4337" s="5"/>
      <c r="R4337" s="15"/>
    </row>
    <row r="4338" spans="1:18" x14ac:dyDescent="0.2">
      <c r="A4338" s="5"/>
      <c r="B4338" s="5"/>
      <c r="C4338" s="5"/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  <c r="O4338" s="5"/>
      <c r="P4338" s="5"/>
      <c r="Q4338" s="5"/>
      <c r="R4338" s="15"/>
    </row>
    <row r="4339" spans="1:18" x14ac:dyDescent="0.2">
      <c r="A4339" s="5"/>
      <c r="B4339" s="5"/>
      <c r="C4339" s="5"/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  <c r="O4339" s="5"/>
      <c r="P4339" s="5"/>
      <c r="Q4339" s="5"/>
      <c r="R4339" s="15"/>
    </row>
    <row r="4340" spans="1:18" x14ac:dyDescent="0.2">
      <c r="A4340" s="5"/>
      <c r="B4340" s="5"/>
      <c r="C4340" s="5"/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  <c r="O4340" s="5"/>
      <c r="P4340" s="5"/>
      <c r="Q4340" s="5"/>
      <c r="R4340" s="15"/>
    </row>
    <row r="4341" spans="1:18" x14ac:dyDescent="0.2">
      <c r="A4341" s="5"/>
      <c r="B4341" s="5"/>
      <c r="C4341" s="5"/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  <c r="O4341" s="5"/>
      <c r="P4341" s="5"/>
      <c r="Q4341" s="5"/>
      <c r="R4341" s="15"/>
    </row>
    <row r="4342" spans="1:18" x14ac:dyDescent="0.2">
      <c r="A4342" s="5"/>
      <c r="B4342" s="5"/>
      <c r="C4342" s="5"/>
      <c r="D4342" s="5"/>
      <c r="E4342" s="5"/>
      <c r="F4342" s="5"/>
      <c r="G4342" s="5"/>
      <c r="H4342" s="5"/>
      <c r="I4342" s="5"/>
      <c r="J4342" s="5"/>
      <c r="K4342" s="5"/>
      <c r="L4342" s="5"/>
      <c r="M4342" s="5"/>
      <c r="N4342" s="5"/>
      <c r="O4342" s="5"/>
      <c r="P4342" s="5"/>
      <c r="Q4342" s="5"/>
      <c r="R4342" s="15"/>
    </row>
    <row r="4343" spans="1:18" x14ac:dyDescent="0.2">
      <c r="A4343" s="5"/>
      <c r="B4343" s="5"/>
      <c r="C4343" s="5"/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  <c r="O4343" s="5"/>
      <c r="P4343" s="5"/>
      <c r="Q4343" s="5"/>
      <c r="R4343" s="15"/>
    </row>
    <row r="4344" spans="1:18" x14ac:dyDescent="0.2">
      <c r="A4344" s="5"/>
      <c r="B4344" s="5"/>
      <c r="C4344" s="5"/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  <c r="O4344" s="5"/>
      <c r="P4344" s="5"/>
      <c r="Q4344" s="5"/>
      <c r="R4344" s="15"/>
    </row>
    <row r="4345" spans="1:18" x14ac:dyDescent="0.2">
      <c r="A4345" s="5"/>
      <c r="B4345" s="5"/>
      <c r="C4345" s="5"/>
      <c r="D4345" s="5"/>
      <c r="E4345" s="5"/>
      <c r="F4345" s="5"/>
      <c r="G4345" s="5"/>
      <c r="H4345" s="5"/>
      <c r="I4345" s="5"/>
      <c r="J4345" s="5"/>
      <c r="K4345" s="5"/>
      <c r="L4345" s="5"/>
      <c r="M4345" s="5"/>
      <c r="N4345" s="5"/>
      <c r="O4345" s="5"/>
      <c r="P4345" s="5"/>
      <c r="Q4345" s="5"/>
      <c r="R4345" s="15"/>
    </row>
    <row r="4346" spans="1:18" x14ac:dyDescent="0.2">
      <c r="A4346" s="5"/>
      <c r="B4346" s="5"/>
      <c r="C4346" s="5"/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  <c r="O4346" s="5"/>
      <c r="P4346" s="5"/>
      <c r="Q4346" s="5"/>
      <c r="R4346" s="15"/>
    </row>
    <row r="4347" spans="1:18" x14ac:dyDescent="0.2">
      <c r="A4347" s="5"/>
      <c r="B4347" s="5"/>
      <c r="C4347" s="5"/>
      <c r="D4347" s="5"/>
      <c r="E4347" s="5"/>
      <c r="F4347" s="5"/>
      <c r="G4347" s="5"/>
      <c r="H4347" s="5"/>
      <c r="I4347" s="5"/>
      <c r="J4347" s="5"/>
      <c r="K4347" s="5"/>
      <c r="L4347" s="5"/>
      <c r="M4347" s="5"/>
      <c r="N4347" s="5"/>
      <c r="O4347" s="5"/>
      <c r="P4347" s="5"/>
      <c r="Q4347" s="5"/>
      <c r="R4347" s="15"/>
    </row>
    <row r="4348" spans="1:18" x14ac:dyDescent="0.2">
      <c r="A4348" s="5"/>
      <c r="B4348" s="5"/>
      <c r="C4348" s="5"/>
      <c r="D4348" s="5"/>
      <c r="E4348" s="5"/>
      <c r="F4348" s="5"/>
      <c r="G4348" s="5"/>
      <c r="H4348" s="5"/>
      <c r="I4348" s="5"/>
      <c r="J4348" s="5"/>
      <c r="K4348" s="5"/>
      <c r="L4348" s="5"/>
      <c r="M4348" s="5"/>
      <c r="N4348" s="5"/>
      <c r="O4348" s="5"/>
      <c r="P4348" s="5"/>
      <c r="Q4348" s="5"/>
      <c r="R4348" s="15"/>
    </row>
    <row r="4349" spans="1:18" x14ac:dyDescent="0.2">
      <c r="A4349" s="5"/>
      <c r="B4349" s="5"/>
      <c r="C4349" s="5"/>
      <c r="D4349" s="5"/>
      <c r="E4349" s="5"/>
      <c r="F4349" s="5"/>
      <c r="G4349" s="5"/>
      <c r="H4349" s="5"/>
      <c r="I4349" s="5"/>
      <c r="J4349" s="5"/>
      <c r="K4349" s="5"/>
      <c r="L4349" s="5"/>
      <c r="M4349" s="5"/>
      <c r="N4349" s="5"/>
      <c r="O4349" s="5"/>
      <c r="P4349" s="5"/>
      <c r="Q4349" s="5"/>
      <c r="R4349" s="15"/>
    </row>
    <row r="4350" spans="1:18" x14ac:dyDescent="0.2">
      <c r="A4350" s="5"/>
      <c r="B4350" s="5"/>
      <c r="C4350" s="5"/>
      <c r="D4350" s="5"/>
      <c r="E4350" s="5"/>
      <c r="F4350" s="5"/>
      <c r="G4350" s="5"/>
      <c r="H4350" s="5"/>
      <c r="I4350" s="5"/>
      <c r="J4350" s="5"/>
      <c r="K4350" s="5"/>
      <c r="L4350" s="5"/>
      <c r="M4350" s="5"/>
      <c r="N4350" s="5"/>
      <c r="O4350" s="5"/>
      <c r="P4350" s="5"/>
      <c r="Q4350" s="5"/>
      <c r="R4350" s="15"/>
    </row>
    <row r="4351" spans="1:18" x14ac:dyDescent="0.2">
      <c r="A4351" s="5"/>
      <c r="B4351" s="5"/>
      <c r="C4351" s="5"/>
      <c r="D4351" s="5"/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  <c r="Q4351" s="5"/>
      <c r="R4351" s="15"/>
    </row>
    <row r="4352" spans="1:18" x14ac:dyDescent="0.2">
      <c r="A4352" s="5"/>
      <c r="B4352" s="5"/>
      <c r="C4352" s="5"/>
      <c r="D4352" s="5"/>
      <c r="E4352" s="5"/>
      <c r="F4352" s="5"/>
      <c r="G4352" s="5"/>
      <c r="H4352" s="5"/>
      <c r="I4352" s="5"/>
      <c r="J4352" s="5"/>
      <c r="K4352" s="5"/>
      <c r="L4352" s="5"/>
      <c r="M4352" s="5"/>
      <c r="N4352" s="5"/>
      <c r="O4352" s="5"/>
      <c r="P4352" s="5"/>
      <c r="Q4352" s="5"/>
      <c r="R4352" s="15"/>
    </row>
    <row r="4353" spans="1:18" x14ac:dyDescent="0.2">
      <c r="A4353" s="5"/>
      <c r="B4353" s="5"/>
      <c r="C4353" s="5"/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  <c r="O4353" s="5"/>
      <c r="P4353" s="5"/>
      <c r="Q4353" s="5"/>
      <c r="R4353" s="15"/>
    </row>
    <row r="4354" spans="1:18" x14ac:dyDescent="0.2">
      <c r="A4354" s="5"/>
      <c r="B4354" s="5"/>
      <c r="C4354" s="5"/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  <c r="O4354" s="5"/>
      <c r="P4354" s="5"/>
      <c r="Q4354" s="5"/>
      <c r="R4354" s="15"/>
    </row>
    <row r="4355" spans="1:18" x14ac:dyDescent="0.2">
      <c r="A4355" s="5"/>
      <c r="B4355" s="5"/>
      <c r="C4355" s="5"/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  <c r="O4355" s="5"/>
      <c r="P4355" s="5"/>
      <c r="Q4355" s="5"/>
      <c r="R4355" s="15"/>
    </row>
    <row r="4356" spans="1:18" x14ac:dyDescent="0.2">
      <c r="A4356" s="5"/>
      <c r="B4356" s="5"/>
      <c r="C4356" s="5"/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  <c r="O4356" s="5"/>
      <c r="P4356" s="5"/>
      <c r="Q4356" s="5"/>
      <c r="R4356" s="15"/>
    </row>
    <row r="4357" spans="1:18" x14ac:dyDescent="0.2">
      <c r="A4357" s="5"/>
      <c r="B4357" s="5"/>
      <c r="C4357" s="5"/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  <c r="O4357" s="5"/>
      <c r="P4357" s="5"/>
      <c r="Q4357" s="5"/>
      <c r="R4357" s="15"/>
    </row>
    <row r="4358" spans="1:18" x14ac:dyDescent="0.2">
      <c r="A4358" s="5"/>
      <c r="B4358" s="5"/>
      <c r="C4358" s="5"/>
      <c r="D4358" s="5"/>
      <c r="E4358" s="5"/>
      <c r="F4358" s="5"/>
      <c r="G4358" s="5"/>
      <c r="H4358" s="5"/>
      <c r="I4358" s="5"/>
      <c r="J4358" s="5"/>
      <c r="K4358" s="5"/>
      <c r="L4358" s="5"/>
      <c r="M4358" s="5"/>
      <c r="N4358" s="5"/>
      <c r="O4358" s="5"/>
      <c r="P4358" s="5"/>
      <c r="Q4358" s="5"/>
      <c r="R4358" s="15"/>
    </row>
    <row r="4359" spans="1:18" x14ac:dyDescent="0.2">
      <c r="A4359" s="5"/>
      <c r="B4359" s="5"/>
      <c r="C4359" s="5"/>
      <c r="D4359" s="5"/>
      <c r="E4359" s="5"/>
      <c r="F4359" s="5"/>
      <c r="G4359" s="5"/>
      <c r="H4359" s="5"/>
      <c r="I4359" s="5"/>
      <c r="J4359" s="5"/>
      <c r="K4359" s="5"/>
      <c r="L4359" s="5"/>
      <c r="M4359" s="5"/>
      <c r="N4359" s="5"/>
      <c r="O4359" s="5"/>
      <c r="P4359" s="5"/>
      <c r="Q4359" s="5"/>
      <c r="R4359" s="15"/>
    </row>
    <row r="4360" spans="1:18" x14ac:dyDescent="0.2">
      <c r="A4360" s="5"/>
      <c r="B4360" s="5"/>
      <c r="C4360" s="5"/>
      <c r="D4360" s="5"/>
      <c r="E4360" s="5"/>
      <c r="F4360" s="5"/>
      <c r="G4360" s="5"/>
      <c r="H4360" s="5"/>
      <c r="I4360" s="5"/>
      <c r="J4360" s="5"/>
      <c r="K4360" s="5"/>
      <c r="L4360" s="5"/>
      <c r="M4360" s="5"/>
      <c r="N4360" s="5"/>
      <c r="O4360" s="5"/>
      <c r="P4360" s="5"/>
      <c r="Q4360" s="5"/>
      <c r="R4360" s="15"/>
    </row>
    <row r="4361" spans="1:18" x14ac:dyDescent="0.2">
      <c r="A4361" s="5"/>
      <c r="B4361" s="5"/>
      <c r="C4361" s="5"/>
      <c r="D4361" s="5"/>
      <c r="E4361" s="5"/>
      <c r="F4361" s="5"/>
      <c r="G4361" s="5"/>
      <c r="H4361" s="5"/>
      <c r="I4361" s="5"/>
      <c r="J4361" s="5"/>
      <c r="K4361" s="5"/>
      <c r="L4361" s="5"/>
      <c r="M4361" s="5"/>
      <c r="N4361" s="5"/>
      <c r="O4361" s="5"/>
      <c r="P4361" s="5"/>
      <c r="Q4361" s="5"/>
      <c r="R4361" s="15"/>
    </row>
    <row r="4362" spans="1:18" x14ac:dyDescent="0.2">
      <c r="A4362" s="5"/>
      <c r="B4362" s="5"/>
      <c r="C4362" s="5"/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  <c r="O4362" s="5"/>
      <c r="P4362" s="5"/>
      <c r="Q4362" s="5"/>
      <c r="R4362" s="15"/>
    </row>
    <row r="4363" spans="1:18" x14ac:dyDescent="0.2">
      <c r="A4363" s="5"/>
      <c r="B4363" s="5"/>
      <c r="C4363" s="5"/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  <c r="O4363" s="5"/>
      <c r="P4363" s="5"/>
      <c r="Q4363" s="5"/>
      <c r="R4363" s="15"/>
    </row>
    <row r="4364" spans="1:18" x14ac:dyDescent="0.2">
      <c r="A4364" s="5"/>
      <c r="B4364" s="5"/>
      <c r="C4364" s="5"/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  <c r="O4364" s="5"/>
      <c r="P4364" s="5"/>
      <c r="Q4364" s="5"/>
      <c r="R4364" s="15"/>
    </row>
    <row r="4365" spans="1:18" x14ac:dyDescent="0.2">
      <c r="A4365" s="5"/>
      <c r="B4365" s="5"/>
      <c r="C4365" s="5"/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  <c r="O4365" s="5"/>
      <c r="P4365" s="5"/>
      <c r="Q4365" s="5"/>
      <c r="R4365" s="15"/>
    </row>
    <row r="4366" spans="1:18" x14ac:dyDescent="0.2">
      <c r="A4366" s="5"/>
      <c r="B4366" s="5"/>
      <c r="C4366" s="5"/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  <c r="O4366" s="5"/>
      <c r="P4366" s="5"/>
      <c r="Q4366" s="5"/>
      <c r="R4366" s="15"/>
    </row>
    <row r="4367" spans="1:18" x14ac:dyDescent="0.2">
      <c r="A4367" s="5"/>
      <c r="B4367" s="5"/>
      <c r="C4367" s="5"/>
      <c r="D4367" s="5"/>
      <c r="E4367" s="5"/>
      <c r="F4367" s="5"/>
      <c r="G4367" s="5"/>
      <c r="H4367" s="5"/>
      <c r="I4367" s="5"/>
      <c r="J4367" s="5"/>
      <c r="K4367" s="5"/>
      <c r="L4367" s="5"/>
      <c r="M4367" s="5"/>
      <c r="N4367" s="5"/>
      <c r="O4367" s="5"/>
      <c r="P4367" s="5"/>
      <c r="Q4367" s="5"/>
      <c r="R4367" s="15"/>
    </row>
    <row r="4368" spans="1:18" x14ac:dyDescent="0.2">
      <c r="A4368" s="5"/>
      <c r="B4368" s="5"/>
      <c r="C4368" s="5"/>
      <c r="D4368" s="5"/>
      <c r="E4368" s="5"/>
      <c r="F4368" s="5"/>
      <c r="G4368" s="5"/>
      <c r="H4368" s="5"/>
      <c r="I4368" s="5"/>
      <c r="J4368" s="5"/>
      <c r="K4368" s="5"/>
      <c r="L4368" s="5"/>
      <c r="M4368" s="5"/>
      <c r="N4368" s="5"/>
      <c r="O4368" s="5"/>
      <c r="P4368" s="5"/>
      <c r="Q4368" s="5"/>
      <c r="R4368" s="15"/>
    </row>
    <row r="4369" spans="1:18" x14ac:dyDescent="0.2">
      <c r="A4369" s="5"/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  <c r="Q4369" s="5"/>
      <c r="R4369" s="15"/>
    </row>
    <row r="4370" spans="1:18" x14ac:dyDescent="0.2">
      <c r="A4370" s="5"/>
      <c r="B4370" s="5"/>
      <c r="C4370" s="5"/>
      <c r="D4370" s="5"/>
      <c r="E4370" s="5"/>
      <c r="F4370" s="5"/>
      <c r="G4370" s="5"/>
      <c r="H4370" s="5"/>
      <c r="I4370" s="5"/>
      <c r="J4370" s="5"/>
      <c r="K4370" s="5"/>
      <c r="L4370" s="5"/>
      <c r="M4370" s="5"/>
      <c r="N4370" s="5"/>
      <c r="O4370" s="5"/>
      <c r="P4370" s="5"/>
      <c r="Q4370" s="5"/>
      <c r="R4370" s="15"/>
    </row>
    <row r="4371" spans="1:18" x14ac:dyDescent="0.2">
      <c r="A4371" s="5"/>
      <c r="B4371" s="5"/>
      <c r="C4371" s="5"/>
      <c r="D4371" s="5"/>
      <c r="E4371" s="5"/>
      <c r="F4371" s="5"/>
      <c r="G4371" s="5"/>
      <c r="H4371" s="5"/>
      <c r="I4371" s="5"/>
      <c r="J4371" s="5"/>
      <c r="K4371" s="5"/>
      <c r="L4371" s="5"/>
      <c r="M4371" s="5"/>
      <c r="N4371" s="5"/>
      <c r="O4371" s="5"/>
      <c r="P4371" s="5"/>
      <c r="Q4371" s="5"/>
      <c r="R4371" s="15"/>
    </row>
    <row r="4372" spans="1:18" x14ac:dyDescent="0.2">
      <c r="A4372" s="5"/>
      <c r="B4372" s="5"/>
      <c r="C4372" s="5"/>
      <c r="D4372" s="5"/>
      <c r="E4372" s="5"/>
      <c r="F4372" s="5"/>
      <c r="G4372" s="5"/>
      <c r="H4372" s="5"/>
      <c r="I4372" s="5"/>
      <c r="J4372" s="5"/>
      <c r="K4372" s="5"/>
      <c r="L4372" s="5"/>
      <c r="M4372" s="5"/>
      <c r="N4372" s="5"/>
      <c r="O4372" s="5"/>
      <c r="P4372" s="5"/>
      <c r="Q4372" s="5"/>
      <c r="R4372" s="15"/>
    </row>
    <row r="4373" spans="1:18" x14ac:dyDescent="0.2">
      <c r="A4373" s="5"/>
      <c r="B4373" s="5"/>
      <c r="C4373" s="5"/>
      <c r="D4373" s="5"/>
      <c r="E4373" s="5"/>
      <c r="F4373" s="5"/>
      <c r="G4373" s="5"/>
      <c r="H4373" s="5"/>
      <c r="I4373" s="5"/>
      <c r="J4373" s="5"/>
      <c r="K4373" s="5"/>
      <c r="L4373" s="5"/>
      <c r="M4373" s="5"/>
      <c r="N4373" s="5"/>
      <c r="O4373" s="5"/>
      <c r="P4373" s="5"/>
      <c r="Q4373" s="5"/>
      <c r="R4373" s="15"/>
    </row>
    <row r="4374" spans="1:18" x14ac:dyDescent="0.2">
      <c r="A4374" s="5"/>
      <c r="B4374" s="5"/>
      <c r="C4374" s="5"/>
      <c r="D4374" s="5"/>
      <c r="E4374" s="5"/>
      <c r="F4374" s="5"/>
      <c r="G4374" s="5"/>
      <c r="H4374" s="5"/>
      <c r="I4374" s="5"/>
      <c r="J4374" s="5"/>
      <c r="K4374" s="5"/>
      <c r="L4374" s="5"/>
      <c r="M4374" s="5"/>
      <c r="N4374" s="5"/>
      <c r="O4374" s="5"/>
      <c r="P4374" s="5"/>
      <c r="Q4374" s="5"/>
      <c r="R4374" s="15"/>
    </row>
    <row r="4375" spans="1:18" x14ac:dyDescent="0.2">
      <c r="A4375" s="5"/>
      <c r="B4375" s="5"/>
      <c r="C4375" s="5"/>
      <c r="D4375" s="5"/>
      <c r="E4375" s="5"/>
      <c r="F4375" s="5"/>
      <c r="G4375" s="5"/>
      <c r="H4375" s="5"/>
      <c r="I4375" s="5"/>
      <c r="J4375" s="5"/>
      <c r="K4375" s="5"/>
      <c r="L4375" s="5"/>
      <c r="M4375" s="5"/>
      <c r="N4375" s="5"/>
      <c r="O4375" s="5"/>
      <c r="P4375" s="5"/>
      <c r="Q4375" s="5"/>
      <c r="R4375" s="15"/>
    </row>
    <row r="4376" spans="1:18" x14ac:dyDescent="0.2">
      <c r="A4376" s="5"/>
      <c r="B4376" s="5"/>
      <c r="C4376" s="5"/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  <c r="O4376" s="5"/>
      <c r="P4376" s="5"/>
      <c r="Q4376" s="5"/>
      <c r="R4376" s="15"/>
    </row>
    <row r="4377" spans="1:18" x14ac:dyDescent="0.2">
      <c r="A4377" s="5"/>
      <c r="B4377" s="5"/>
      <c r="C4377" s="5"/>
      <c r="D4377" s="5"/>
      <c r="E4377" s="5"/>
      <c r="F4377" s="5"/>
      <c r="G4377" s="5"/>
      <c r="H4377" s="5"/>
      <c r="I4377" s="5"/>
      <c r="J4377" s="5"/>
      <c r="K4377" s="5"/>
      <c r="L4377" s="5"/>
      <c r="M4377" s="5"/>
      <c r="N4377" s="5"/>
      <c r="O4377" s="5"/>
      <c r="P4377" s="5"/>
      <c r="Q4377" s="5"/>
      <c r="R4377" s="15"/>
    </row>
    <row r="4378" spans="1:18" x14ac:dyDescent="0.2">
      <c r="A4378" s="5"/>
      <c r="B4378" s="5"/>
      <c r="C4378" s="5"/>
      <c r="D4378" s="5"/>
      <c r="E4378" s="5"/>
      <c r="F4378" s="5"/>
      <c r="G4378" s="5"/>
      <c r="H4378" s="5"/>
      <c r="I4378" s="5"/>
      <c r="J4378" s="5"/>
      <c r="K4378" s="5"/>
      <c r="L4378" s="5"/>
      <c r="M4378" s="5"/>
      <c r="N4378" s="5"/>
      <c r="O4378" s="5"/>
      <c r="P4378" s="5"/>
      <c r="Q4378" s="5"/>
      <c r="R4378" s="15"/>
    </row>
    <row r="4379" spans="1:18" x14ac:dyDescent="0.2">
      <c r="A4379" s="5"/>
      <c r="B4379" s="5"/>
      <c r="C4379" s="5"/>
      <c r="D4379" s="5"/>
      <c r="E4379" s="5"/>
      <c r="F4379" s="5"/>
      <c r="G4379" s="5"/>
      <c r="H4379" s="5"/>
      <c r="I4379" s="5"/>
      <c r="J4379" s="5"/>
      <c r="K4379" s="5"/>
      <c r="L4379" s="5"/>
      <c r="M4379" s="5"/>
      <c r="N4379" s="5"/>
      <c r="O4379" s="5"/>
      <c r="P4379" s="5"/>
      <c r="Q4379" s="5"/>
      <c r="R4379" s="15"/>
    </row>
    <row r="4380" spans="1:18" x14ac:dyDescent="0.2">
      <c r="A4380" s="5"/>
      <c r="B4380" s="5"/>
      <c r="C4380" s="5"/>
      <c r="D4380" s="5"/>
      <c r="E4380" s="5"/>
      <c r="F4380" s="5"/>
      <c r="G4380" s="5"/>
      <c r="H4380" s="5"/>
      <c r="I4380" s="5"/>
      <c r="J4380" s="5"/>
      <c r="K4380" s="5"/>
      <c r="L4380" s="5"/>
      <c r="M4380" s="5"/>
      <c r="N4380" s="5"/>
      <c r="O4380" s="5"/>
      <c r="P4380" s="5"/>
      <c r="Q4380" s="5"/>
      <c r="R4380" s="15"/>
    </row>
    <row r="4381" spans="1:18" x14ac:dyDescent="0.2">
      <c r="A4381" s="5"/>
      <c r="B4381" s="5"/>
      <c r="C4381" s="5"/>
      <c r="D4381" s="5"/>
      <c r="E4381" s="5"/>
      <c r="F4381" s="5"/>
      <c r="G4381" s="5"/>
      <c r="H4381" s="5"/>
      <c r="I4381" s="5"/>
      <c r="J4381" s="5"/>
      <c r="K4381" s="5"/>
      <c r="L4381" s="5"/>
      <c r="M4381" s="5"/>
      <c r="N4381" s="5"/>
      <c r="O4381" s="5"/>
      <c r="P4381" s="5"/>
      <c r="Q4381" s="5"/>
      <c r="R4381" s="15"/>
    </row>
    <row r="4382" spans="1:18" x14ac:dyDescent="0.2">
      <c r="A4382" s="5"/>
      <c r="B4382" s="5"/>
      <c r="C4382" s="5"/>
      <c r="D4382" s="5"/>
      <c r="E4382" s="5"/>
      <c r="F4382" s="5"/>
      <c r="G4382" s="5"/>
      <c r="H4382" s="5"/>
      <c r="I4382" s="5"/>
      <c r="J4382" s="5"/>
      <c r="K4382" s="5"/>
      <c r="L4382" s="5"/>
      <c r="M4382" s="5"/>
      <c r="N4382" s="5"/>
      <c r="O4382" s="5"/>
      <c r="P4382" s="5"/>
      <c r="Q4382" s="5"/>
      <c r="R4382" s="15"/>
    </row>
    <row r="4383" spans="1:18" x14ac:dyDescent="0.2">
      <c r="A4383" s="5"/>
      <c r="B4383" s="5"/>
      <c r="C4383" s="5"/>
      <c r="D4383" s="5"/>
      <c r="E4383" s="5"/>
      <c r="F4383" s="5"/>
      <c r="G4383" s="5"/>
      <c r="H4383" s="5"/>
      <c r="I4383" s="5"/>
      <c r="J4383" s="5"/>
      <c r="K4383" s="5"/>
      <c r="L4383" s="5"/>
      <c r="M4383" s="5"/>
      <c r="N4383" s="5"/>
      <c r="O4383" s="5"/>
      <c r="P4383" s="5"/>
      <c r="Q4383" s="5"/>
      <c r="R4383" s="15"/>
    </row>
    <row r="4384" spans="1:18" x14ac:dyDescent="0.2">
      <c r="A4384" s="5"/>
      <c r="B4384" s="5"/>
      <c r="C4384" s="5"/>
      <c r="D4384" s="5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  <c r="Q4384" s="5"/>
      <c r="R4384" s="15"/>
    </row>
    <row r="4385" spans="1:18" x14ac:dyDescent="0.2">
      <c r="A4385" s="5"/>
      <c r="B4385" s="5"/>
      <c r="C4385" s="5"/>
      <c r="D4385" s="5"/>
      <c r="E4385" s="5"/>
      <c r="F4385" s="5"/>
      <c r="G4385" s="5"/>
      <c r="H4385" s="5"/>
      <c r="I4385" s="5"/>
      <c r="J4385" s="5"/>
      <c r="K4385" s="5"/>
      <c r="L4385" s="5"/>
      <c r="M4385" s="5"/>
      <c r="N4385" s="5"/>
      <c r="O4385" s="5"/>
      <c r="P4385" s="5"/>
      <c r="Q4385" s="5"/>
      <c r="R4385" s="15"/>
    </row>
    <row r="4386" spans="1:18" x14ac:dyDescent="0.2">
      <c r="A4386" s="5"/>
      <c r="B4386" s="5"/>
      <c r="C4386" s="5"/>
      <c r="D4386" s="5"/>
      <c r="E4386" s="5"/>
      <c r="F4386" s="5"/>
      <c r="G4386" s="5"/>
      <c r="H4386" s="5"/>
      <c r="I4386" s="5"/>
      <c r="J4386" s="5"/>
      <c r="K4386" s="5"/>
      <c r="L4386" s="5"/>
      <c r="M4386" s="5"/>
      <c r="N4386" s="5"/>
      <c r="O4386" s="5"/>
      <c r="P4386" s="5"/>
      <c r="Q4386" s="5"/>
      <c r="R4386" s="15"/>
    </row>
    <row r="4387" spans="1:18" x14ac:dyDescent="0.2">
      <c r="A4387" s="5"/>
      <c r="B4387" s="5"/>
      <c r="C4387" s="5"/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  <c r="O4387" s="5"/>
      <c r="P4387" s="5"/>
      <c r="Q4387" s="5"/>
      <c r="R4387" s="15"/>
    </row>
    <row r="4388" spans="1:18" x14ac:dyDescent="0.2">
      <c r="A4388" s="5"/>
      <c r="B4388" s="5"/>
      <c r="C4388" s="5"/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  <c r="O4388" s="5"/>
      <c r="P4388" s="5"/>
      <c r="Q4388" s="5"/>
      <c r="R4388" s="15"/>
    </row>
    <row r="4389" spans="1:18" x14ac:dyDescent="0.2">
      <c r="A4389" s="5"/>
      <c r="B4389" s="5"/>
      <c r="C4389" s="5"/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  <c r="O4389" s="5"/>
      <c r="P4389" s="5"/>
      <c r="Q4389" s="5"/>
      <c r="R4389" s="15"/>
    </row>
    <row r="4390" spans="1:18" x14ac:dyDescent="0.2">
      <c r="A4390" s="5"/>
      <c r="B4390" s="5"/>
      <c r="C4390" s="5"/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  <c r="O4390" s="5"/>
      <c r="P4390" s="5"/>
      <c r="Q4390" s="5"/>
      <c r="R4390" s="15"/>
    </row>
    <row r="4391" spans="1:18" x14ac:dyDescent="0.2">
      <c r="A4391" s="5"/>
      <c r="B4391" s="5"/>
      <c r="C4391" s="5"/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  <c r="O4391" s="5"/>
      <c r="P4391" s="5"/>
      <c r="Q4391" s="5"/>
      <c r="R4391" s="15"/>
    </row>
    <row r="4392" spans="1:18" x14ac:dyDescent="0.2">
      <c r="A4392" s="5"/>
      <c r="B4392" s="5"/>
      <c r="C4392" s="5"/>
      <c r="D4392" s="5"/>
      <c r="E4392" s="5"/>
      <c r="F4392" s="5"/>
      <c r="G4392" s="5"/>
      <c r="H4392" s="5"/>
      <c r="I4392" s="5"/>
      <c r="J4392" s="5"/>
      <c r="K4392" s="5"/>
      <c r="L4392" s="5"/>
      <c r="M4392" s="5"/>
      <c r="N4392" s="5"/>
      <c r="O4392" s="5"/>
      <c r="P4392" s="5"/>
      <c r="Q4392" s="5"/>
      <c r="R4392" s="15"/>
    </row>
    <row r="4393" spans="1:18" x14ac:dyDescent="0.2">
      <c r="A4393" s="5"/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  <c r="Q4393" s="5"/>
      <c r="R4393" s="15"/>
    </row>
    <row r="4394" spans="1:18" x14ac:dyDescent="0.2">
      <c r="A4394" s="5"/>
      <c r="B4394" s="5"/>
      <c r="C4394" s="5"/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  <c r="Q4394" s="5"/>
      <c r="R4394" s="15"/>
    </row>
    <row r="4395" spans="1:18" x14ac:dyDescent="0.2">
      <c r="A4395" s="5"/>
      <c r="B4395" s="5"/>
      <c r="C4395" s="5"/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  <c r="O4395" s="5"/>
      <c r="P4395" s="5"/>
      <c r="Q4395" s="5"/>
      <c r="R4395" s="15"/>
    </row>
    <row r="4396" spans="1:18" x14ac:dyDescent="0.2">
      <c r="A4396" s="5"/>
      <c r="B4396" s="5"/>
      <c r="C4396" s="5"/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  <c r="O4396" s="5"/>
      <c r="P4396" s="5"/>
      <c r="Q4396" s="5"/>
      <c r="R4396" s="15"/>
    </row>
    <row r="4397" spans="1:18" x14ac:dyDescent="0.2">
      <c r="A4397" s="5"/>
      <c r="B4397" s="5"/>
      <c r="C4397" s="5"/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  <c r="O4397" s="5"/>
      <c r="P4397" s="5"/>
      <c r="Q4397" s="5"/>
      <c r="R4397" s="15"/>
    </row>
    <row r="4398" spans="1:18" x14ac:dyDescent="0.2">
      <c r="A4398" s="5"/>
      <c r="B4398" s="5"/>
      <c r="C4398" s="5"/>
      <c r="D4398" s="5"/>
      <c r="E4398" s="5"/>
      <c r="F4398" s="5"/>
      <c r="G4398" s="5"/>
      <c r="H4398" s="5"/>
      <c r="I4398" s="5"/>
      <c r="J4398" s="5"/>
      <c r="K4398" s="5"/>
      <c r="L4398" s="5"/>
      <c r="M4398" s="5"/>
      <c r="N4398" s="5"/>
      <c r="O4398" s="5"/>
      <c r="P4398" s="5"/>
      <c r="Q4398" s="5"/>
      <c r="R4398" s="15"/>
    </row>
    <row r="4399" spans="1:18" x14ac:dyDescent="0.2">
      <c r="A4399" s="5"/>
      <c r="B4399" s="5"/>
      <c r="C4399" s="5"/>
      <c r="D4399" s="5"/>
      <c r="E4399" s="5"/>
      <c r="F4399" s="5"/>
      <c r="G4399" s="5"/>
      <c r="H4399" s="5"/>
      <c r="I4399" s="5"/>
      <c r="J4399" s="5"/>
      <c r="K4399" s="5"/>
      <c r="L4399" s="5"/>
      <c r="M4399" s="5"/>
      <c r="N4399" s="5"/>
      <c r="O4399" s="5"/>
      <c r="P4399" s="5"/>
      <c r="Q4399" s="5"/>
      <c r="R4399" s="15"/>
    </row>
    <row r="4400" spans="1:18" x14ac:dyDescent="0.2">
      <c r="A4400" s="5"/>
      <c r="B4400" s="5"/>
      <c r="C4400" s="5"/>
      <c r="D4400" s="5"/>
      <c r="E4400" s="5"/>
      <c r="F4400" s="5"/>
      <c r="G4400" s="5"/>
      <c r="H4400" s="5"/>
      <c r="I4400" s="5"/>
      <c r="J4400" s="5"/>
      <c r="K4400" s="5"/>
      <c r="L4400" s="5"/>
      <c r="M4400" s="5"/>
      <c r="N4400" s="5"/>
      <c r="O4400" s="5"/>
      <c r="P4400" s="5"/>
      <c r="Q4400" s="5"/>
      <c r="R4400" s="15"/>
    </row>
    <row r="4401" spans="1:18" x14ac:dyDescent="0.2">
      <c r="A4401" s="5"/>
      <c r="B4401" s="5"/>
      <c r="C4401" s="5"/>
      <c r="D4401" s="5"/>
      <c r="E4401" s="5"/>
      <c r="F4401" s="5"/>
      <c r="G4401" s="5"/>
      <c r="H4401" s="5"/>
      <c r="I4401" s="5"/>
      <c r="J4401" s="5"/>
      <c r="K4401" s="5"/>
      <c r="L4401" s="5"/>
      <c r="M4401" s="5"/>
      <c r="N4401" s="5"/>
      <c r="O4401" s="5"/>
      <c r="P4401" s="5"/>
      <c r="Q4401" s="5"/>
      <c r="R4401" s="15"/>
    </row>
    <row r="4402" spans="1:18" x14ac:dyDescent="0.2">
      <c r="A4402" s="5"/>
      <c r="B4402" s="5"/>
      <c r="C4402" s="5"/>
      <c r="D4402" s="5"/>
      <c r="E4402" s="5"/>
      <c r="F4402" s="5"/>
      <c r="G4402" s="5"/>
      <c r="H4402" s="5"/>
      <c r="I4402" s="5"/>
      <c r="J4402" s="5"/>
      <c r="K4402" s="5"/>
      <c r="L4402" s="5"/>
      <c r="M4402" s="5"/>
      <c r="N4402" s="5"/>
      <c r="O4402" s="5"/>
      <c r="P4402" s="5"/>
      <c r="Q4402" s="5"/>
      <c r="R4402" s="15"/>
    </row>
    <row r="4403" spans="1:18" x14ac:dyDescent="0.2">
      <c r="A4403" s="5"/>
      <c r="B4403" s="5"/>
      <c r="C4403" s="5"/>
      <c r="D4403" s="5"/>
      <c r="E4403" s="5"/>
      <c r="F4403" s="5"/>
      <c r="G4403" s="5"/>
      <c r="H4403" s="5"/>
      <c r="I4403" s="5"/>
      <c r="J4403" s="5"/>
      <c r="K4403" s="5"/>
      <c r="L4403" s="5"/>
      <c r="M4403" s="5"/>
      <c r="N4403" s="5"/>
      <c r="O4403" s="5"/>
      <c r="P4403" s="5"/>
      <c r="Q4403" s="5"/>
      <c r="R4403" s="15"/>
    </row>
    <row r="4404" spans="1:18" x14ac:dyDescent="0.2">
      <c r="A4404" s="5"/>
      <c r="B4404" s="5"/>
      <c r="C4404" s="5"/>
      <c r="D4404" s="5"/>
      <c r="E4404" s="5"/>
      <c r="F4404" s="5"/>
      <c r="G4404" s="5"/>
      <c r="H4404" s="5"/>
      <c r="I4404" s="5"/>
      <c r="J4404" s="5"/>
      <c r="K4404" s="5"/>
      <c r="L4404" s="5"/>
      <c r="M4404" s="5"/>
      <c r="N4404" s="5"/>
      <c r="O4404" s="5"/>
      <c r="P4404" s="5"/>
      <c r="Q4404" s="5"/>
      <c r="R4404" s="15"/>
    </row>
    <row r="4405" spans="1:18" x14ac:dyDescent="0.2">
      <c r="A4405" s="5"/>
      <c r="B4405" s="5"/>
      <c r="C4405" s="5"/>
      <c r="D4405" s="5"/>
      <c r="E4405" s="5"/>
      <c r="F4405" s="5"/>
      <c r="G4405" s="5"/>
      <c r="H4405" s="5"/>
      <c r="I4405" s="5"/>
      <c r="J4405" s="5"/>
      <c r="K4405" s="5"/>
      <c r="L4405" s="5"/>
      <c r="M4405" s="5"/>
      <c r="N4405" s="5"/>
      <c r="O4405" s="5"/>
      <c r="P4405" s="5"/>
      <c r="Q4405" s="5"/>
      <c r="R4405" s="15"/>
    </row>
    <row r="4406" spans="1:18" x14ac:dyDescent="0.2">
      <c r="A4406" s="5"/>
      <c r="B4406" s="5"/>
      <c r="C4406" s="5"/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  <c r="O4406" s="5"/>
      <c r="P4406" s="5"/>
      <c r="Q4406" s="5"/>
      <c r="R4406" s="15"/>
    </row>
    <row r="4407" spans="1:18" x14ac:dyDescent="0.2">
      <c r="A4407" s="5"/>
      <c r="B4407" s="5"/>
      <c r="C4407" s="5"/>
      <c r="D4407" s="5"/>
      <c r="E4407" s="5"/>
      <c r="F4407" s="5"/>
      <c r="G4407" s="5"/>
      <c r="H4407" s="5"/>
      <c r="I4407" s="5"/>
      <c r="J4407" s="5"/>
      <c r="K4407" s="5"/>
      <c r="L4407" s="5"/>
      <c r="M4407" s="5"/>
      <c r="N4407" s="5"/>
      <c r="O4407" s="5"/>
      <c r="P4407" s="5"/>
      <c r="Q4407" s="5"/>
      <c r="R4407" s="15"/>
    </row>
    <row r="4408" spans="1:18" x14ac:dyDescent="0.2">
      <c r="A4408" s="5"/>
      <c r="B4408" s="5"/>
      <c r="C4408" s="5"/>
      <c r="D4408" s="5"/>
      <c r="E4408" s="5"/>
      <c r="F4408" s="5"/>
      <c r="G4408" s="5"/>
      <c r="H4408" s="5"/>
      <c r="I4408" s="5"/>
      <c r="J4408" s="5"/>
      <c r="K4408" s="5"/>
      <c r="L4408" s="5"/>
      <c r="M4408" s="5"/>
      <c r="N4408" s="5"/>
      <c r="O4408" s="5"/>
      <c r="P4408" s="5"/>
      <c r="Q4408" s="5"/>
      <c r="R4408" s="15"/>
    </row>
    <row r="4409" spans="1:18" x14ac:dyDescent="0.2">
      <c r="A4409" s="5"/>
      <c r="B4409" s="5"/>
      <c r="C4409" s="5"/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  <c r="O4409" s="5"/>
      <c r="P4409" s="5"/>
      <c r="Q4409" s="5"/>
      <c r="R4409" s="15"/>
    </row>
    <row r="4410" spans="1:18" x14ac:dyDescent="0.2">
      <c r="A4410" s="5"/>
      <c r="B4410" s="5"/>
      <c r="C4410" s="5"/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  <c r="O4410" s="5"/>
      <c r="P4410" s="5"/>
      <c r="Q4410" s="5"/>
      <c r="R4410" s="15"/>
    </row>
    <row r="4411" spans="1:18" x14ac:dyDescent="0.2">
      <c r="A4411" s="5"/>
      <c r="B4411" s="5"/>
      <c r="C4411" s="5"/>
      <c r="D4411" s="5"/>
      <c r="E4411" s="5"/>
      <c r="F4411" s="5"/>
      <c r="G4411" s="5"/>
      <c r="H4411" s="5"/>
      <c r="I4411" s="5"/>
      <c r="J4411" s="5"/>
      <c r="K4411" s="5"/>
      <c r="L4411" s="5"/>
      <c r="M4411" s="5"/>
      <c r="N4411" s="5"/>
      <c r="O4411" s="5"/>
      <c r="P4411" s="5"/>
      <c r="Q4411" s="5"/>
      <c r="R4411" s="15"/>
    </row>
    <row r="4412" spans="1:18" x14ac:dyDescent="0.2">
      <c r="A4412" s="5"/>
      <c r="B4412" s="5"/>
      <c r="C4412" s="5"/>
      <c r="D4412" s="5"/>
      <c r="E4412" s="5"/>
      <c r="F4412" s="5"/>
      <c r="G4412" s="5"/>
      <c r="H4412" s="5"/>
      <c r="I4412" s="5"/>
      <c r="J4412" s="5"/>
      <c r="K4412" s="5"/>
      <c r="L4412" s="5"/>
      <c r="M4412" s="5"/>
      <c r="N4412" s="5"/>
      <c r="O4412" s="5"/>
      <c r="P4412" s="5"/>
      <c r="Q4412" s="5"/>
      <c r="R4412" s="15"/>
    </row>
    <row r="4413" spans="1:18" x14ac:dyDescent="0.2">
      <c r="A4413" s="5"/>
      <c r="B4413" s="5"/>
      <c r="C4413" s="5"/>
      <c r="D4413" s="5"/>
      <c r="E4413" s="5"/>
      <c r="F4413" s="5"/>
      <c r="G4413" s="5"/>
      <c r="H4413" s="5"/>
      <c r="I4413" s="5"/>
      <c r="J4413" s="5"/>
      <c r="K4413" s="5"/>
      <c r="L4413" s="5"/>
      <c r="M4413" s="5"/>
      <c r="N4413" s="5"/>
      <c r="O4413" s="5"/>
      <c r="P4413" s="5"/>
      <c r="Q4413" s="5"/>
      <c r="R4413" s="15"/>
    </row>
    <row r="4414" spans="1:18" x14ac:dyDescent="0.2">
      <c r="A4414" s="5"/>
      <c r="B4414" s="5"/>
      <c r="C4414" s="5"/>
      <c r="D4414" s="5"/>
      <c r="E4414" s="5"/>
      <c r="F4414" s="5"/>
      <c r="G4414" s="5"/>
      <c r="H4414" s="5"/>
      <c r="I4414" s="5"/>
      <c r="J4414" s="5"/>
      <c r="K4414" s="5"/>
      <c r="L4414" s="5"/>
      <c r="M4414" s="5"/>
      <c r="N4414" s="5"/>
      <c r="O4414" s="5"/>
      <c r="P4414" s="5"/>
      <c r="Q4414" s="5"/>
      <c r="R4414" s="15"/>
    </row>
    <row r="4415" spans="1:18" x14ac:dyDescent="0.2">
      <c r="A4415" s="5"/>
      <c r="B4415" s="5"/>
      <c r="C4415" s="5"/>
      <c r="D4415" s="5"/>
      <c r="E4415" s="5"/>
      <c r="F4415" s="5"/>
      <c r="G4415" s="5"/>
      <c r="H4415" s="5"/>
      <c r="I4415" s="5"/>
      <c r="J4415" s="5"/>
      <c r="K4415" s="5"/>
      <c r="L4415" s="5"/>
      <c r="M4415" s="5"/>
      <c r="N4415" s="5"/>
      <c r="O4415" s="5"/>
      <c r="P4415" s="5"/>
      <c r="Q4415" s="5"/>
      <c r="R4415" s="15"/>
    </row>
    <row r="4416" spans="1:18" x14ac:dyDescent="0.2">
      <c r="A4416" s="5"/>
      <c r="B4416" s="5"/>
      <c r="C4416" s="5"/>
      <c r="D4416" s="5"/>
      <c r="E4416" s="5"/>
      <c r="F4416" s="5"/>
      <c r="G4416" s="5"/>
      <c r="H4416" s="5"/>
      <c r="I4416" s="5"/>
      <c r="J4416" s="5"/>
      <c r="K4416" s="5"/>
      <c r="L4416" s="5"/>
      <c r="M4416" s="5"/>
      <c r="N4416" s="5"/>
      <c r="O4416" s="5"/>
      <c r="P4416" s="5"/>
      <c r="Q4416" s="5"/>
      <c r="R4416" s="15"/>
    </row>
    <row r="4417" spans="1:18" x14ac:dyDescent="0.2">
      <c r="A4417" s="5"/>
      <c r="B4417" s="5"/>
      <c r="C4417" s="5"/>
      <c r="D4417" s="5"/>
      <c r="E4417" s="5"/>
      <c r="F4417" s="5"/>
      <c r="G4417" s="5"/>
      <c r="H4417" s="5"/>
      <c r="I4417" s="5"/>
      <c r="J4417" s="5"/>
      <c r="K4417" s="5"/>
      <c r="L4417" s="5"/>
      <c r="M4417" s="5"/>
      <c r="N4417" s="5"/>
      <c r="O4417" s="5"/>
      <c r="P4417" s="5"/>
      <c r="Q4417" s="5"/>
      <c r="R4417" s="15"/>
    </row>
    <row r="4418" spans="1:18" x14ac:dyDescent="0.2">
      <c r="A4418" s="5"/>
      <c r="B4418" s="5"/>
      <c r="C4418" s="5"/>
      <c r="D4418" s="5"/>
      <c r="E4418" s="5"/>
      <c r="F4418" s="5"/>
      <c r="G4418" s="5"/>
      <c r="H4418" s="5"/>
      <c r="I4418" s="5"/>
      <c r="J4418" s="5"/>
      <c r="K4418" s="5"/>
      <c r="L4418" s="5"/>
      <c r="M4418" s="5"/>
      <c r="N4418" s="5"/>
      <c r="O4418" s="5"/>
      <c r="P4418" s="5"/>
      <c r="Q4418" s="5"/>
      <c r="R4418" s="15"/>
    </row>
    <row r="4419" spans="1:18" x14ac:dyDescent="0.2">
      <c r="A4419" s="5"/>
      <c r="B4419" s="5"/>
      <c r="C4419" s="5"/>
      <c r="D4419" s="5"/>
      <c r="E4419" s="5"/>
      <c r="F4419" s="5"/>
      <c r="G4419" s="5"/>
      <c r="H4419" s="5"/>
      <c r="I4419" s="5"/>
      <c r="J4419" s="5"/>
      <c r="K4419" s="5"/>
      <c r="L4419" s="5"/>
      <c r="M4419" s="5"/>
      <c r="N4419" s="5"/>
      <c r="O4419" s="5"/>
      <c r="P4419" s="5"/>
      <c r="Q4419" s="5"/>
      <c r="R4419" s="15"/>
    </row>
    <row r="4420" spans="1:18" x14ac:dyDescent="0.2">
      <c r="A4420" s="5"/>
      <c r="B4420" s="5"/>
      <c r="C4420" s="5"/>
      <c r="D4420" s="5"/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  <c r="Q4420" s="5"/>
      <c r="R4420" s="15"/>
    </row>
    <row r="4421" spans="1:18" x14ac:dyDescent="0.2">
      <c r="A4421" s="5"/>
      <c r="B4421" s="5"/>
      <c r="C4421" s="5"/>
      <c r="D4421" s="5"/>
      <c r="E4421" s="5"/>
      <c r="F4421" s="5"/>
      <c r="G4421" s="5"/>
      <c r="H4421" s="5"/>
      <c r="I4421" s="5"/>
      <c r="J4421" s="5"/>
      <c r="K4421" s="5"/>
      <c r="L4421" s="5"/>
      <c r="M4421" s="5"/>
      <c r="N4421" s="5"/>
      <c r="O4421" s="5"/>
      <c r="P4421" s="5"/>
      <c r="Q4421" s="5"/>
      <c r="R4421" s="15"/>
    </row>
    <row r="4422" spans="1:18" x14ac:dyDescent="0.2">
      <c r="A4422" s="5"/>
      <c r="B4422" s="5"/>
      <c r="C4422" s="5"/>
      <c r="D4422" s="5"/>
      <c r="E4422" s="5"/>
      <c r="F4422" s="5"/>
      <c r="G4422" s="5"/>
      <c r="H4422" s="5"/>
      <c r="I4422" s="5"/>
      <c r="J4422" s="5"/>
      <c r="K4422" s="5"/>
      <c r="L4422" s="5"/>
      <c r="M4422" s="5"/>
      <c r="N4422" s="5"/>
      <c r="O4422" s="5"/>
      <c r="P4422" s="5"/>
      <c r="Q4422" s="5"/>
      <c r="R4422" s="15"/>
    </row>
    <row r="4423" spans="1:18" x14ac:dyDescent="0.2">
      <c r="A4423" s="5"/>
      <c r="B4423" s="5"/>
      <c r="C4423" s="5"/>
      <c r="D4423" s="5"/>
      <c r="E4423" s="5"/>
      <c r="F4423" s="5"/>
      <c r="G4423" s="5"/>
      <c r="H4423" s="5"/>
      <c r="I4423" s="5"/>
      <c r="J4423" s="5"/>
      <c r="K4423" s="5"/>
      <c r="L4423" s="5"/>
      <c r="M4423" s="5"/>
      <c r="N4423" s="5"/>
      <c r="O4423" s="5"/>
      <c r="P4423" s="5"/>
      <c r="Q4423" s="5"/>
      <c r="R4423" s="15"/>
    </row>
    <row r="4424" spans="1:18" x14ac:dyDescent="0.2">
      <c r="A4424" s="5"/>
      <c r="B4424" s="5"/>
      <c r="C4424" s="5"/>
      <c r="D4424" s="5"/>
      <c r="E4424" s="5"/>
      <c r="F4424" s="5"/>
      <c r="G4424" s="5"/>
      <c r="H4424" s="5"/>
      <c r="I4424" s="5"/>
      <c r="J4424" s="5"/>
      <c r="K4424" s="5"/>
      <c r="L4424" s="5"/>
      <c r="M4424" s="5"/>
      <c r="N4424" s="5"/>
      <c r="O4424" s="5"/>
      <c r="P4424" s="5"/>
      <c r="Q4424" s="5"/>
      <c r="R4424" s="15"/>
    </row>
    <row r="4425" spans="1:18" x14ac:dyDescent="0.2">
      <c r="A4425" s="5"/>
      <c r="B4425" s="5"/>
      <c r="C4425" s="5"/>
      <c r="D4425" s="5"/>
      <c r="E4425" s="5"/>
      <c r="F4425" s="5"/>
      <c r="G4425" s="5"/>
      <c r="H4425" s="5"/>
      <c r="I4425" s="5"/>
      <c r="J4425" s="5"/>
      <c r="K4425" s="5"/>
      <c r="L4425" s="5"/>
      <c r="M4425" s="5"/>
      <c r="N4425" s="5"/>
      <c r="O4425" s="5"/>
      <c r="P4425" s="5"/>
      <c r="Q4425" s="5"/>
      <c r="R4425" s="15"/>
    </row>
    <row r="4426" spans="1:18" x14ac:dyDescent="0.2">
      <c r="A4426" s="5"/>
      <c r="B4426" s="5"/>
      <c r="C4426" s="5"/>
      <c r="D4426" s="5"/>
      <c r="E4426" s="5"/>
      <c r="F4426" s="5"/>
      <c r="G4426" s="5"/>
      <c r="H4426" s="5"/>
      <c r="I4426" s="5"/>
      <c r="J4426" s="5"/>
      <c r="K4426" s="5"/>
      <c r="L4426" s="5"/>
      <c r="M4426" s="5"/>
      <c r="N4426" s="5"/>
      <c r="O4426" s="5"/>
      <c r="P4426" s="5"/>
      <c r="Q4426" s="5"/>
      <c r="R4426" s="15"/>
    </row>
    <row r="4427" spans="1:18" x14ac:dyDescent="0.2">
      <c r="A4427" s="5"/>
      <c r="B4427" s="5"/>
      <c r="C4427" s="5"/>
      <c r="D4427" s="5"/>
      <c r="E4427" s="5"/>
      <c r="F4427" s="5"/>
      <c r="G4427" s="5"/>
      <c r="H4427" s="5"/>
      <c r="I4427" s="5"/>
      <c r="J4427" s="5"/>
      <c r="K4427" s="5"/>
      <c r="L4427" s="5"/>
      <c r="M4427" s="5"/>
      <c r="N4427" s="5"/>
      <c r="O4427" s="5"/>
      <c r="P4427" s="5"/>
      <c r="Q4427" s="5"/>
      <c r="R4427" s="15"/>
    </row>
    <row r="4428" spans="1:18" x14ac:dyDescent="0.2">
      <c r="A4428" s="5"/>
      <c r="B4428" s="5"/>
      <c r="C4428" s="5"/>
      <c r="D4428" s="5"/>
      <c r="E4428" s="5"/>
      <c r="F4428" s="5"/>
      <c r="G4428" s="5"/>
      <c r="H4428" s="5"/>
      <c r="I4428" s="5"/>
      <c r="J4428" s="5"/>
      <c r="K4428" s="5"/>
      <c r="L4428" s="5"/>
      <c r="M4428" s="5"/>
      <c r="N4428" s="5"/>
      <c r="O4428" s="5"/>
      <c r="P4428" s="5"/>
      <c r="Q4428" s="5"/>
      <c r="R4428" s="15"/>
    </row>
    <row r="4429" spans="1:18" x14ac:dyDescent="0.2">
      <c r="A4429" s="5"/>
      <c r="B4429" s="5"/>
      <c r="C4429" s="5"/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  <c r="O4429" s="5"/>
      <c r="P4429" s="5"/>
      <c r="Q4429" s="5"/>
      <c r="R4429" s="15"/>
    </row>
    <row r="4430" spans="1:18" x14ac:dyDescent="0.2">
      <c r="A4430" s="5"/>
      <c r="B4430" s="5"/>
      <c r="C4430" s="5"/>
      <c r="D4430" s="5"/>
      <c r="E4430" s="5"/>
      <c r="F4430" s="5"/>
      <c r="G4430" s="5"/>
      <c r="H4430" s="5"/>
      <c r="I4430" s="5"/>
      <c r="J4430" s="5"/>
      <c r="K4430" s="5"/>
      <c r="L4430" s="5"/>
      <c r="M4430" s="5"/>
      <c r="N4430" s="5"/>
      <c r="O4430" s="5"/>
      <c r="P4430" s="5"/>
      <c r="Q4430" s="5"/>
      <c r="R4430" s="15"/>
    </row>
    <row r="4431" spans="1:18" x14ac:dyDescent="0.2">
      <c r="A4431" s="5"/>
      <c r="B4431" s="5"/>
      <c r="C4431" s="5"/>
      <c r="D4431" s="5"/>
      <c r="E4431" s="5"/>
      <c r="F4431" s="5"/>
      <c r="G4431" s="5"/>
      <c r="H4431" s="5"/>
      <c r="I4431" s="5"/>
      <c r="J4431" s="5"/>
      <c r="K4431" s="5"/>
      <c r="L4431" s="5"/>
      <c r="M4431" s="5"/>
      <c r="N4431" s="5"/>
      <c r="O4431" s="5"/>
      <c r="P4431" s="5"/>
      <c r="Q4431" s="5"/>
      <c r="R4431" s="15"/>
    </row>
    <row r="4432" spans="1:18" x14ac:dyDescent="0.2">
      <c r="A4432" s="5"/>
      <c r="B4432" s="5"/>
      <c r="C4432" s="5"/>
      <c r="D4432" s="5"/>
      <c r="E4432" s="5"/>
      <c r="F4432" s="5"/>
      <c r="G4432" s="5"/>
      <c r="H4432" s="5"/>
      <c r="I4432" s="5"/>
      <c r="J4432" s="5"/>
      <c r="K4432" s="5"/>
      <c r="L4432" s="5"/>
      <c r="M4432" s="5"/>
      <c r="N4432" s="5"/>
      <c r="O4432" s="5"/>
      <c r="P4432" s="5"/>
      <c r="Q4432" s="5"/>
      <c r="R4432" s="15"/>
    </row>
    <row r="4433" spans="1:18" x14ac:dyDescent="0.2">
      <c r="A4433" s="5"/>
      <c r="B4433" s="5"/>
      <c r="C4433" s="5"/>
      <c r="D4433" s="5"/>
      <c r="E4433" s="5"/>
      <c r="F4433" s="5"/>
      <c r="G4433" s="5"/>
      <c r="H4433" s="5"/>
      <c r="I4433" s="5"/>
      <c r="J4433" s="5"/>
      <c r="K4433" s="5"/>
      <c r="L4433" s="5"/>
      <c r="M4433" s="5"/>
      <c r="N4433" s="5"/>
      <c r="O4433" s="5"/>
      <c r="P4433" s="5"/>
      <c r="Q4433" s="5"/>
      <c r="R4433" s="15"/>
    </row>
    <row r="4434" spans="1:18" x14ac:dyDescent="0.2">
      <c r="A4434" s="5"/>
      <c r="B4434" s="5"/>
      <c r="C4434" s="5"/>
      <c r="D4434" s="5"/>
      <c r="E4434" s="5"/>
      <c r="F4434" s="5"/>
      <c r="G4434" s="5"/>
      <c r="H4434" s="5"/>
      <c r="I4434" s="5"/>
      <c r="J4434" s="5"/>
      <c r="K4434" s="5"/>
      <c r="L4434" s="5"/>
      <c r="M4434" s="5"/>
      <c r="N4434" s="5"/>
      <c r="O4434" s="5"/>
      <c r="P4434" s="5"/>
      <c r="Q4434" s="5"/>
      <c r="R4434" s="15"/>
    </row>
    <row r="4435" spans="1:18" x14ac:dyDescent="0.2">
      <c r="A4435" s="5"/>
      <c r="B4435" s="5"/>
      <c r="C4435" s="5"/>
      <c r="D4435" s="5"/>
      <c r="E4435" s="5"/>
      <c r="F4435" s="5"/>
      <c r="G4435" s="5"/>
      <c r="H4435" s="5"/>
      <c r="I4435" s="5"/>
      <c r="J4435" s="5"/>
      <c r="K4435" s="5"/>
      <c r="L4435" s="5"/>
      <c r="M4435" s="5"/>
      <c r="N4435" s="5"/>
      <c r="O4435" s="5"/>
      <c r="P4435" s="5"/>
      <c r="Q4435" s="5"/>
      <c r="R4435" s="15"/>
    </row>
    <row r="4436" spans="1:18" x14ac:dyDescent="0.2">
      <c r="A4436" s="5"/>
      <c r="B4436" s="5"/>
      <c r="C4436" s="5"/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  <c r="O4436" s="5"/>
      <c r="P4436" s="5"/>
      <c r="Q4436" s="5"/>
      <c r="R4436" s="15"/>
    </row>
    <row r="4437" spans="1:18" x14ac:dyDescent="0.2">
      <c r="A4437" s="5"/>
      <c r="B4437" s="5"/>
      <c r="C4437" s="5"/>
      <c r="D4437" s="5"/>
      <c r="E4437" s="5"/>
      <c r="F4437" s="5"/>
      <c r="G4437" s="5"/>
      <c r="H4437" s="5"/>
      <c r="I4437" s="5"/>
      <c r="J4437" s="5"/>
      <c r="K4437" s="5"/>
      <c r="L4437" s="5"/>
      <c r="M4437" s="5"/>
      <c r="N4437" s="5"/>
      <c r="O4437" s="5"/>
      <c r="P4437" s="5"/>
      <c r="Q4437" s="5"/>
      <c r="R4437" s="15"/>
    </row>
    <row r="4438" spans="1:18" x14ac:dyDescent="0.2">
      <c r="A4438" s="5"/>
      <c r="B4438" s="5"/>
      <c r="C4438" s="5"/>
      <c r="D4438" s="5"/>
      <c r="E4438" s="5"/>
      <c r="F4438" s="5"/>
      <c r="G4438" s="5"/>
      <c r="H4438" s="5"/>
      <c r="I4438" s="5"/>
      <c r="J4438" s="5"/>
      <c r="K4438" s="5"/>
      <c r="L4438" s="5"/>
      <c r="M4438" s="5"/>
      <c r="N4438" s="5"/>
      <c r="O4438" s="5"/>
      <c r="P4438" s="5"/>
      <c r="Q4438" s="5"/>
      <c r="R4438" s="15"/>
    </row>
    <row r="4439" spans="1:18" x14ac:dyDescent="0.2">
      <c r="A4439" s="5"/>
      <c r="B4439" s="5"/>
      <c r="C4439" s="5"/>
      <c r="D4439" s="5"/>
      <c r="E4439" s="5"/>
      <c r="F4439" s="5"/>
      <c r="G4439" s="5"/>
      <c r="H4439" s="5"/>
      <c r="I4439" s="5"/>
      <c r="J4439" s="5"/>
      <c r="K4439" s="5"/>
      <c r="L4439" s="5"/>
      <c r="M4439" s="5"/>
      <c r="N4439" s="5"/>
      <c r="O4439" s="5"/>
      <c r="P4439" s="5"/>
      <c r="Q4439" s="5"/>
      <c r="R4439" s="15"/>
    </row>
    <row r="4440" spans="1:18" x14ac:dyDescent="0.2">
      <c r="A4440" s="5"/>
      <c r="B4440" s="5"/>
      <c r="C4440" s="5"/>
      <c r="D4440" s="5"/>
      <c r="E4440" s="5"/>
      <c r="F4440" s="5"/>
      <c r="G4440" s="5"/>
      <c r="H4440" s="5"/>
      <c r="I4440" s="5"/>
      <c r="J4440" s="5"/>
      <c r="K4440" s="5"/>
      <c r="L4440" s="5"/>
      <c r="M4440" s="5"/>
      <c r="N4440" s="5"/>
      <c r="O4440" s="5"/>
      <c r="P4440" s="5"/>
      <c r="Q4440" s="5"/>
      <c r="R4440" s="15"/>
    </row>
    <row r="4441" spans="1:18" x14ac:dyDescent="0.2">
      <c r="A4441" s="5"/>
      <c r="B4441" s="5"/>
      <c r="C4441" s="5"/>
      <c r="D4441" s="5"/>
      <c r="E4441" s="5"/>
      <c r="F4441" s="5"/>
      <c r="G4441" s="5"/>
      <c r="H4441" s="5"/>
      <c r="I4441" s="5"/>
      <c r="J4441" s="5"/>
      <c r="K4441" s="5"/>
      <c r="L4441" s="5"/>
      <c r="M4441" s="5"/>
      <c r="N4441" s="5"/>
      <c r="O4441" s="5"/>
      <c r="P4441" s="5"/>
      <c r="Q4441" s="5"/>
      <c r="R4441" s="15"/>
    </row>
    <row r="4442" spans="1:18" x14ac:dyDescent="0.2">
      <c r="A4442" s="5"/>
      <c r="B4442" s="5"/>
      <c r="C4442" s="5"/>
      <c r="D4442" s="5"/>
      <c r="E4442" s="5"/>
      <c r="F4442" s="5"/>
      <c r="G4442" s="5"/>
      <c r="H4442" s="5"/>
      <c r="I4442" s="5"/>
      <c r="J4442" s="5"/>
      <c r="K4442" s="5"/>
      <c r="L4442" s="5"/>
      <c r="M4442" s="5"/>
      <c r="N4442" s="5"/>
      <c r="O4442" s="5"/>
      <c r="P4442" s="5"/>
      <c r="Q4442" s="5"/>
      <c r="R4442" s="15"/>
    </row>
    <row r="4443" spans="1:18" x14ac:dyDescent="0.2">
      <c r="A4443" s="5"/>
      <c r="B4443" s="5"/>
      <c r="C4443" s="5"/>
      <c r="D4443" s="5"/>
      <c r="E4443" s="5"/>
      <c r="F4443" s="5"/>
      <c r="G4443" s="5"/>
      <c r="H4443" s="5"/>
      <c r="I4443" s="5"/>
      <c r="J4443" s="5"/>
      <c r="K4443" s="5"/>
      <c r="L4443" s="5"/>
      <c r="M4443" s="5"/>
      <c r="N4443" s="5"/>
      <c r="O4443" s="5"/>
      <c r="P4443" s="5"/>
      <c r="Q4443" s="5"/>
      <c r="R4443" s="15"/>
    </row>
    <row r="4444" spans="1:18" x14ac:dyDescent="0.2">
      <c r="A4444" s="5"/>
      <c r="B4444" s="5"/>
      <c r="C4444" s="5"/>
      <c r="D4444" s="5"/>
      <c r="E4444" s="5"/>
      <c r="F4444" s="5"/>
      <c r="G4444" s="5"/>
      <c r="H4444" s="5"/>
      <c r="I4444" s="5"/>
      <c r="J4444" s="5"/>
      <c r="K4444" s="5"/>
      <c r="L4444" s="5"/>
      <c r="M4444" s="5"/>
      <c r="N4444" s="5"/>
      <c r="O4444" s="5"/>
      <c r="P4444" s="5"/>
      <c r="Q4444" s="5"/>
      <c r="R4444" s="15"/>
    </row>
    <row r="4445" spans="1:18" x14ac:dyDescent="0.2">
      <c r="A4445" s="5"/>
      <c r="B4445" s="5"/>
      <c r="C4445" s="5"/>
      <c r="D4445" s="5"/>
      <c r="E4445" s="5"/>
      <c r="F4445" s="5"/>
      <c r="G4445" s="5"/>
      <c r="H4445" s="5"/>
      <c r="I4445" s="5"/>
      <c r="J4445" s="5"/>
      <c r="K4445" s="5"/>
      <c r="L4445" s="5"/>
      <c r="M4445" s="5"/>
      <c r="N4445" s="5"/>
      <c r="O4445" s="5"/>
      <c r="P4445" s="5"/>
      <c r="Q4445" s="5"/>
      <c r="R4445" s="15"/>
    </row>
    <row r="4446" spans="1:18" x14ac:dyDescent="0.2">
      <c r="A4446" s="5"/>
      <c r="B4446" s="5"/>
      <c r="C4446" s="5"/>
      <c r="D4446" s="5"/>
      <c r="E4446" s="5"/>
      <c r="F4446" s="5"/>
      <c r="G4446" s="5"/>
      <c r="H4446" s="5"/>
      <c r="I4446" s="5"/>
      <c r="J4446" s="5"/>
      <c r="K4446" s="5"/>
      <c r="L4446" s="5"/>
      <c r="M4446" s="5"/>
      <c r="N4446" s="5"/>
      <c r="O4446" s="5"/>
      <c r="P4446" s="5"/>
      <c r="Q4446" s="5"/>
      <c r="R4446" s="15"/>
    </row>
    <row r="4447" spans="1:18" x14ac:dyDescent="0.2">
      <c r="A4447" s="5"/>
      <c r="B4447" s="5"/>
      <c r="C4447" s="5"/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  <c r="O4447" s="5"/>
      <c r="P4447" s="5"/>
      <c r="Q4447" s="5"/>
      <c r="R4447" s="15"/>
    </row>
    <row r="4448" spans="1:18" x14ac:dyDescent="0.2">
      <c r="A4448" s="5"/>
      <c r="B4448" s="5"/>
      <c r="C4448" s="5"/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  <c r="O4448" s="5"/>
      <c r="P4448" s="5"/>
      <c r="Q4448" s="5"/>
      <c r="R4448" s="15"/>
    </row>
    <row r="4449" spans="1:18" x14ac:dyDescent="0.2">
      <c r="A4449" s="5"/>
      <c r="B4449" s="5"/>
      <c r="C4449" s="5"/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  <c r="O4449" s="5"/>
      <c r="P4449" s="5"/>
      <c r="Q4449" s="5"/>
      <c r="R4449" s="15"/>
    </row>
    <row r="4450" spans="1:18" x14ac:dyDescent="0.2">
      <c r="A4450" s="5"/>
      <c r="B4450" s="5"/>
      <c r="C4450" s="5"/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  <c r="O4450" s="5"/>
      <c r="P4450" s="5"/>
      <c r="Q4450" s="5"/>
      <c r="R4450" s="15"/>
    </row>
    <row r="4451" spans="1:18" x14ac:dyDescent="0.2">
      <c r="A4451" s="5"/>
      <c r="B4451" s="5"/>
      <c r="C4451" s="5"/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  <c r="O4451" s="5"/>
      <c r="P4451" s="5"/>
      <c r="Q4451" s="5"/>
      <c r="R4451" s="15"/>
    </row>
    <row r="4452" spans="1:18" x14ac:dyDescent="0.2">
      <c r="A4452" s="5"/>
      <c r="B4452" s="5"/>
      <c r="C4452" s="5"/>
      <c r="D4452" s="5"/>
      <c r="E4452" s="5"/>
      <c r="F4452" s="5"/>
      <c r="G4452" s="5"/>
      <c r="H4452" s="5"/>
      <c r="I4452" s="5"/>
      <c r="J4452" s="5"/>
      <c r="K4452" s="5"/>
      <c r="L4452" s="5"/>
      <c r="M4452" s="5"/>
      <c r="N4452" s="5"/>
      <c r="O4452" s="5"/>
      <c r="P4452" s="5"/>
      <c r="Q4452" s="5"/>
      <c r="R4452" s="15"/>
    </row>
    <row r="4453" spans="1:18" x14ac:dyDescent="0.2">
      <c r="A4453" s="5"/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  <c r="M4453" s="5"/>
      <c r="N4453" s="5"/>
      <c r="O4453" s="5"/>
      <c r="P4453" s="5"/>
      <c r="Q4453" s="5"/>
      <c r="R4453" s="15"/>
    </row>
    <row r="4454" spans="1:18" x14ac:dyDescent="0.2">
      <c r="A4454" s="5"/>
      <c r="B4454" s="5"/>
      <c r="C4454" s="5"/>
      <c r="D4454" s="5"/>
      <c r="E4454" s="5"/>
      <c r="F4454" s="5"/>
      <c r="G4454" s="5"/>
      <c r="H4454" s="5"/>
      <c r="I4454" s="5"/>
      <c r="J4454" s="5"/>
      <c r="K4454" s="5"/>
      <c r="L4454" s="5"/>
      <c r="M4454" s="5"/>
      <c r="N4454" s="5"/>
      <c r="O4454" s="5"/>
      <c r="P4454" s="5"/>
      <c r="Q4454" s="5"/>
      <c r="R4454" s="15"/>
    </row>
    <row r="4455" spans="1:18" x14ac:dyDescent="0.2">
      <c r="A4455" s="5"/>
      <c r="B4455" s="5"/>
      <c r="C4455" s="5"/>
      <c r="D4455" s="5"/>
      <c r="E4455" s="5"/>
      <c r="F4455" s="5"/>
      <c r="G4455" s="5"/>
      <c r="H4455" s="5"/>
      <c r="I4455" s="5"/>
      <c r="J4455" s="5"/>
      <c r="K4455" s="5"/>
      <c r="L4455" s="5"/>
      <c r="M4455" s="5"/>
      <c r="N4455" s="5"/>
      <c r="O4455" s="5"/>
      <c r="P4455" s="5"/>
      <c r="Q4455" s="5"/>
      <c r="R4455" s="15"/>
    </row>
    <row r="4456" spans="1:18" x14ac:dyDescent="0.2">
      <c r="A4456" s="5"/>
      <c r="B4456" s="5"/>
      <c r="C4456" s="5"/>
      <c r="D4456" s="5"/>
      <c r="E4456" s="5"/>
      <c r="F4456" s="5"/>
      <c r="G4456" s="5"/>
      <c r="H4456" s="5"/>
      <c r="I4456" s="5"/>
      <c r="J4456" s="5"/>
      <c r="K4456" s="5"/>
      <c r="L4456" s="5"/>
      <c r="M4456" s="5"/>
      <c r="N4456" s="5"/>
      <c r="O4456" s="5"/>
      <c r="P4456" s="5"/>
      <c r="Q4456" s="5"/>
      <c r="R4456" s="15"/>
    </row>
    <row r="4457" spans="1:18" x14ac:dyDescent="0.2">
      <c r="A4457" s="5"/>
      <c r="B4457" s="5"/>
      <c r="C4457" s="5"/>
      <c r="D4457" s="5"/>
      <c r="E4457" s="5"/>
      <c r="F4457" s="5"/>
      <c r="G4457" s="5"/>
      <c r="H4457" s="5"/>
      <c r="I4457" s="5"/>
      <c r="J4457" s="5"/>
      <c r="K4457" s="5"/>
      <c r="L4457" s="5"/>
      <c r="M4457" s="5"/>
      <c r="N4457" s="5"/>
      <c r="O4457" s="5"/>
      <c r="P4457" s="5"/>
      <c r="Q4457" s="5"/>
      <c r="R4457" s="15"/>
    </row>
    <row r="4458" spans="1:18" x14ac:dyDescent="0.2">
      <c r="A4458" s="5"/>
      <c r="B4458" s="5"/>
      <c r="C4458" s="5"/>
      <c r="D4458" s="5"/>
      <c r="E4458" s="5"/>
      <c r="F4458" s="5"/>
      <c r="G4458" s="5"/>
      <c r="H4458" s="5"/>
      <c r="I4458" s="5"/>
      <c r="J4458" s="5"/>
      <c r="K4458" s="5"/>
      <c r="L4458" s="5"/>
      <c r="M4458" s="5"/>
      <c r="N4458" s="5"/>
      <c r="O4458" s="5"/>
      <c r="P4458" s="5"/>
      <c r="Q4458" s="5"/>
      <c r="R4458" s="15"/>
    </row>
    <row r="4459" spans="1:18" x14ac:dyDescent="0.2">
      <c r="A4459" s="5"/>
      <c r="B4459" s="5"/>
      <c r="C4459" s="5"/>
      <c r="D4459" s="5"/>
      <c r="E4459" s="5"/>
      <c r="F4459" s="5"/>
      <c r="G4459" s="5"/>
      <c r="H4459" s="5"/>
      <c r="I4459" s="5"/>
      <c r="J4459" s="5"/>
      <c r="K4459" s="5"/>
      <c r="L4459" s="5"/>
      <c r="M4459" s="5"/>
      <c r="N4459" s="5"/>
      <c r="O4459" s="5"/>
      <c r="P4459" s="5"/>
      <c r="Q4459" s="5"/>
      <c r="R4459" s="15"/>
    </row>
    <row r="4460" spans="1:18" x14ac:dyDescent="0.2">
      <c r="A4460" s="5"/>
      <c r="B4460" s="5"/>
      <c r="C4460" s="5"/>
      <c r="D4460" s="5"/>
      <c r="E4460" s="5"/>
      <c r="F4460" s="5"/>
      <c r="G4460" s="5"/>
      <c r="H4460" s="5"/>
      <c r="I4460" s="5"/>
      <c r="J4460" s="5"/>
      <c r="K4460" s="5"/>
      <c r="L4460" s="5"/>
      <c r="M4460" s="5"/>
      <c r="N4460" s="5"/>
      <c r="O4460" s="5"/>
      <c r="P4460" s="5"/>
      <c r="Q4460" s="5"/>
      <c r="R4460" s="15"/>
    </row>
    <row r="4461" spans="1:18" x14ac:dyDescent="0.2">
      <c r="A4461" s="5"/>
      <c r="B4461" s="5"/>
      <c r="C4461" s="5"/>
      <c r="D4461" s="5"/>
      <c r="E4461" s="5"/>
      <c r="F4461" s="5"/>
      <c r="G4461" s="5"/>
      <c r="H4461" s="5"/>
      <c r="I4461" s="5"/>
      <c r="J4461" s="5"/>
      <c r="K4461" s="5"/>
      <c r="L4461" s="5"/>
      <c r="M4461" s="5"/>
      <c r="N4461" s="5"/>
      <c r="O4461" s="5"/>
      <c r="P4461" s="5"/>
      <c r="Q4461" s="5"/>
      <c r="R4461" s="15"/>
    </row>
    <row r="4462" spans="1:18" x14ac:dyDescent="0.2">
      <c r="A4462" s="5"/>
      <c r="B4462" s="5"/>
      <c r="C4462" s="5"/>
      <c r="D4462" s="5"/>
      <c r="E4462" s="5"/>
      <c r="F4462" s="5"/>
      <c r="G4462" s="5"/>
      <c r="H4462" s="5"/>
      <c r="I4462" s="5"/>
      <c r="J4462" s="5"/>
      <c r="K4462" s="5"/>
      <c r="L4462" s="5"/>
      <c r="M4462" s="5"/>
      <c r="N4462" s="5"/>
      <c r="O4462" s="5"/>
      <c r="P4462" s="5"/>
      <c r="Q4462" s="5"/>
      <c r="R4462" s="15"/>
    </row>
    <row r="4463" spans="1:18" x14ac:dyDescent="0.2">
      <c r="A4463" s="5"/>
      <c r="B4463" s="5"/>
      <c r="C4463" s="5"/>
      <c r="D4463" s="5"/>
      <c r="E4463" s="5"/>
      <c r="F4463" s="5"/>
      <c r="G4463" s="5"/>
      <c r="H4463" s="5"/>
      <c r="I4463" s="5"/>
      <c r="J4463" s="5"/>
      <c r="K4463" s="5"/>
      <c r="L4463" s="5"/>
      <c r="M4463" s="5"/>
      <c r="N4463" s="5"/>
      <c r="O4463" s="5"/>
      <c r="P4463" s="5"/>
      <c r="Q4463" s="5"/>
      <c r="R4463" s="15"/>
    </row>
    <row r="4464" spans="1:18" x14ac:dyDescent="0.2">
      <c r="A4464" s="5"/>
      <c r="B4464" s="5"/>
      <c r="C4464" s="5"/>
      <c r="D4464" s="5"/>
      <c r="E4464" s="5"/>
      <c r="F4464" s="5"/>
      <c r="G4464" s="5"/>
      <c r="H4464" s="5"/>
      <c r="I4464" s="5"/>
      <c r="J4464" s="5"/>
      <c r="K4464" s="5"/>
      <c r="L4464" s="5"/>
      <c r="M4464" s="5"/>
      <c r="N4464" s="5"/>
      <c r="O4464" s="5"/>
      <c r="P4464" s="5"/>
      <c r="Q4464" s="5"/>
      <c r="R4464" s="15"/>
    </row>
    <row r="4465" spans="1:18" x14ac:dyDescent="0.2">
      <c r="A4465" s="5"/>
      <c r="B4465" s="5"/>
      <c r="C4465" s="5"/>
      <c r="D4465" s="5"/>
      <c r="E4465" s="5"/>
      <c r="F4465" s="5"/>
      <c r="G4465" s="5"/>
      <c r="H4465" s="5"/>
      <c r="I4465" s="5"/>
      <c r="J4465" s="5"/>
      <c r="K4465" s="5"/>
      <c r="L4465" s="5"/>
      <c r="M4465" s="5"/>
      <c r="N4465" s="5"/>
      <c r="O4465" s="5"/>
      <c r="P4465" s="5"/>
      <c r="Q4465" s="5"/>
      <c r="R4465" s="15"/>
    </row>
    <row r="4466" spans="1:18" x14ac:dyDescent="0.2">
      <c r="A4466" s="5"/>
      <c r="B4466" s="5"/>
      <c r="C4466" s="5"/>
      <c r="D4466" s="5"/>
      <c r="E4466" s="5"/>
      <c r="F4466" s="5"/>
      <c r="G4466" s="5"/>
      <c r="H4466" s="5"/>
      <c r="I4466" s="5"/>
      <c r="J4466" s="5"/>
      <c r="K4466" s="5"/>
      <c r="L4466" s="5"/>
      <c r="M4466" s="5"/>
      <c r="N4466" s="5"/>
      <c r="O4466" s="5"/>
      <c r="P4466" s="5"/>
      <c r="Q4466" s="5"/>
      <c r="R4466" s="15"/>
    </row>
    <row r="4467" spans="1:18" x14ac:dyDescent="0.2">
      <c r="A4467" s="5"/>
      <c r="B4467" s="5"/>
      <c r="C4467" s="5"/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  <c r="O4467" s="5"/>
      <c r="P4467" s="5"/>
      <c r="Q4467" s="5"/>
      <c r="R4467" s="15"/>
    </row>
    <row r="4468" spans="1:18" x14ac:dyDescent="0.2">
      <c r="A4468" s="5"/>
      <c r="B4468" s="5"/>
      <c r="C4468" s="5"/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  <c r="O4468" s="5"/>
      <c r="P4468" s="5"/>
      <c r="Q4468" s="5"/>
      <c r="R4468" s="15"/>
    </row>
    <row r="4469" spans="1:18" x14ac:dyDescent="0.2">
      <c r="A4469" s="5"/>
      <c r="B4469" s="5"/>
      <c r="C4469" s="5"/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  <c r="O4469" s="5"/>
      <c r="P4469" s="5"/>
      <c r="Q4469" s="5"/>
      <c r="R4469" s="15"/>
    </row>
    <row r="4470" spans="1:18" x14ac:dyDescent="0.2">
      <c r="A4470" s="5"/>
      <c r="B4470" s="5"/>
      <c r="C4470" s="5"/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  <c r="O4470" s="5"/>
      <c r="P4470" s="5"/>
      <c r="Q4470" s="5"/>
      <c r="R4470" s="15"/>
    </row>
    <row r="4471" spans="1:18" x14ac:dyDescent="0.2">
      <c r="A4471" s="5"/>
      <c r="B4471" s="5"/>
      <c r="C4471" s="5"/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  <c r="O4471" s="5"/>
      <c r="P4471" s="5"/>
      <c r="Q4471" s="5"/>
      <c r="R4471" s="15"/>
    </row>
    <row r="4472" spans="1:18" x14ac:dyDescent="0.2">
      <c r="A4472" s="5"/>
      <c r="B4472" s="5"/>
      <c r="C4472" s="5"/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  <c r="O4472" s="5"/>
      <c r="P4472" s="5"/>
      <c r="Q4472" s="5"/>
      <c r="R4472" s="15"/>
    </row>
    <row r="4473" spans="1:18" x14ac:dyDescent="0.2">
      <c r="A4473" s="5"/>
      <c r="B4473" s="5"/>
      <c r="C4473" s="5"/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  <c r="O4473" s="5"/>
      <c r="P4473" s="5"/>
      <c r="Q4473" s="5"/>
      <c r="R4473" s="15"/>
    </row>
    <row r="4474" spans="1:18" x14ac:dyDescent="0.2">
      <c r="A4474" s="5"/>
      <c r="B4474" s="5"/>
      <c r="C4474" s="5"/>
      <c r="D4474" s="5"/>
      <c r="E4474" s="5"/>
      <c r="F4474" s="5"/>
      <c r="G4474" s="5"/>
      <c r="H4474" s="5"/>
      <c r="I4474" s="5"/>
      <c r="J4474" s="5"/>
      <c r="K4474" s="5"/>
      <c r="L4474" s="5"/>
      <c r="M4474" s="5"/>
      <c r="N4474" s="5"/>
      <c r="O4474" s="5"/>
      <c r="P4474" s="5"/>
      <c r="Q4474" s="5"/>
      <c r="R4474" s="15"/>
    </row>
    <row r="4475" spans="1:18" x14ac:dyDescent="0.2">
      <c r="A4475" s="5"/>
      <c r="B4475" s="5"/>
      <c r="C4475" s="5"/>
      <c r="D4475" s="5"/>
      <c r="E4475" s="5"/>
      <c r="F4475" s="5"/>
      <c r="G4475" s="5"/>
      <c r="H4475" s="5"/>
      <c r="I4475" s="5"/>
      <c r="J4475" s="5"/>
      <c r="K4475" s="5"/>
      <c r="L4475" s="5"/>
      <c r="M4475" s="5"/>
      <c r="N4475" s="5"/>
      <c r="O4475" s="5"/>
      <c r="P4475" s="5"/>
      <c r="Q4475" s="5"/>
      <c r="R4475" s="15"/>
    </row>
    <row r="4476" spans="1:18" x14ac:dyDescent="0.2">
      <c r="A4476" s="5"/>
      <c r="B4476" s="5"/>
      <c r="C4476" s="5"/>
      <c r="D4476" s="5"/>
      <c r="E4476" s="5"/>
      <c r="F4476" s="5"/>
      <c r="G4476" s="5"/>
      <c r="H4476" s="5"/>
      <c r="I4476" s="5"/>
      <c r="J4476" s="5"/>
      <c r="K4476" s="5"/>
      <c r="L4476" s="5"/>
      <c r="M4476" s="5"/>
      <c r="N4476" s="5"/>
      <c r="O4476" s="5"/>
      <c r="P4476" s="5"/>
      <c r="Q4476" s="5"/>
      <c r="R4476" s="15"/>
    </row>
    <row r="4477" spans="1:18" x14ac:dyDescent="0.2">
      <c r="A4477" s="5"/>
      <c r="B4477" s="5"/>
      <c r="C4477" s="5"/>
      <c r="D4477" s="5"/>
      <c r="E4477" s="5"/>
      <c r="F4477" s="5"/>
      <c r="G4477" s="5"/>
      <c r="H4477" s="5"/>
      <c r="I4477" s="5"/>
      <c r="J4477" s="5"/>
      <c r="K4477" s="5"/>
      <c r="L4477" s="5"/>
      <c r="M4477" s="5"/>
      <c r="N4477" s="5"/>
      <c r="O4477" s="5"/>
      <c r="P4477" s="5"/>
      <c r="Q4477" s="5"/>
      <c r="R4477" s="15"/>
    </row>
    <row r="4478" spans="1:18" x14ac:dyDescent="0.2">
      <c r="A4478" s="5"/>
      <c r="B4478" s="5"/>
      <c r="C4478" s="5"/>
      <c r="D4478" s="5"/>
      <c r="E4478" s="5"/>
      <c r="F4478" s="5"/>
      <c r="G4478" s="5"/>
      <c r="H4478" s="5"/>
      <c r="I4478" s="5"/>
      <c r="J4478" s="5"/>
      <c r="K4478" s="5"/>
      <c r="L4478" s="5"/>
      <c r="M4478" s="5"/>
      <c r="N4478" s="5"/>
      <c r="O4478" s="5"/>
      <c r="P4478" s="5"/>
      <c r="Q4478" s="5"/>
      <c r="R4478" s="15"/>
    </row>
    <row r="4479" spans="1:18" x14ac:dyDescent="0.2">
      <c r="A4479" s="5"/>
      <c r="B4479" s="5"/>
      <c r="C4479" s="5"/>
      <c r="D4479" s="5"/>
      <c r="E4479" s="5"/>
      <c r="F4479" s="5"/>
      <c r="G4479" s="5"/>
      <c r="H4479" s="5"/>
      <c r="I4479" s="5"/>
      <c r="J4479" s="5"/>
      <c r="K4479" s="5"/>
      <c r="L4479" s="5"/>
      <c r="M4479" s="5"/>
      <c r="N4479" s="5"/>
      <c r="O4479" s="5"/>
      <c r="P4479" s="5"/>
      <c r="Q4479" s="5"/>
      <c r="R4479" s="15"/>
    </row>
    <row r="4480" spans="1:18" x14ac:dyDescent="0.2">
      <c r="A4480" s="5"/>
      <c r="B4480" s="5"/>
      <c r="C4480" s="5"/>
      <c r="D4480" s="5"/>
      <c r="E4480" s="5"/>
      <c r="F4480" s="5"/>
      <c r="G4480" s="5"/>
      <c r="H4480" s="5"/>
      <c r="I4480" s="5"/>
      <c r="J4480" s="5"/>
      <c r="K4480" s="5"/>
      <c r="L4480" s="5"/>
      <c r="M4480" s="5"/>
      <c r="N4480" s="5"/>
      <c r="O4480" s="5"/>
      <c r="P4480" s="5"/>
      <c r="Q4480" s="5"/>
      <c r="R4480" s="15"/>
    </row>
    <row r="4481" spans="1:18" x14ac:dyDescent="0.2">
      <c r="A4481" s="5"/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  <c r="M4481" s="5"/>
      <c r="N4481" s="5"/>
      <c r="O4481" s="5"/>
      <c r="P4481" s="5"/>
      <c r="Q4481" s="5"/>
      <c r="R4481" s="15"/>
    </row>
    <row r="4482" spans="1:18" x14ac:dyDescent="0.2">
      <c r="A4482" s="5"/>
      <c r="B4482" s="5"/>
      <c r="C4482" s="5"/>
      <c r="D4482" s="5"/>
      <c r="E4482" s="5"/>
      <c r="F4482" s="5"/>
      <c r="G4482" s="5"/>
      <c r="H4482" s="5"/>
      <c r="I4482" s="5"/>
      <c r="J4482" s="5"/>
      <c r="K4482" s="5"/>
      <c r="L4482" s="5"/>
      <c r="M4482" s="5"/>
      <c r="N4482" s="5"/>
      <c r="O4482" s="5"/>
      <c r="P4482" s="5"/>
      <c r="Q4482" s="5"/>
      <c r="R4482" s="15"/>
    </row>
    <row r="4483" spans="1:18" x14ac:dyDescent="0.2">
      <c r="A4483" s="5"/>
      <c r="B4483" s="5"/>
      <c r="C4483" s="5"/>
      <c r="D4483" s="5"/>
      <c r="E4483" s="5"/>
      <c r="F4483" s="5"/>
      <c r="G4483" s="5"/>
      <c r="H4483" s="5"/>
      <c r="I4483" s="5"/>
      <c r="J4483" s="5"/>
      <c r="K4483" s="5"/>
      <c r="L4483" s="5"/>
      <c r="M4483" s="5"/>
      <c r="N4483" s="5"/>
      <c r="O4483" s="5"/>
      <c r="P4483" s="5"/>
      <c r="Q4483" s="5"/>
      <c r="R4483" s="15"/>
    </row>
    <row r="4484" spans="1:18" x14ac:dyDescent="0.2">
      <c r="A4484" s="5"/>
      <c r="B4484" s="5"/>
      <c r="C4484" s="5"/>
      <c r="D4484" s="5"/>
      <c r="E4484" s="5"/>
      <c r="F4484" s="5"/>
      <c r="G4484" s="5"/>
      <c r="H4484" s="5"/>
      <c r="I4484" s="5"/>
      <c r="J4484" s="5"/>
      <c r="K4484" s="5"/>
      <c r="L4484" s="5"/>
      <c r="M4484" s="5"/>
      <c r="N4484" s="5"/>
      <c r="O4484" s="5"/>
      <c r="P4484" s="5"/>
      <c r="Q4484" s="5"/>
      <c r="R4484" s="15"/>
    </row>
    <row r="4485" spans="1:18" x14ac:dyDescent="0.2">
      <c r="A4485" s="5"/>
      <c r="B4485" s="5"/>
      <c r="C4485" s="5"/>
      <c r="D4485" s="5"/>
      <c r="E4485" s="5"/>
      <c r="F4485" s="5"/>
      <c r="G4485" s="5"/>
      <c r="H4485" s="5"/>
      <c r="I4485" s="5"/>
      <c r="J4485" s="5"/>
      <c r="K4485" s="5"/>
      <c r="L4485" s="5"/>
      <c r="M4485" s="5"/>
      <c r="N4485" s="5"/>
      <c r="O4485" s="5"/>
      <c r="P4485" s="5"/>
      <c r="Q4485" s="5"/>
      <c r="R4485" s="15"/>
    </row>
    <row r="4486" spans="1:18" x14ac:dyDescent="0.2">
      <c r="A4486" s="5"/>
      <c r="B4486" s="5"/>
      <c r="C4486" s="5"/>
      <c r="D4486" s="5"/>
      <c r="E4486" s="5"/>
      <c r="F4486" s="5"/>
      <c r="G4486" s="5"/>
      <c r="H4486" s="5"/>
      <c r="I4486" s="5"/>
      <c r="J4486" s="5"/>
      <c r="K4486" s="5"/>
      <c r="L4486" s="5"/>
      <c r="M4486" s="5"/>
      <c r="N4486" s="5"/>
      <c r="O4486" s="5"/>
      <c r="P4486" s="5"/>
      <c r="Q4486" s="5"/>
      <c r="R4486" s="15"/>
    </row>
    <row r="4487" spans="1:18" x14ac:dyDescent="0.2">
      <c r="A4487" s="5"/>
      <c r="B4487" s="5"/>
      <c r="C4487" s="5"/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  <c r="O4487" s="5"/>
      <c r="P4487" s="5"/>
      <c r="Q4487" s="5"/>
      <c r="R4487" s="15"/>
    </row>
    <row r="4488" spans="1:18" x14ac:dyDescent="0.2">
      <c r="A4488" s="5"/>
      <c r="B4488" s="5"/>
      <c r="C4488" s="5"/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  <c r="O4488" s="5"/>
      <c r="P4488" s="5"/>
      <c r="Q4488" s="5"/>
      <c r="R4488" s="15"/>
    </row>
    <row r="4489" spans="1:18" x14ac:dyDescent="0.2">
      <c r="A4489" s="5"/>
      <c r="B4489" s="5"/>
      <c r="C4489" s="5"/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  <c r="O4489" s="5"/>
      <c r="P4489" s="5"/>
      <c r="Q4489" s="5"/>
      <c r="R4489" s="15"/>
    </row>
    <row r="4490" spans="1:18" x14ac:dyDescent="0.2">
      <c r="A4490" s="5"/>
      <c r="B4490" s="5"/>
      <c r="C4490" s="5"/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  <c r="O4490" s="5"/>
      <c r="P4490" s="5"/>
      <c r="Q4490" s="5"/>
      <c r="R4490" s="15"/>
    </row>
    <row r="4491" spans="1:18" x14ac:dyDescent="0.2">
      <c r="A4491" s="5"/>
      <c r="B4491" s="5"/>
      <c r="C4491" s="5"/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  <c r="O4491" s="5"/>
      <c r="P4491" s="5"/>
      <c r="Q4491" s="5"/>
      <c r="R4491" s="15"/>
    </row>
    <row r="4492" spans="1:18" x14ac:dyDescent="0.2">
      <c r="A4492" s="5"/>
      <c r="B4492" s="5"/>
      <c r="C4492" s="5"/>
      <c r="D4492" s="5"/>
      <c r="E4492" s="5"/>
      <c r="F4492" s="5"/>
      <c r="G4492" s="5"/>
      <c r="H4492" s="5"/>
      <c r="I4492" s="5"/>
      <c r="J4492" s="5"/>
      <c r="K4492" s="5"/>
      <c r="L4492" s="5"/>
      <c r="M4492" s="5"/>
      <c r="N4492" s="5"/>
      <c r="O4492" s="5"/>
      <c r="P4492" s="5"/>
      <c r="Q4492" s="5"/>
      <c r="R4492" s="15"/>
    </row>
    <row r="4493" spans="1:18" x14ac:dyDescent="0.2">
      <c r="A4493" s="5"/>
      <c r="B4493" s="5"/>
      <c r="C4493" s="5"/>
      <c r="D4493" s="5"/>
      <c r="E4493" s="5"/>
      <c r="F4493" s="5"/>
      <c r="G4493" s="5"/>
      <c r="H4493" s="5"/>
      <c r="I4493" s="5"/>
      <c r="J4493" s="5"/>
      <c r="K4493" s="5"/>
      <c r="L4493" s="5"/>
      <c r="M4493" s="5"/>
      <c r="N4493" s="5"/>
      <c r="O4493" s="5"/>
      <c r="P4493" s="5"/>
      <c r="Q4493" s="5"/>
      <c r="R4493" s="15"/>
    </row>
    <row r="4494" spans="1:18" x14ac:dyDescent="0.2">
      <c r="A4494" s="5"/>
      <c r="B4494" s="5"/>
      <c r="C4494" s="5"/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  <c r="O4494" s="5"/>
      <c r="P4494" s="5"/>
      <c r="Q4494" s="5"/>
      <c r="R4494" s="15"/>
    </row>
    <row r="4495" spans="1:18" x14ac:dyDescent="0.2">
      <c r="A4495" s="5"/>
      <c r="B4495" s="5"/>
      <c r="C4495" s="5"/>
      <c r="D4495" s="5"/>
      <c r="E4495" s="5"/>
      <c r="F4495" s="5"/>
      <c r="G4495" s="5"/>
      <c r="H4495" s="5"/>
      <c r="I4495" s="5"/>
      <c r="J4495" s="5"/>
      <c r="K4495" s="5"/>
      <c r="L4495" s="5"/>
      <c r="M4495" s="5"/>
      <c r="N4495" s="5"/>
      <c r="O4495" s="5"/>
      <c r="P4495" s="5"/>
      <c r="Q4495" s="5"/>
      <c r="R4495" s="15"/>
    </row>
    <row r="4496" spans="1:18" x14ac:dyDescent="0.2">
      <c r="A4496" s="5"/>
      <c r="B4496" s="5"/>
      <c r="C4496" s="5"/>
      <c r="D4496" s="5"/>
      <c r="E4496" s="5"/>
      <c r="F4496" s="5"/>
      <c r="G4496" s="5"/>
      <c r="H4496" s="5"/>
      <c r="I4496" s="5"/>
      <c r="J4496" s="5"/>
      <c r="K4496" s="5"/>
      <c r="L4496" s="5"/>
      <c r="M4496" s="5"/>
      <c r="N4496" s="5"/>
      <c r="O4496" s="5"/>
      <c r="P4496" s="5"/>
      <c r="Q4496" s="5"/>
      <c r="R4496" s="15"/>
    </row>
    <row r="4497" spans="1:18" x14ac:dyDescent="0.2">
      <c r="A4497" s="5"/>
      <c r="B4497" s="5"/>
      <c r="C4497" s="5"/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  <c r="O4497" s="5"/>
      <c r="P4497" s="5"/>
      <c r="Q4497" s="5"/>
      <c r="R4497" s="15"/>
    </row>
    <row r="4498" spans="1:18" x14ac:dyDescent="0.2">
      <c r="A4498" s="5"/>
      <c r="B4498" s="5"/>
      <c r="C4498" s="5"/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  <c r="O4498" s="5"/>
      <c r="P4498" s="5"/>
      <c r="Q4498" s="5"/>
      <c r="R4498" s="15"/>
    </row>
    <row r="4499" spans="1:18" x14ac:dyDescent="0.2">
      <c r="A4499" s="5"/>
      <c r="B4499" s="5"/>
      <c r="C4499" s="5"/>
      <c r="D4499" s="5"/>
      <c r="E4499" s="5"/>
      <c r="F4499" s="5"/>
      <c r="G4499" s="5"/>
      <c r="H4499" s="5"/>
      <c r="I4499" s="5"/>
      <c r="J4499" s="5"/>
      <c r="K4499" s="5"/>
      <c r="L4499" s="5"/>
      <c r="M4499" s="5"/>
      <c r="N4499" s="5"/>
      <c r="O4499" s="5"/>
      <c r="P4499" s="5"/>
      <c r="Q4499" s="5"/>
      <c r="R4499" s="15"/>
    </row>
    <row r="4500" spans="1:18" x14ac:dyDescent="0.2">
      <c r="A4500" s="5"/>
      <c r="B4500" s="5"/>
      <c r="C4500" s="5"/>
      <c r="D4500" s="5"/>
      <c r="E4500" s="5"/>
      <c r="F4500" s="5"/>
      <c r="G4500" s="5"/>
      <c r="H4500" s="5"/>
      <c r="I4500" s="5"/>
      <c r="J4500" s="5"/>
      <c r="K4500" s="5"/>
      <c r="L4500" s="5"/>
      <c r="M4500" s="5"/>
      <c r="N4500" s="5"/>
      <c r="O4500" s="5"/>
      <c r="P4500" s="5"/>
      <c r="Q4500" s="5"/>
      <c r="R4500" s="15"/>
    </row>
    <row r="4501" spans="1:18" x14ac:dyDescent="0.2">
      <c r="A4501" s="5"/>
      <c r="B4501" s="5"/>
      <c r="C4501" s="5"/>
      <c r="D4501" s="5"/>
      <c r="E4501" s="5"/>
      <c r="F4501" s="5"/>
      <c r="G4501" s="5"/>
      <c r="H4501" s="5"/>
      <c r="I4501" s="5"/>
      <c r="J4501" s="5"/>
      <c r="K4501" s="5"/>
      <c r="L4501" s="5"/>
      <c r="M4501" s="5"/>
      <c r="N4501" s="5"/>
      <c r="O4501" s="5"/>
      <c r="P4501" s="5"/>
      <c r="Q4501" s="5"/>
      <c r="R4501" s="15"/>
    </row>
    <row r="4502" spans="1:18" x14ac:dyDescent="0.2">
      <c r="A4502" s="5"/>
      <c r="B4502" s="5"/>
      <c r="C4502" s="5"/>
      <c r="D4502" s="5"/>
      <c r="E4502" s="5"/>
      <c r="F4502" s="5"/>
      <c r="G4502" s="5"/>
      <c r="H4502" s="5"/>
      <c r="I4502" s="5"/>
      <c r="J4502" s="5"/>
      <c r="K4502" s="5"/>
      <c r="L4502" s="5"/>
      <c r="M4502" s="5"/>
      <c r="N4502" s="5"/>
      <c r="O4502" s="5"/>
      <c r="P4502" s="5"/>
      <c r="Q4502" s="5"/>
      <c r="R4502" s="15"/>
    </row>
    <row r="4503" spans="1:18" x14ac:dyDescent="0.2">
      <c r="A4503" s="5"/>
      <c r="B4503" s="5"/>
      <c r="C4503" s="5"/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  <c r="O4503" s="5"/>
      <c r="P4503" s="5"/>
      <c r="Q4503" s="5"/>
      <c r="R4503" s="15"/>
    </row>
    <row r="4504" spans="1:18" x14ac:dyDescent="0.2">
      <c r="A4504" s="5"/>
      <c r="B4504" s="5"/>
      <c r="C4504" s="5"/>
      <c r="D4504" s="5"/>
      <c r="E4504" s="5"/>
      <c r="F4504" s="5"/>
      <c r="G4504" s="5"/>
      <c r="H4504" s="5"/>
      <c r="I4504" s="5"/>
      <c r="J4504" s="5"/>
      <c r="K4504" s="5"/>
      <c r="L4504" s="5"/>
      <c r="M4504" s="5"/>
      <c r="N4504" s="5"/>
      <c r="O4504" s="5"/>
      <c r="P4504" s="5"/>
      <c r="Q4504" s="5"/>
      <c r="R4504" s="15"/>
    </row>
    <row r="4505" spans="1:18" x14ac:dyDescent="0.2">
      <c r="A4505" s="5"/>
      <c r="B4505" s="5"/>
      <c r="C4505" s="5"/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  <c r="O4505" s="5"/>
      <c r="P4505" s="5"/>
      <c r="Q4505" s="5"/>
      <c r="R4505" s="15"/>
    </row>
    <row r="4506" spans="1:18" x14ac:dyDescent="0.2">
      <c r="A4506" s="5"/>
      <c r="B4506" s="5"/>
      <c r="C4506" s="5"/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  <c r="O4506" s="5"/>
      <c r="P4506" s="5"/>
      <c r="Q4506" s="5"/>
      <c r="R4506" s="15"/>
    </row>
    <row r="4507" spans="1:18" x14ac:dyDescent="0.2">
      <c r="A4507" s="5"/>
      <c r="B4507" s="5"/>
      <c r="C4507" s="5"/>
      <c r="D4507" s="5"/>
      <c r="E4507" s="5"/>
      <c r="F4507" s="5"/>
      <c r="G4507" s="5"/>
      <c r="H4507" s="5"/>
      <c r="I4507" s="5"/>
      <c r="J4507" s="5"/>
      <c r="K4507" s="5"/>
      <c r="L4507" s="5"/>
      <c r="M4507" s="5"/>
      <c r="N4507" s="5"/>
      <c r="O4507" s="5"/>
      <c r="P4507" s="5"/>
      <c r="Q4507" s="5"/>
      <c r="R4507" s="15"/>
    </row>
    <row r="4508" spans="1:18" x14ac:dyDescent="0.2">
      <c r="A4508" s="5"/>
      <c r="B4508" s="5"/>
      <c r="C4508" s="5"/>
      <c r="D4508" s="5"/>
      <c r="E4508" s="5"/>
      <c r="F4508" s="5"/>
      <c r="G4508" s="5"/>
      <c r="H4508" s="5"/>
      <c r="I4508" s="5"/>
      <c r="J4508" s="5"/>
      <c r="K4508" s="5"/>
      <c r="L4508" s="5"/>
      <c r="M4508" s="5"/>
      <c r="N4508" s="5"/>
      <c r="O4508" s="5"/>
      <c r="P4508" s="5"/>
      <c r="Q4508" s="5"/>
      <c r="R4508" s="15"/>
    </row>
    <row r="4509" spans="1:18" x14ac:dyDescent="0.2">
      <c r="A4509" s="5"/>
      <c r="B4509" s="5"/>
      <c r="C4509" s="5"/>
      <c r="D4509" s="5"/>
      <c r="E4509" s="5"/>
      <c r="F4509" s="5"/>
      <c r="G4509" s="5"/>
      <c r="H4509" s="5"/>
      <c r="I4509" s="5"/>
      <c r="J4509" s="5"/>
      <c r="K4509" s="5"/>
      <c r="L4509" s="5"/>
      <c r="M4509" s="5"/>
      <c r="N4509" s="5"/>
      <c r="O4509" s="5"/>
      <c r="P4509" s="5"/>
      <c r="Q4509" s="5"/>
      <c r="R4509" s="15"/>
    </row>
    <row r="4510" spans="1:18" x14ac:dyDescent="0.2">
      <c r="A4510" s="5"/>
      <c r="B4510" s="5"/>
      <c r="C4510" s="5"/>
      <c r="D4510" s="5"/>
      <c r="E4510" s="5"/>
      <c r="F4510" s="5"/>
      <c r="G4510" s="5"/>
      <c r="H4510" s="5"/>
      <c r="I4510" s="5"/>
      <c r="J4510" s="5"/>
      <c r="K4510" s="5"/>
      <c r="L4510" s="5"/>
      <c r="M4510" s="5"/>
      <c r="N4510" s="5"/>
      <c r="O4510" s="5"/>
      <c r="P4510" s="5"/>
      <c r="Q4510" s="5"/>
      <c r="R4510" s="15"/>
    </row>
    <row r="4511" spans="1:18" x14ac:dyDescent="0.2">
      <c r="A4511" s="5"/>
      <c r="B4511" s="5"/>
      <c r="C4511" s="5"/>
      <c r="D4511" s="5"/>
      <c r="E4511" s="5"/>
      <c r="F4511" s="5"/>
      <c r="G4511" s="5"/>
      <c r="H4511" s="5"/>
      <c r="I4511" s="5"/>
      <c r="J4511" s="5"/>
      <c r="K4511" s="5"/>
      <c r="L4511" s="5"/>
      <c r="M4511" s="5"/>
      <c r="N4511" s="5"/>
      <c r="O4511" s="5"/>
      <c r="P4511" s="5"/>
      <c r="Q4511" s="5"/>
      <c r="R4511" s="15"/>
    </row>
    <row r="4512" spans="1:18" x14ac:dyDescent="0.2">
      <c r="A4512" s="5"/>
      <c r="B4512" s="5"/>
      <c r="C4512" s="5"/>
      <c r="D4512" s="5"/>
      <c r="E4512" s="5"/>
      <c r="F4512" s="5"/>
      <c r="G4512" s="5"/>
      <c r="H4512" s="5"/>
      <c r="I4512" s="5"/>
      <c r="J4512" s="5"/>
      <c r="K4512" s="5"/>
      <c r="L4512" s="5"/>
      <c r="M4512" s="5"/>
      <c r="N4512" s="5"/>
      <c r="O4512" s="5"/>
      <c r="P4512" s="5"/>
      <c r="Q4512" s="5"/>
      <c r="R4512" s="15"/>
    </row>
    <row r="4513" spans="1:18" x14ac:dyDescent="0.2">
      <c r="A4513" s="5"/>
      <c r="B4513" s="5"/>
      <c r="C4513" s="5"/>
      <c r="D4513" s="5"/>
      <c r="E4513" s="5"/>
      <c r="F4513" s="5"/>
      <c r="G4513" s="5"/>
      <c r="H4513" s="5"/>
      <c r="I4513" s="5"/>
      <c r="J4513" s="5"/>
      <c r="K4513" s="5"/>
      <c r="L4513" s="5"/>
      <c r="M4513" s="5"/>
      <c r="N4513" s="5"/>
      <c r="O4513" s="5"/>
      <c r="P4513" s="5"/>
      <c r="Q4513" s="5"/>
      <c r="R4513" s="15"/>
    </row>
    <row r="4514" spans="1:18" x14ac:dyDescent="0.2">
      <c r="A4514" s="5"/>
      <c r="B4514" s="5"/>
      <c r="C4514" s="5"/>
      <c r="D4514" s="5"/>
      <c r="E4514" s="5"/>
      <c r="F4514" s="5"/>
      <c r="G4514" s="5"/>
      <c r="H4514" s="5"/>
      <c r="I4514" s="5"/>
      <c r="J4514" s="5"/>
      <c r="K4514" s="5"/>
      <c r="L4514" s="5"/>
      <c r="M4514" s="5"/>
      <c r="N4514" s="5"/>
      <c r="O4514" s="5"/>
      <c r="P4514" s="5"/>
      <c r="Q4514" s="5"/>
      <c r="R4514" s="15"/>
    </row>
    <row r="4515" spans="1:18" x14ac:dyDescent="0.2">
      <c r="A4515" s="5"/>
      <c r="B4515" s="5"/>
      <c r="C4515" s="5"/>
      <c r="D4515" s="5"/>
      <c r="E4515" s="5"/>
      <c r="F4515" s="5"/>
      <c r="G4515" s="5"/>
      <c r="H4515" s="5"/>
      <c r="I4515" s="5"/>
      <c r="J4515" s="5"/>
      <c r="K4515" s="5"/>
      <c r="L4515" s="5"/>
      <c r="M4515" s="5"/>
      <c r="N4515" s="5"/>
      <c r="O4515" s="5"/>
      <c r="P4515" s="5"/>
      <c r="Q4515" s="5"/>
      <c r="R4515" s="15"/>
    </row>
    <row r="4516" spans="1:18" x14ac:dyDescent="0.2">
      <c r="A4516" s="5"/>
      <c r="B4516" s="5"/>
      <c r="C4516" s="5"/>
      <c r="D4516" s="5"/>
      <c r="E4516" s="5"/>
      <c r="F4516" s="5"/>
      <c r="G4516" s="5"/>
      <c r="H4516" s="5"/>
      <c r="I4516" s="5"/>
      <c r="J4516" s="5"/>
      <c r="K4516" s="5"/>
      <c r="L4516" s="5"/>
      <c r="M4516" s="5"/>
      <c r="N4516" s="5"/>
      <c r="O4516" s="5"/>
      <c r="P4516" s="5"/>
      <c r="Q4516" s="5"/>
      <c r="R4516" s="15"/>
    </row>
    <row r="4517" spans="1:18" x14ac:dyDescent="0.2">
      <c r="A4517" s="5"/>
      <c r="B4517" s="5"/>
      <c r="C4517" s="5"/>
      <c r="D4517" s="5"/>
      <c r="E4517" s="5"/>
      <c r="F4517" s="5"/>
      <c r="G4517" s="5"/>
      <c r="H4517" s="5"/>
      <c r="I4517" s="5"/>
      <c r="J4517" s="5"/>
      <c r="K4517" s="5"/>
      <c r="L4517" s="5"/>
      <c r="M4517" s="5"/>
      <c r="N4517" s="5"/>
      <c r="O4517" s="5"/>
      <c r="P4517" s="5"/>
      <c r="Q4517" s="5"/>
      <c r="R4517" s="15"/>
    </row>
    <row r="4518" spans="1:18" x14ac:dyDescent="0.2">
      <c r="A4518" s="5"/>
      <c r="B4518" s="5"/>
      <c r="C4518" s="5"/>
      <c r="D4518" s="5"/>
      <c r="E4518" s="5"/>
      <c r="F4518" s="5"/>
      <c r="G4518" s="5"/>
      <c r="H4518" s="5"/>
      <c r="I4518" s="5"/>
      <c r="J4518" s="5"/>
      <c r="K4518" s="5"/>
      <c r="L4518" s="5"/>
      <c r="M4518" s="5"/>
      <c r="N4518" s="5"/>
      <c r="O4518" s="5"/>
      <c r="P4518" s="5"/>
      <c r="Q4518" s="5"/>
      <c r="R4518" s="15"/>
    </row>
    <row r="4519" spans="1:18" x14ac:dyDescent="0.2">
      <c r="A4519" s="5"/>
      <c r="B4519" s="5"/>
      <c r="C4519" s="5"/>
      <c r="D4519" s="5"/>
      <c r="E4519" s="5"/>
      <c r="F4519" s="5"/>
      <c r="G4519" s="5"/>
      <c r="H4519" s="5"/>
      <c r="I4519" s="5"/>
      <c r="J4519" s="5"/>
      <c r="K4519" s="5"/>
      <c r="L4519" s="5"/>
      <c r="M4519" s="5"/>
      <c r="N4519" s="5"/>
      <c r="O4519" s="5"/>
      <c r="P4519" s="5"/>
      <c r="Q4519" s="5"/>
      <c r="R4519" s="15"/>
    </row>
    <row r="4520" spans="1:18" x14ac:dyDescent="0.2">
      <c r="A4520" s="5"/>
      <c r="B4520" s="5"/>
      <c r="C4520" s="5"/>
      <c r="D4520" s="5"/>
      <c r="E4520" s="5"/>
      <c r="F4520" s="5"/>
      <c r="G4520" s="5"/>
      <c r="H4520" s="5"/>
      <c r="I4520" s="5"/>
      <c r="J4520" s="5"/>
      <c r="K4520" s="5"/>
      <c r="L4520" s="5"/>
      <c r="M4520" s="5"/>
      <c r="N4520" s="5"/>
      <c r="O4520" s="5"/>
      <c r="P4520" s="5"/>
      <c r="Q4520" s="5"/>
      <c r="R4520" s="15"/>
    </row>
    <row r="4521" spans="1:18" x14ac:dyDescent="0.2">
      <c r="A4521" s="5"/>
      <c r="B4521" s="5"/>
      <c r="C4521" s="5"/>
      <c r="D4521" s="5"/>
      <c r="E4521" s="5"/>
      <c r="F4521" s="5"/>
      <c r="G4521" s="5"/>
      <c r="H4521" s="5"/>
      <c r="I4521" s="5"/>
      <c r="J4521" s="5"/>
      <c r="K4521" s="5"/>
      <c r="L4521" s="5"/>
      <c r="M4521" s="5"/>
      <c r="N4521" s="5"/>
      <c r="O4521" s="5"/>
      <c r="P4521" s="5"/>
      <c r="Q4521" s="5"/>
      <c r="R4521" s="15"/>
    </row>
    <row r="4522" spans="1:18" x14ac:dyDescent="0.2">
      <c r="A4522" s="5"/>
      <c r="B4522" s="5"/>
      <c r="C4522" s="5"/>
      <c r="D4522" s="5"/>
      <c r="E4522" s="5"/>
      <c r="F4522" s="5"/>
      <c r="G4522" s="5"/>
      <c r="H4522" s="5"/>
      <c r="I4522" s="5"/>
      <c r="J4522" s="5"/>
      <c r="K4522" s="5"/>
      <c r="L4522" s="5"/>
      <c r="M4522" s="5"/>
      <c r="N4522" s="5"/>
      <c r="O4522" s="5"/>
      <c r="P4522" s="5"/>
      <c r="Q4522" s="5"/>
      <c r="R4522" s="15"/>
    </row>
    <row r="4523" spans="1:18" x14ac:dyDescent="0.2">
      <c r="A4523" s="5"/>
      <c r="B4523" s="5"/>
      <c r="C4523" s="5"/>
      <c r="D4523" s="5"/>
      <c r="E4523" s="5"/>
      <c r="F4523" s="5"/>
      <c r="G4523" s="5"/>
      <c r="H4523" s="5"/>
      <c r="I4523" s="5"/>
      <c r="J4523" s="5"/>
      <c r="K4523" s="5"/>
      <c r="L4523" s="5"/>
      <c r="M4523" s="5"/>
      <c r="N4523" s="5"/>
      <c r="O4523" s="5"/>
      <c r="P4523" s="5"/>
      <c r="Q4523" s="5"/>
      <c r="R4523" s="15"/>
    </row>
    <row r="4524" spans="1:18" x14ac:dyDescent="0.2">
      <c r="A4524" s="5"/>
      <c r="B4524" s="5"/>
      <c r="C4524" s="5"/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  <c r="O4524" s="5"/>
      <c r="P4524" s="5"/>
      <c r="Q4524" s="5"/>
      <c r="R4524" s="15"/>
    </row>
    <row r="4525" spans="1:18" x14ac:dyDescent="0.2">
      <c r="A4525" s="5"/>
      <c r="B4525" s="5"/>
      <c r="C4525" s="5"/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  <c r="O4525" s="5"/>
      <c r="P4525" s="5"/>
      <c r="Q4525" s="5"/>
      <c r="R4525" s="15"/>
    </row>
    <row r="4526" spans="1:18" x14ac:dyDescent="0.2">
      <c r="A4526" s="5"/>
      <c r="B4526" s="5"/>
      <c r="C4526" s="5"/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  <c r="O4526" s="5"/>
      <c r="P4526" s="5"/>
      <c r="Q4526" s="5"/>
      <c r="R4526" s="15"/>
    </row>
    <row r="4527" spans="1:18" x14ac:dyDescent="0.2">
      <c r="A4527" s="5"/>
      <c r="B4527" s="5"/>
      <c r="C4527" s="5"/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  <c r="O4527" s="5"/>
      <c r="P4527" s="5"/>
      <c r="Q4527" s="5"/>
      <c r="R4527" s="15"/>
    </row>
    <row r="4528" spans="1:18" x14ac:dyDescent="0.2">
      <c r="A4528" s="5"/>
      <c r="B4528" s="5"/>
      <c r="C4528" s="5"/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  <c r="O4528" s="5"/>
      <c r="P4528" s="5"/>
      <c r="Q4528" s="5"/>
      <c r="R4528" s="15"/>
    </row>
    <row r="4529" spans="1:18" x14ac:dyDescent="0.2">
      <c r="A4529" s="5"/>
      <c r="B4529" s="5"/>
      <c r="C4529" s="5"/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  <c r="O4529" s="5"/>
      <c r="P4529" s="5"/>
      <c r="Q4529" s="5"/>
      <c r="R4529" s="15"/>
    </row>
    <row r="4530" spans="1:18" x14ac:dyDescent="0.2">
      <c r="A4530" s="5"/>
      <c r="B4530" s="5"/>
      <c r="C4530" s="5"/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  <c r="O4530" s="5"/>
      <c r="P4530" s="5"/>
      <c r="Q4530" s="5"/>
      <c r="R4530" s="15"/>
    </row>
    <row r="4531" spans="1:18" x14ac:dyDescent="0.2">
      <c r="A4531" s="5"/>
      <c r="B4531" s="5"/>
      <c r="C4531" s="5"/>
      <c r="D4531" s="5"/>
      <c r="E4531" s="5"/>
      <c r="F4531" s="5"/>
      <c r="G4531" s="5"/>
      <c r="H4531" s="5"/>
      <c r="I4531" s="5"/>
      <c r="J4531" s="5"/>
      <c r="K4531" s="5"/>
      <c r="L4531" s="5"/>
      <c r="M4531" s="5"/>
      <c r="N4531" s="5"/>
      <c r="O4531" s="5"/>
      <c r="P4531" s="5"/>
      <c r="Q4531" s="5"/>
      <c r="R4531" s="15"/>
    </row>
    <row r="4532" spans="1:18" x14ac:dyDescent="0.2">
      <c r="A4532" s="5"/>
      <c r="B4532" s="5"/>
      <c r="C4532" s="5"/>
      <c r="D4532" s="5"/>
      <c r="E4532" s="5"/>
      <c r="F4532" s="5"/>
      <c r="G4532" s="5"/>
      <c r="H4532" s="5"/>
      <c r="I4532" s="5"/>
      <c r="J4532" s="5"/>
      <c r="K4532" s="5"/>
      <c r="L4532" s="5"/>
      <c r="M4532" s="5"/>
      <c r="N4532" s="5"/>
      <c r="O4532" s="5"/>
      <c r="P4532" s="5"/>
      <c r="Q4532" s="5"/>
      <c r="R4532" s="15"/>
    </row>
    <row r="4533" spans="1:18" x14ac:dyDescent="0.2">
      <c r="A4533" s="5"/>
      <c r="B4533" s="5"/>
      <c r="C4533" s="5"/>
      <c r="D4533" s="5"/>
      <c r="E4533" s="5"/>
      <c r="F4533" s="5"/>
      <c r="G4533" s="5"/>
      <c r="H4533" s="5"/>
      <c r="I4533" s="5"/>
      <c r="J4533" s="5"/>
      <c r="K4533" s="5"/>
      <c r="L4533" s="5"/>
      <c r="M4533" s="5"/>
      <c r="N4533" s="5"/>
      <c r="O4533" s="5"/>
      <c r="P4533" s="5"/>
      <c r="Q4533" s="5"/>
      <c r="R4533" s="15"/>
    </row>
    <row r="4534" spans="1:18" x14ac:dyDescent="0.2">
      <c r="A4534" s="5"/>
      <c r="B4534" s="5"/>
      <c r="C4534" s="5"/>
      <c r="D4534" s="5"/>
      <c r="E4534" s="5"/>
      <c r="F4534" s="5"/>
      <c r="G4534" s="5"/>
      <c r="H4534" s="5"/>
      <c r="I4534" s="5"/>
      <c r="J4534" s="5"/>
      <c r="K4534" s="5"/>
      <c r="L4534" s="5"/>
      <c r="M4534" s="5"/>
      <c r="N4534" s="5"/>
      <c r="O4534" s="5"/>
      <c r="P4534" s="5"/>
      <c r="Q4534" s="5"/>
      <c r="R4534" s="15"/>
    </row>
    <row r="4535" spans="1:18" x14ac:dyDescent="0.2">
      <c r="A4535" s="5"/>
      <c r="B4535" s="5"/>
      <c r="C4535" s="5"/>
      <c r="D4535" s="5"/>
      <c r="E4535" s="5"/>
      <c r="F4535" s="5"/>
      <c r="G4535" s="5"/>
      <c r="H4535" s="5"/>
      <c r="I4535" s="5"/>
      <c r="J4535" s="5"/>
      <c r="K4535" s="5"/>
      <c r="L4535" s="5"/>
      <c r="M4535" s="5"/>
      <c r="N4535" s="5"/>
      <c r="O4535" s="5"/>
      <c r="P4535" s="5"/>
      <c r="Q4535" s="5"/>
      <c r="R4535" s="15"/>
    </row>
    <row r="4536" spans="1:18" x14ac:dyDescent="0.2">
      <c r="A4536" s="5"/>
      <c r="B4536" s="5"/>
      <c r="C4536" s="5"/>
      <c r="D4536" s="5"/>
      <c r="E4536" s="5"/>
      <c r="F4536" s="5"/>
      <c r="G4536" s="5"/>
      <c r="H4536" s="5"/>
      <c r="I4536" s="5"/>
      <c r="J4536" s="5"/>
      <c r="K4536" s="5"/>
      <c r="L4536" s="5"/>
      <c r="M4536" s="5"/>
      <c r="N4536" s="5"/>
      <c r="O4536" s="5"/>
      <c r="P4536" s="5"/>
      <c r="Q4536" s="5"/>
      <c r="R4536" s="15"/>
    </row>
    <row r="4537" spans="1:18" x14ac:dyDescent="0.2">
      <c r="A4537" s="5"/>
      <c r="B4537" s="5"/>
      <c r="C4537" s="5"/>
      <c r="D4537" s="5"/>
      <c r="E4537" s="5"/>
      <c r="F4537" s="5"/>
      <c r="G4537" s="5"/>
      <c r="H4537" s="5"/>
      <c r="I4537" s="5"/>
      <c r="J4537" s="5"/>
      <c r="K4537" s="5"/>
      <c r="L4537" s="5"/>
      <c r="M4537" s="5"/>
      <c r="N4537" s="5"/>
      <c r="O4537" s="5"/>
      <c r="P4537" s="5"/>
      <c r="Q4537" s="5"/>
      <c r="R4537" s="15"/>
    </row>
    <row r="4538" spans="1:18" x14ac:dyDescent="0.2">
      <c r="A4538" s="5"/>
      <c r="B4538" s="5"/>
      <c r="C4538" s="5"/>
      <c r="D4538" s="5"/>
      <c r="E4538" s="5"/>
      <c r="F4538" s="5"/>
      <c r="G4538" s="5"/>
      <c r="H4538" s="5"/>
      <c r="I4538" s="5"/>
      <c r="J4538" s="5"/>
      <c r="K4538" s="5"/>
      <c r="L4538" s="5"/>
      <c r="M4538" s="5"/>
      <c r="N4538" s="5"/>
      <c r="O4538" s="5"/>
      <c r="P4538" s="5"/>
      <c r="Q4538" s="5"/>
      <c r="R4538" s="15"/>
    </row>
    <row r="4539" spans="1:18" x14ac:dyDescent="0.2">
      <c r="A4539" s="5"/>
      <c r="B4539" s="5"/>
      <c r="C4539" s="5"/>
      <c r="D4539" s="5"/>
      <c r="E4539" s="5"/>
      <c r="F4539" s="5"/>
      <c r="G4539" s="5"/>
      <c r="H4539" s="5"/>
      <c r="I4539" s="5"/>
      <c r="J4539" s="5"/>
      <c r="K4539" s="5"/>
      <c r="L4539" s="5"/>
      <c r="M4539" s="5"/>
      <c r="N4539" s="5"/>
      <c r="O4539" s="5"/>
      <c r="P4539" s="5"/>
      <c r="Q4539" s="5"/>
      <c r="R4539" s="15"/>
    </row>
    <row r="4540" spans="1:18" x14ac:dyDescent="0.2">
      <c r="A4540" s="5"/>
      <c r="B4540" s="5"/>
      <c r="C4540" s="5"/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  <c r="O4540" s="5"/>
      <c r="P4540" s="5"/>
      <c r="Q4540" s="5"/>
      <c r="R4540" s="15"/>
    </row>
    <row r="4541" spans="1:18" x14ac:dyDescent="0.2">
      <c r="A4541" s="5"/>
      <c r="B4541" s="5"/>
      <c r="C4541" s="5"/>
      <c r="D4541" s="5"/>
      <c r="E4541" s="5"/>
      <c r="F4541" s="5"/>
      <c r="G4541" s="5"/>
      <c r="H4541" s="5"/>
      <c r="I4541" s="5"/>
      <c r="J4541" s="5"/>
      <c r="K4541" s="5"/>
      <c r="L4541" s="5"/>
      <c r="M4541" s="5"/>
      <c r="N4541" s="5"/>
      <c r="O4541" s="5"/>
      <c r="P4541" s="5"/>
      <c r="Q4541" s="5"/>
      <c r="R4541" s="15"/>
    </row>
    <row r="4542" spans="1:18" x14ac:dyDescent="0.2">
      <c r="A4542" s="5"/>
      <c r="B4542" s="5"/>
      <c r="C4542" s="5"/>
      <c r="D4542" s="5"/>
      <c r="E4542" s="5"/>
      <c r="F4542" s="5"/>
      <c r="G4542" s="5"/>
      <c r="H4542" s="5"/>
      <c r="I4542" s="5"/>
      <c r="J4542" s="5"/>
      <c r="K4542" s="5"/>
      <c r="L4542" s="5"/>
      <c r="M4542" s="5"/>
      <c r="N4542" s="5"/>
      <c r="O4542" s="5"/>
      <c r="P4542" s="5"/>
      <c r="Q4542" s="5"/>
      <c r="R4542" s="15"/>
    </row>
    <row r="4543" spans="1:18" x14ac:dyDescent="0.2">
      <c r="A4543" s="5"/>
      <c r="B4543" s="5"/>
      <c r="C4543" s="5"/>
      <c r="D4543" s="5"/>
      <c r="E4543" s="5"/>
      <c r="F4543" s="5"/>
      <c r="G4543" s="5"/>
      <c r="H4543" s="5"/>
      <c r="I4543" s="5"/>
      <c r="J4543" s="5"/>
      <c r="K4543" s="5"/>
      <c r="L4543" s="5"/>
      <c r="M4543" s="5"/>
      <c r="N4543" s="5"/>
      <c r="O4543" s="5"/>
      <c r="P4543" s="5"/>
      <c r="Q4543" s="5"/>
      <c r="R4543" s="15"/>
    </row>
    <row r="4544" spans="1:18" x14ac:dyDescent="0.2">
      <c r="A4544" s="5"/>
      <c r="B4544" s="5"/>
      <c r="C4544" s="5"/>
      <c r="D4544" s="5"/>
      <c r="E4544" s="5"/>
      <c r="F4544" s="5"/>
      <c r="G4544" s="5"/>
      <c r="H4544" s="5"/>
      <c r="I4544" s="5"/>
      <c r="J4544" s="5"/>
      <c r="K4544" s="5"/>
      <c r="L4544" s="5"/>
      <c r="M4544" s="5"/>
      <c r="N4544" s="5"/>
      <c r="O4544" s="5"/>
      <c r="P4544" s="5"/>
      <c r="Q4544" s="5"/>
      <c r="R4544" s="15"/>
    </row>
    <row r="4545" spans="1:18" x14ac:dyDescent="0.2">
      <c r="A4545" s="5"/>
      <c r="B4545" s="5"/>
      <c r="C4545" s="5"/>
      <c r="D4545" s="5"/>
      <c r="E4545" s="5"/>
      <c r="F4545" s="5"/>
      <c r="G4545" s="5"/>
      <c r="H4545" s="5"/>
      <c r="I4545" s="5"/>
      <c r="J4545" s="5"/>
      <c r="K4545" s="5"/>
      <c r="L4545" s="5"/>
      <c r="M4545" s="5"/>
      <c r="N4545" s="5"/>
      <c r="O4545" s="5"/>
      <c r="P4545" s="5"/>
      <c r="Q4545" s="5"/>
      <c r="R4545" s="15"/>
    </row>
    <row r="4546" spans="1:18" x14ac:dyDescent="0.2">
      <c r="A4546" s="5"/>
      <c r="B4546" s="5"/>
      <c r="C4546" s="5"/>
      <c r="D4546" s="5"/>
      <c r="E4546" s="5"/>
      <c r="F4546" s="5"/>
      <c r="G4546" s="5"/>
      <c r="H4546" s="5"/>
      <c r="I4546" s="5"/>
      <c r="J4546" s="5"/>
      <c r="K4546" s="5"/>
      <c r="L4546" s="5"/>
      <c r="M4546" s="5"/>
      <c r="N4546" s="5"/>
      <c r="O4546" s="5"/>
      <c r="P4546" s="5"/>
      <c r="Q4546" s="5"/>
      <c r="R4546" s="15"/>
    </row>
    <row r="4547" spans="1:18" x14ac:dyDescent="0.2">
      <c r="A4547" s="5"/>
      <c r="B4547" s="5"/>
      <c r="C4547" s="5"/>
      <c r="D4547" s="5"/>
      <c r="E4547" s="5"/>
      <c r="F4547" s="5"/>
      <c r="G4547" s="5"/>
      <c r="H4547" s="5"/>
      <c r="I4547" s="5"/>
      <c r="J4547" s="5"/>
      <c r="K4547" s="5"/>
      <c r="L4547" s="5"/>
      <c r="M4547" s="5"/>
      <c r="N4547" s="5"/>
      <c r="O4547" s="5"/>
      <c r="P4547" s="5"/>
      <c r="Q4547" s="5"/>
      <c r="R4547" s="15"/>
    </row>
    <row r="4548" spans="1:18" x14ac:dyDescent="0.2">
      <c r="A4548" s="5"/>
      <c r="B4548" s="5"/>
      <c r="C4548" s="5"/>
      <c r="D4548" s="5"/>
      <c r="E4548" s="5"/>
      <c r="F4548" s="5"/>
      <c r="G4548" s="5"/>
      <c r="H4548" s="5"/>
      <c r="I4548" s="5"/>
      <c r="J4548" s="5"/>
      <c r="K4548" s="5"/>
      <c r="L4548" s="5"/>
      <c r="M4548" s="5"/>
      <c r="N4548" s="5"/>
      <c r="O4548" s="5"/>
      <c r="P4548" s="5"/>
      <c r="Q4548" s="5"/>
      <c r="R4548" s="15"/>
    </row>
    <row r="4549" spans="1:18" x14ac:dyDescent="0.2">
      <c r="A4549" s="5"/>
      <c r="B4549" s="5"/>
      <c r="C4549" s="5"/>
      <c r="D4549" s="5"/>
      <c r="E4549" s="5"/>
      <c r="F4549" s="5"/>
      <c r="G4549" s="5"/>
      <c r="H4549" s="5"/>
      <c r="I4549" s="5"/>
      <c r="J4549" s="5"/>
      <c r="K4549" s="5"/>
      <c r="L4549" s="5"/>
      <c r="M4549" s="5"/>
      <c r="N4549" s="5"/>
      <c r="O4549" s="5"/>
      <c r="P4549" s="5"/>
      <c r="Q4549" s="5"/>
      <c r="R4549" s="15"/>
    </row>
    <row r="4550" spans="1:18" x14ac:dyDescent="0.2">
      <c r="A4550" s="5"/>
      <c r="B4550" s="5"/>
      <c r="C4550" s="5"/>
      <c r="D4550" s="5"/>
      <c r="E4550" s="5"/>
      <c r="F4550" s="5"/>
      <c r="G4550" s="5"/>
      <c r="H4550" s="5"/>
      <c r="I4550" s="5"/>
      <c r="J4550" s="5"/>
      <c r="K4550" s="5"/>
      <c r="L4550" s="5"/>
      <c r="M4550" s="5"/>
      <c r="N4550" s="5"/>
      <c r="O4550" s="5"/>
      <c r="P4550" s="5"/>
      <c r="Q4550" s="5"/>
      <c r="R4550" s="15"/>
    </row>
    <row r="4551" spans="1:18" x14ac:dyDescent="0.2">
      <c r="A4551" s="5"/>
      <c r="B4551" s="5"/>
      <c r="C4551" s="5"/>
      <c r="D4551" s="5"/>
      <c r="E4551" s="5"/>
      <c r="F4551" s="5"/>
      <c r="G4551" s="5"/>
      <c r="H4551" s="5"/>
      <c r="I4551" s="5"/>
      <c r="J4551" s="5"/>
      <c r="K4551" s="5"/>
      <c r="L4551" s="5"/>
      <c r="M4551" s="5"/>
      <c r="N4551" s="5"/>
      <c r="O4551" s="5"/>
      <c r="P4551" s="5"/>
      <c r="Q4551" s="5"/>
      <c r="R4551" s="15"/>
    </row>
    <row r="4552" spans="1:18" x14ac:dyDescent="0.2">
      <c r="A4552" s="5"/>
      <c r="B4552" s="5"/>
      <c r="C4552" s="5"/>
      <c r="D4552" s="5"/>
      <c r="E4552" s="5"/>
      <c r="F4552" s="5"/>
      <c r="G4552" s="5"/>
      <c r="H4552" s="5"/>
      <c r="I4552" s="5"/>
      <c r="J4552" s="5"/>
      <c r="K4552" s="5"/>
      <c r="L4552" s="5"/>
      <c r="M4552" s="5"/>
      <c r="N4552" s="5"/>
      <c r="O4552" s="5"/>
      <c r="P4552" s="5"/>
      <c r="Q4552" s="5"/>
      <c r="R4552" s="15"/>
    </row>
    <row r="4553" spans="1:18" x14ac:dyDescent="0.2">
      <c r="A4553" s="5"/>
      <c r="B4553" s="5"/>
      <c r="C4553" s="5"/>
      <c r="D4553" s="5"/>
      <c r="E4553" s="5"/>
      <c r="F4553" s="5"/>
      <c r="G4553" s="5"/>
      <c r="H4553" s="5"/>
      <c r="I4553" s="5"/>
      <c r="J4553" s="5"/>
      <c r="K4553" s="5"/>
      <c r="L4553" s="5"/>
      <c r="M4553" s="5"/>
      <c r="N4553" s="5"/>
      <c r="O4553" s="5"/>
      <c r="P4553" s="5"/>
      <c r="Q4553" s="5"/>
      <c r="R4553" s="15"/>
    </row>
    <row r="4554" spans="1:18" x14ac:dyDescent="0.2">
      <c r="A4554" s="5"/>
      <c r="B4554" s="5"/>
      <c r="C4554" s="5"/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  <c r="O4554" s="5"/>
      <c r="P4554" s="5"/>
      <c r="Q4554" s="5"/>
      <c r="R4554" s="15"/>
    </row>
    <row r="4555" spans="1:18" x14ac:dyDescent="0.2">
      <c r="A4555" s="5"/>
      <c r="B4555" s="5"/>
      <c r="C4555" s="5"/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  <c r="O4555" s="5"/>
      <c r="P4555" s="5"/>
      <c r="Q4555" s="5"/>
      <c r="R4555" s="15"/>
    </row>
    <row r="4556" spans="1:18" x14ac:dyDescent="0.2">
      <c r="A4556" s="5"/>
      <c r="B4556" s="5"/>
      <c r="C4556" s="5"/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  <c r="O4556" s="5"/>
      <c r="P4556" s="5"/>
      <c r="Q4556" s="5"/>
      <c r="R4556" s="15"/>
    </row>
    <row r="4557" spans="1:18" x14ac:dyDescent="0.2">
      <c r="A4557" s="5"/>
      <c r="B4557" s="5"/>
      <c r="C4557" s="5"/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  <c r="O4557" s="5"/>
      <c r="P4557" s="5"/>
      <c r="Q4557" s="5"/>
      <c r="R4557" s="15"/>
    </row>
    <row r="4558" spans="1:18" x14ac:dyDescent="0.2">
      <c r="A4558" s="5"/>
      <c r="B4558" s="5"/>
      <c r="C4558" s="5"/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  <c r="O4558" s="5"/>
      <c r="P4558" s="5"/>
      <c r="Q4558" s="5"/>
      <c r="R4558" s="15"/>
    </row>
    <row r="4559" spans="1:18" x14ac:dyDescent="0.2">
      <c r="A4559" s="5"/>
      <c r="B4559" s="5"/>
      <c r="C4559" s="5"/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  <c r="O4559" s="5"/>
      <c r="P4559" s="5"/>
      <c r="Q4559" s="5"/>
      <c r="R4559" s="15"/>
    </row>
    <row r="4560" spans="1:18" x14ac:dyDescent="0.2">
      <c r="A4560" s="5"/>
      <c r="B4560" s="5"/>
      <c r="C4560" s="5"/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  <c r="O4560" s="5"/>
      <c r="P4560" s="5"/>
      <c r="Q4560" s="5"/>
      <c r="R4560" s="15"/>
    </row>
    <row r="4561" spans="1:18" x14ac:dyDescent="0.2">
      <c r="A4561" s="5"/>
      <c r="B4561" s="5"/>
      <c r="C4561" s="5"/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  <c r="O4561" s="5"/>
      <c r="P4561" s="5"/>
      <c r="Q4561" s="5"/>
      <c r="R4561" s="15"/>
    </row>
    <row r="4562" spans="1:18" x14ac:dyDescent="0.2">
      <c r="A4562" s="5"/>
      <c r="B4562" s="5"/>
      <c r="C4562" s="5"/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  <c r="O4562" s="5"/>
      <c r="P4562" s="5"/>
      <c r="Q4562" s="5"/>
      <c r="R4562" s="15"/>
    </row>
    <row r="4563" spans="1:18" x14ac:dyDescent="0.2">
      <c r="A4563" s="5"/>
      <c r="B4563" s="5"/>
      <c r="C4563" s="5"/>
      <c r="D4563" s="5"/>
      <c r="E4563" s="5"/>
      <c r="F4563" s="5"/>
      <c r="G4563" s="5"/>
      <c r="H4563" s="5"/>
      <c r="I4563" s="5"/>
      <c r="J4563" s="5"/>
      <c r="K4563" s="5"/>
      <c r="L4563" s="5"/>
      <c r="M4563" s="5"/>
      <c r="N4563" s="5"/>
      <c r="O4563" s="5"/>
      <c r="P4563" s="5"/>
      <c r="Q4563" s="5"/>
      <c r="R4563" s="15"/>
    </row>
    <row r="4564" spans="1:18" x14ac:dyDescent="0.2">
      <c r="A4564" s="5"/>
      <c r="B4564" s="5"/>
      <c r="C4564" s="5"/>
      <c r="D4564" s="5"/>
      <c r="E4564" s="5"/>
      <c r="F4564" s="5"/>
      <c r="G4564" s="5"/>
      <c r="H4564" s="5"/>
      <c r="I4564" s="5"/>
      <c r="J4564" s="5"/>
      <c r="K4564" s="5"/>
      <c r="L4564" s="5"/>
      <c r="M4564" s="5"/>
      <c r="N4564" s="5"/>
      <c r="O4564" s="5"/>
      <c r="P4564" s="5"/>
      <c r="Q4564" s="5"/>
      <c r="R4564" s="15"/>
    </row>
    <row r="4565" spans="1:18" x14ac:dyDescent="0.2">
      <c r="A4565" s="5"/>
      <c r="B4565" s="5"/>
      <c r="C4565" s="5"/>
      <c r="D4565" s="5"/>
      <c r="E4565" s="5"/>
      <c r="F4565" s="5"/>
      <c r="G4565" s="5"/>
      <c r="H4565" s="5"/>
      <c r="I4565" s="5"/>
      <c r="J4565" s="5"/>
      <c r="K4565" s="5"/>
      <c r="L4565" s="5"/>
      <c r="M4565" s="5"/>
      <c r="N4565" s="5"/>
      <c r="O4565" s="5"/>
      <c r="P4565" s="5"/>
      <c r="Q4565" s="5"/>
      <c r="R4565" s="15"/>
    </row>
    <row r="4566" spans="1:18" x14ac:dyDescent="0.2">
      <c r="A4566" s="5"/>
      <c r="B4566" s="5"/>
      <c r="C4566" s="5"/>
      <c r="D4566" s="5"/>
      <c r="E4566" s="5"/>
      <c r="F4566" s="5"/>
      <c r="G4566" s="5"/>
      <c r="H4566" s="5"/>
      <c r="I4566" s="5"/>
      <c r="J4566" s="5"/>
      <c r="K4566" s="5"/>
      <c r="L4566" s="5"/>
      <c r="M4566" s="5"/>
      <c r="N4566" s="5"/>
      <c r="O4566" s="5"/>
      <c r="P4566" s="5"/>
      <c r="Q4566" s="5"/>
      <c r="R4566" s="15"/>
    </row>
    <row r="4567" spans="1:18" x14ac:dyDescent="0.2">
      <c r="A4567" s="5"/>
      <c r="B4567" s="5"/>
      <c r="C4567" s="5"/>
      <c r="D4567" s="5"/>
      <c r="E4567" s="5"/>
      <c r="F4567" s="5"/>
      <c r="G4567" s="5"/>
      <c r="H4567" s="5"/>
      <c r="I4567" s="5"/>
      <c r="J4567" s="5"/>
      <c r="K4567" s="5"/>
      <c r="L4567" s="5"/>
      <c r="M4567" s="5"/>
      <c r="N4567" s="5"/>
      <c r="O4567" s="5"/>
      <c r="P4567" s="5"/>
      <c r="Q4567" s="5"/>
      <c r="R4567" s="15"/>
    </row>
    <row r="4568" spans="1:18" x14ac:dyDescent="0.2">
      <c r="A4568" s="5"/>
      <c r="B4568" s="5"/>
      <c r="C4568" s="5"/>
      <c r="D4568" s="5"/>
      <c r="E4568" s="5"/>
      <c r="F4568" s="5"/>
      <c r="G4568" s="5"/>
      <c r="H4568" s="5"/>
      <c r="I4568" s="5"/>
      <c r="J4568" s="5"/>
      <c r="K4568" s="5"/>
      <c r="L4568" s="5"/>
      <c r="M4568" s="5"/>
      <c r="N4568" s="5"/>
      <c r="O4568" s="5"/>
      <c r="P4568" s="5"/>
      <c r="Q4568" s="5"/>
      <c r="R4568" s="15"/>
    </row>
    <row r="4569" spans="1:18" x14ac:dyDescent="0.2">
      <c r="A4569" s="5"/>
      <c r="B4569" s="5"/>
      <c r="C4569" s="5"/>
      <c r="D4569" s="5"/>
      <c r="E4569" s="5"/>
      <c r="F4569" s="5"/>
      <c r="G4569" s="5"/>
      <c r="H4569" s="5"/>
      <c r="I4569" s="5"/>
      <c r="J4569" s="5"/>
      <c r="K4569" s="5"/>
      <c r="L4569" s="5"/>
      <c r="M4569" s="5"/>
      <c r="N4569" s="5"/>
      <c r="O4569" s="5"/>
      <c r="P4569" s="5"/>
      <c r="Q4569" s="5"/>
      <c r="R4569" s="15"/>
    </row>
    <row r="4570" spans="1:18" x14ac:dyDescent="0.2">
      <c r="A4570" s="5"/>
      <c r="B4570" s="5"/>
      <c r="C4570" s="5"/>
      <c r="D4570" s="5"/>
      <c r="E4570" s="5"/>
      <c r="F4570" s="5"/>
      <c r="G4570" s="5"/>
      <c r="H4570" s="5"/>
      <c r="I4570" s="5"/>
      <c r="J4570" s="5"/>
      <c r="K4570" s="5"/>
      <c r="L4570" s="5"/>
      <c r="M4570" s="5"/>
      <c r="N4570" s="5"/>
      <c r="O4570" s="5"/>
      <c r="P4570" s="5"/>
      <c r="Q4570" s="5"/>
      <c r="R4570" s="15"/>
    </row>
    <row r="4571" spans="1:18" x14ac:dyDescent="0.2">
      <c r="A4571" s="5"/>
      <c r="B4571" s="5"/>
      <c r="C4571" s="5"/>
      <c r="D4571" s="5"/>
      <c r="E4571" s="5"/>
      <c r="F4571" s="5"/>
      <c r="G4571" s="5"/>
      <c r="H4571" s="5"/>
      <c r="I4571" s="5"/>
      <c r="J4571" s="5"/>
      <c r="K4571" s="5"/>
      <c r="L4571" s="5"/>
      <c r="M4571" s="5"/>
      <c r="N4571" s="5"/>
      <c r="O4571" s="5"/>
      <c r="P4571" s="5"/>
      <c r="Q4571" s="5"/>
      <c r="R4571" s="15"/>
    </row>
    <row r="4572" spans="1:18" x14ac:dyDescent="0.2">
      <c r="A4572" s="5"/>
      <c r="B4572" s="5"/>
      <c r="C4572" s="5"/>
      <c r="D4572" s="5"/>
      <c r="E4572" s="5"/>
      <c r="F4572" s="5"/>
      <c r="G4572" s="5"/>
      <c r="H4572" s="5"/>
      <c r="I4572" s="5"/>
      <c r="J4572" s="5"/>
      <c r="K4572" s="5"/>
      <c r="L4572" s="5"/>
      <c r="M4572" s="5"/>
      <c r="N4572" s="5"/>
      <c r="O4572" s="5"/>
      <c r="P4572" s="5"/>
      <c r="Q4572" s="5"/>
      <c r="R4572" s="15"/>
    </row>
    <row r="4573" spans="1:18" x14ac:dyDescent="0.2">
      <c r="A4573" s="5"/>
      <c r="B4573" s="5"/>
      <c r="C4573" s="5"/>
      <c r="D4573" s="5"/>
      <c r="E4573" s="5"/>
      <c r="F4573" s="5"/>
      <c r="G4573" s="5"/>
      <c r="H4573" s="5"/>
      <c r="I4573" s="5"/>
      <c r="J4573" s="5"/>
      <c r="K4573" s="5"/>
      <c r="L4573" s="5"/>
      <c r="M4573" s="5"/>
      <c r="N4573" s="5"/>
      <c r="O4573" s="5"/>
      <c r="P4573" s="5"/>
      <c r="Q4573" s="5"/>
      <c r="R4573" s="15"/>
    </row>
    <row r="4574" spans="1:18" x14ac:dyDescent="0.2">
      <c r="A4574" s="5"/>
      <c r="B4574" s="5"/>
      <c r="C4574" s="5"/>
      <c r="D4574" s="5"/>
      <c r="E4574" s="5"/>
      <c r="F4574" s="5"/>
      <c r="G4574" s="5"/>
      <c r="H4574" s="5"/>
      <c r="I4574" s="5"/>
      <c r="J4574" s="5"/>
      <c r="K4574" s="5"/>
      <c r="L4574" s="5"/>
      <c r="M4574" s="5"/>
      <c r="N4574" s="5"/>
      <c r="O4574" s="5"/>
      <c r="P4574" s="5"/>
      <c r="Q4574" s="5"/>
      <c r="R4574" s="15"/>
    </row>
    <row r="4575" spans="1:18" x14ac:dyDescent="0.2">
      <c r="A4575" s="5"/>
      <c r="B4575" s="5"/>
      <c r="C4575" s="5"/>
      <c r="D4575" s="5"/>
      <c r="E4575" s="5"/>
      <c r="F4575" s="5"/>
      <c r="G4575" s="5"/>
      <c r="H4575" s="5"/>
      <c r="I4575" s="5"/>
      <c r="J4575" s="5"/>
      <c r="K4575" s="5"/>
      <c r="L4575" s="5"/>
      <c r="M4575" s="5"/>
      <c r="N4575" s="5"/>
      <c r="O4575" s="5"/>
      <c r="P4575" s="5"/>
      <c r="Q4575" s="5"/>
      <c r="R4575" s="15"/>
    </row>
    <row r="4576" spans="1:18" x14ac:dyDescent="0.2">
      <c r="A4576" s="5"/>
      <c r="B4576" s="5"/>
      <c r="C4576" s="5"/>
      <c r="D4576" s="5"/>
      <c r="E4576" s="5"/>
      <c r="F4576" s="5"/>
      <c r="G4576" s="5"/>
      <c r="H4576" s="5"/>
      <c r="I4576" s="5"/>
      <c r="J4576" s="5"/>
      <c r="K4576" s="5"/>
      <c r="L4576" s="5"/>
      <c r="M4576" s="5"/>
      <c r="N4576" s="5"/>
      <c r="O4576" s="5"/>
      <c r="P4576" s="5"/>
      <c r="Q4576" s="5"/>
      <c r="R4576" s="15"/>
    </row>
    <row r="4577" spans="1:18" x14ac:dyDescent="0.2">
      <c r="A4577" s="5"/>
      <c r="B4577" s="5"/>
      <c r="C4577" s="5"/>
      <c r="D4577" s="5"/>
      <c r="E4577" s="5"/>
      <c r="F4577" s="5"/>
      <c r="G4577" s="5"/>
      <c r="H4577" s="5"/>
      <c r="I4577" s="5"/>
      <c r="J4577" s="5"/>
      <c r="K4577" s="5"/>
      <c r="L4577" s="5"/>
      <c r="M4577" s="5"/>
      <c r="N4577" s="5"/>
      <c r="O4577" s="5"/>
      <c r="P4577" s="5"/>
      <c r="Q4577" s="5"/>
      <c r="R4577" s="15"/>
    </row>
    <row r="4578" spans="1:18" x14ac:dyDescent="0.2">
      <c r="A4578" s="5"/>
      <c r="B4578" s="5"/>
      <c r="C4578" s="5"/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  <c r="O4578" s="5"/>
      <c r="P4578" s="5"/>
      <c r="Q4578" s="5"/>
      <c r="R4578" s="15"/>
    </row>
    <row r="4579" spans="1:18" x14ac:dyDescent="0.2">
      <c r="A4579" s="5"/>
      <c r="B4579" s="5"/>
      <c r="C4579" s="5"/>
      <c r="D4579" s="5"/>
      <c r="E4579" s="5"/>
      <c r="F4579" s="5"/>
      <c r="G4579" s="5"/>
      <c r="H4579" s="5"/>
      <c r="I4579" s="5"/>
      <c r="J4579" s="5"/>
      <c r="K4579" s="5"/>
      <c r="L4579" s="5"/>
      <c r="M4579" s="5"/>
      <c r="N4579" s="5"/>
      <c r="O4579" s="5"/>
      <c r="P4579" s="5"/>
      <c r="Q4579" s="5"/>
      <c r="R4579" s="15"/>
    </row>
    <row r="4580" spans="1:18" x14ac:dyDescent="0.2">
      <c r="A4580" s="5"/>
      <c r="B4580" s="5"/>
      <c r="C4580" s="5"/>
      <c r="D4580" s="5"/>
      <c r="E4580" s="5"/>
      <c r="F4580" s="5"/>
      <c r="G4580" s="5"/>
      <c r="H4580" s="5"/>
      <c r="I4580" s="5"/>
      <c r="J4580" s="5"/>
      <c r="K4580" s="5"/>
      <c r="L4580" s="5"/>
      <c r="M4580" s="5"/>
      <c r="N4580" s="5"/>
      <c r="O4580" s="5"/>
      <c r="P4580" s="5"/>
      <c r="Q4580" s="5"/>
      <c r="R4580" s="15"/>
    </row>
    <row r="4581" spans="1:18" x14ac:dyDescent="0.2">
      <c r="A4581" s="5"/>
      <c r="B4581" s="5"/>
      <c r="C4581" s="5"/>
      <c r="D4581" s="5"/>
      <c r="E4581" s="5"/>
      <c r="F4581" s="5"/>
      <c r="G4581" s="5"/>
      <c r="H4581" s="5"/>
      <c r="I4581" s="5"/>
      <c r="J4581" s="5"/>
      <c r="K4581" s="5"/>
      <c r="L4581" s="5"/>
      <c r="M4581" s="5"/>
      <c r="N4581" s="5"/>
      <c r="O4581" s="5"/>
      <c r="P4581" s="5"/>
      <c r="Q4581" s="5"/>
      <c r="R4581" s="15"/>
    </row>
    <row r="4582" spans="1:18" x14ac:dyDescent="0.2">
      <c r="A4582" s="5"/>
      <c r="B4582" s="5"/>
      <c r="C4582" s="5"/>
      <c r="D4582" s="5"/>
      <c r="E4582" s="5"/>
      <c r="F4582" s="5"/>
      <c r="G4582" s="5"/>
      <c r="H4582" s="5"/>
      <c r="I4582" s="5"/>
      <c r="J4582" s="5"/>
      <c r="K4582" s="5"/>
      <c r="L4582" s="5"/>
      <c r="M4582" s="5"/>
      <c r="N4582" s="5"/>
      <c r="O4582" s="5"/>
      <c r="P4582" s="5"/>
      <c r="Q4582" s="5"/>
      <c r="R4582" s="15"/>
    </row>
    <row r="4583" spans="1:18" x14ac:dyDescent="0.2">
      <c r="A4583" s="5"/>
      <c r="B4583" s="5"/>
      <c r="C4583" s="5"/>
      <c r="D4583" s="5"/>
      <c r="E4583" s="5"/>
      <c r="F4583" s="5"/>
      <c r="G4583" s="5"/>
      <c r="H4583" s="5"/>
      <c r="I4583" s="5"/>
      <c r="J4583" s="5"/>
      <c r="K4583" s="5"/>
      <c r="L4583" s="5"/>
      <c r="M4583" s="5"/>
      <c r="N4583" s="5"/>
      <c r="O4583" s="5"/>
      <c r="P4583" s="5"/>
      <c r="Q4583" s="5"/>
      <c r="R4583" s="15"/>
    </row>
    <row r="4584" spans="1:18" x14ac:dyDescent="0.2">
      <c r="A4584" s="5"/>
      <c r="B4584" s="5"/>
      <c r="C4584" s="5"/>
      <c r="D4584" s="5"/>
      <c r="E4584" s="5"/>
      <c r="F4584" s="5"/>
      <c r="G4584" s="5"/>
      <c r="H4584" s="5"/>
      <c r="I4584" s="5"/>
      <c r="J4584" s="5"/>
      <c r="K4584" s="5"/>
      <c r="L4584" s="5"/>
      <c r="M4584" s="5"/>
      <c r="N4584" s="5"/>
      <c r="O4584" s="5"/>
      <c r="P4584" s="5"/>
      <c r="Q4584" s="5"/>
      <c r="R4584" s="15"/>
    </row>
    <row r="4585" spans="1:18" x14ac:dyDescent="0.2">
      <c r="A4585" s="5"/>
      <c r="B4585" s="5"/>
      <c r="C4585" s="5"/>
      <c r="D4585" s="5"/>
      <c r="E4585" s="5"/>
      <c r="F4585" s="5"/>
      <c r="G4585" s="5"/>
      <c r="H4585" s="5"/>
      <c r="I4585" s="5"/>
      <c r="J4585" s="5"/>
      <c r="K4585" s="5"/>
      <c r="L4585" s="5"/>
      <c r="M4585" s="5"/>
      <c r="N4585" s="5"/>
      <c r="O4585" s="5"/>
      <c r="P4585" s="5"/>
      <c r="Q4585" s="5"/>
      <c r="R4585" s="15"/>
    </row>
    <row r="4586" spans="1:18" x14ac:dyDescent="0.2">
      <c r="A4586" s="5"/>
      <c r="B4586" s="5"/>
      <c r="C4586" s="5"/>
      <c r="D4586" s="5"/>
      <c r="E4586" s="5"/>
      <c r="F4586" s="5"/>
      <c r="G4586" s="5"/>
      <c r="H4586" s="5"/>
      <c r="I4586" s="5"/>
      <c r="J4586" s="5"/>
      <c r="K4586" s="5"/>
      <c r="L4586" s="5"/>
      <c r="M4586" s="5"/>
      <c r="N4586" s="5"/>
      <c r="O4586" s="5"/>
      <c r="P4586" s="5"/>
      <c r="Q4586" s="5"/>
      <c r="R4586" s="15"/>
    </row>
    <row r="4587" spans="1:18" x14ac:dyDescent="0.2">
      <c r="A4587" s="5"/>
      <c r="B4587" s="5"/>
      <c r="C4587" s="5"/>
      <c r="D4587" s="5"/>
      <c r="E4587" s="5"/>
      <c r="F4587" s="5"/>
      <c r="G4587" s="5"/>
      <c r="H4587" s="5"/>
      <c r="I4587" s="5"/>
      <c r="J4587" s="5"/>
      <c r="K4587" s="5"/>
      <c r="L4587" s="5"/>
      <c r="M4587" s="5"/>
      <c r="N4587" s="5"/>
      <c r="O4587" s="5"/>
      <c r="P4587" s="5"/>
      <c r="Q4587" s="5"/>
      <c r="R4587" s="15"/>
    </row>
    <row r="4588" spans="1:18" x14ac:dyDescent="0.2">
      <c r="A4588" s="5"/>
      <c r="B4588" s="5"/>
      <c r="C4588" s="5"/>
      <c r="D4588" s="5"/>
      <c r="E4588" s="5"/>
      <c r="F4588" s="5"/>
      <c r="G4588" s="5"/>
      <c r="H4588" s="5"/>
      <c r="I4588" s="5"/>
      <c r="J4588" s="5"/>
      <c r="K4588" s="5"/>
      <c r="L4588" s="5"/>
      <c r="M4588" s="5"/>
      <c r="N4588" s="5"/>
      <c r="O4588" s="5"/>
      <c r="P4588" s="5"/>
      <c r="Q4588" s="5"/>
      <c r="R4588" s="15"/>
    </row>
    <row r="4589" spans="1:18" x14ac:dyDescent="0.2">
      <c r="A4589" s="5"/>
      <c r="B4589" s="5"/>
      <c r="C4589" s="5"/>
      <c r="D4589" s="5"/>
      <c r="E4589" s="5"/>
      <c r="F4589" s="5"/>
      <c r="G4589" s="5"/>
      <c r="H4589" s="5"/>
      <c r="I4589" s="5"/>
      <c r="J4589" s="5"/>
      <c r="K4589" s="5"/>
      <c r="L4589" s="5"/>
      <c r="M4589" s="5"/>
      <c r="N4589" s="5"/>
      <c r="O4589" s="5"/>
      <c r="P4589" s="5"/>
      <c r="Q4589" s="5"/>
      <c r="R4589" s="15"/>
    </row>
    <row r="4590" spans="1:18" x14ac:dyDescent="0.2">
      <c r="A4590" s="5"/>
      <c r="B4590" s="5"/>
      <c r="C4590" s="5"/>
      <c r="D4590" s="5"/>
      <c r="E4590" s="5"/>
      <c r="F4590" s="5"/>
      <c r="G4590" s="5"/>
      <c r="H4590" s="5"/>
      <c r="I4590" s="5"/>
      <c r="J4590" s="5"/>
      <c r="K4590" s="5"/>
      <c r="L4590" s="5"/>
      <c r="M4590" s="5"/>
      <c r="N4590" s="5"/>
      <c r="O4590" s="5"/>
      <c r="P4590" s="5"/>
      <c r="Q4590" s="5"/>
      <c r="R4590" s="15"/>
    </row>
    <row r="4591" spans="1:18" x14ac:dyDescent="0.2">
      <c r="A4591" s="5"/>
      <c r="B4591" s="5"/>
      <c r="C4591" s="5"/>
      <c r="D4591" s="5"/>
      <c r="E4591" s="5"/>
      <c r="F4591" s="5"/>
      <c r="G4591" s="5"/>
      <c r="H4591" s="5"/>
      <c r="I4591" s="5"/>
      <c r="J4591" s="5"/>
      <c r="K4591" s="5"/>
      <c r="L4591" s="5"/>
      <c r="M4591" s="5"/>
      <c r="N4591" s="5"/>
      <c r="O4591" s="5"/>
      <c r="P4591" s="5"/>
      <c r="Q4591" s="5"/>
      <c r="R4591" s="15"/>
    </row>
    <row r="4592" spans="1:18" x14ac:dyDescent="0.2">
      <c r="A4592" s="5"/>
      <c r="B4592" s="5"/>
      <c r="C4592" s="5"/>
      <c r="D4592" s="5"/>
      <c r="E4592" s="5"/>
      <c r="F4592" s="5"/>
      <c r="G4592" s="5"/>
      <c r="H4592" s="5"/>
      <c r="I4592" s="5"/>
      <c r="J4592" s="5"/>
      <c r="K4592" s="5"/>
      <c r="L4592" s="5"/>
      <c r="M4592" s="5"/>
      <c r="N4592" s="5"/>
      <c r="O4592" s="5"/>
      <c r="P4592" s="5"/>
      <c r="Q4592" s="5"/>
      <c r="R4592" s="15"/>
    </row>
    <row r="4593" spans="1:18" x14ac:dyDescent="0.2">
      <c r="A4593" s="5"/>
      <c r="B4593" s="5"/>
      <c r="C4593" s="5"/>
      <c r="D4593" s="5"/>
      <c r="E4593" s="5"/>
      <c r="F4593" s="5"/>
      <c r="G4593" s="5"/>
      <c r="H4593" s="5"/>
      <c r="I4593" s="5"/>
      <c r="J4593" s="5"/>
      <c r="K4593" s="5"/>
      <c r="L4593" s="5"/>
      <c r="M4593" s="5"/>
      <c r="N4593" s="5"/>
      <c r="O4593" s="5"/>
      <c r="P4593" s="5"/>
      <c r="Q4593" s="5"/>
      <c r="R4593" s="15"/>
    </row>
    <row r="4594" spans="1:18" x14ac:dyDescent="0.2">
      <c r="A4594" s="5"/>
      <c r="B4594" s="5"/>
      <c r="C4594" s="5"/>
      <c r="D4594" s="5"/>
      <c r="E4594" s="5"/>
      <c r="F4594" s="5"/>
      <c r="G4594" s="5"/>
      <c r="H4594" s="5"/>
      <c r="I4594" s="5"/>
      <c r="J4594" s="5"/>
      <c r="K4594" s="5"/>
      <c r="L4594" s="5"/>
      <c r="M4594" s="5"/>
      <c r="N4594" s="5"/>
      <c r="O4594" s="5"/>
      <c r="P4594" s="5"/>
      <c r="Q4594" s="5"/>
      <c r="R4594" s="15"/>
    </row>
    <row r="4595" spans="1:18" x14ac:dyDescent="0.2">
      <c r="A4595" s="5"/>
      <c r="B4595" s="5"/>
      <c r="C4595" s="5"/>
      <c r="D4595" s="5"/>
      <c r="E4595" s="5"/>
      <c r="F4595" s="5"/>
      <c r="G4595" s="5"/>
      <c r="H4595" s="5"/>
      <c r="I4595" s="5"/>
      <c r="J4595" s="5"/>
      <c r="K4595" s="5"/>
      <c r="L4595" s="5"/>
      <c r="M4595" s="5"/>
      <c r="N4595" s="5"/>
      <c r="O4595" s="5"/>
      <c r="P4595" s="5"/>
      <c r="Q4595" s="5"/>
      <c r="R4595" s="15"/>
    </row>
    <row r="4596" spans="1:18" x14ac:dyDescent="0.2">
      <c r="A4596" s="5"/>
      <c r="B4596" s="5"/>
      <c r="C4596" s="5"/>
      <c r="D4596" s="5"/>
      <c r="E4596" s="5"/>
      <c r="F4596" s="5"/>
      <c r="G4596" s="5"/>
      <c r="H4596" s="5"/>
      <c r="I4596" s="5"/>
      <c r="J4596" s="5"/>
      <c r="K4596" s="5"/>
      <c r="L4596" s="5"/>
      <c r="M4596" s="5"/>
      <c r="N4596" s="5"/>
      <c r="O4596" s="5"/>
      <c r="P4596" s="5"/>
      <c r="Q4596" s="5"/>
      <c r="R4596" s="15"/>
    </row>
    <row r="4597" spans="1:18" x14ac:dyDescent="0.2">
      <c r="A4597" s="5"/>
      <c r="B4597" s="5"/>
      <c r="C4597" s="5"/>
      <c r="D4597" s="5"/>
      <c r="E4597" s="5"/>
      <c r="F4597" s="5"/>
      <c r="G4597" s="5"/>
      <c r="H4597" s="5"/>
      <c r="I4597" s="5"/>
      <c r="J4597" s="5"/>
      <c r="K4597" s="5"/>
      <c r="L4597" s="5"/>
      <c r="M4597" s="5"/>
      <c r="N4597" s="5"/>
      <c r="O4597" s="5"/>
      <c r="P4597" s="5"/>
      <c r="Q4597" s="5"/>
      <c r="R4597" s="15"/>
    </row>
    <row r="4598" spans="1:18" x14ac:dyDescent="0.2">
      <c r="A4598" s="5"/>
      <c r="B4598" s="5"/>
      <c r="C4598" s="5"/>
      <c r="D4598" s="5"/>
      <c r="E4598" s="5"/>
      <c r="F4598" s="5"/>
      <c r="G4598" s="5"/>
      <c r="H4598" s="5"/>
      <c r="I4598" s="5"/>
      <c r="J4598" s="5"/>
      <c r="K4598" s="5"/>
      <c r="L4598" s="5"/>
      <c r="M4598" s="5"/>
      <c r="N4598" s="5"/>
      <c r="O4598" s="5"/>
      <c r="P4598" s="5"/>
      <c r="Q4598" s="5"/>
      <c r="R4598" s="15"/>
    </row>
    <row r="4599" spans="1:18" x14ac:dyDescent="0.2">
      <c r="A4599" s="5"/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  <c r="O4599" s="5"/>
      <c r="P4599" s="5"/>
      <c r="Q4599" s="5"/>
      <c r="R4599" s="15"/>
    </row>
    <row r="4600" spans="1:18" x14ac:dyDescent="0.2">
      <c r="A4600" s="5"/>
      <c r="B4600" s="5"/>
      <c r="C4600" s="5"/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  <c r="O4600" s="5"/>
      <c r="P4600" s="5"/>
      <c r="Q4600" s="5"/>
      <c r="R4600" s="15"/>
    </row>
    <row r="4601" spans="1:18" x14ac:dyDescent="0.2">
      <c r="A4601" s="5"/>
      <c r="B4601" s="5"/>
      <c r="C4601" s="5"/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  <c r="O4601" s="5"/>
      <c r="P4601" s="5"/>
      <c r="Q4601" s="5"/>
      <c r="R4601" s="15"/>
    </row>
    <row r="4602" spans="1:18" x14ac:dyDescent="0.2">
      <c r="A4602" s="5"/>
      <c r="B4602" s="5"/>
      <c r="C4602" s="5"/>
      <c r="D4602" s="5"/>
      <c r="E4602" s="5"/>
      <c r="F4602" s="5"/>
      <c r="G4602" s="5"/>
      <c r="H4602" s="5"/>
      <c r="I4602" s="5"/>
      <c r="J4602" s="5"/>
      <c r="K4602" s="5"/>
      <c r="L4602" s="5"/>
      <c r="M4602" s="5"/>
      <c r="N4602" s="5"/>
      <c r="O4602" s="5"/>
      <c r="P4602" s="5"/>
      <c r="Q4602" s="5"/>
      <c r="R4602" s="15"/>
    </row>
    <row r="4603" spans="1:18" x14ac:dyDescent="0.2">
      <c r="A4603" s="5"/>
      <c r="B4603" s="5"/>
      <c r="C4603" s="5"/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  <c r="O4603" s="5"/>
      <c r="P4603" s="5"/>
      <c r="Q4603" s="5"/>
      <c r="R4603" s="15"/>
    </row>
    <row r="4604" spans="1:18" x14ac:dyDescent="0.2">
      <c r="A4604" s="5"/>
      <c r="B4604" s="5"/>
      <c r="C4604" s="5"/>
      <c r="D4604" s="5"/>
      <c r="E4604" s="5"/>
      <c r="F4604" s="5"/>
      <c r="G4604" s="5"/>
      <c r="H4604" s="5"/>
      <c r="I4604" s="5"/>
      <c r="J4604" s="5"/>
      <c r="K4604" s="5"/>
      <c r="L4604" s="5"/>
      <c r="M4604" s="5"/>
      <c r="N4604" s="5"/>
      <c r="O4604" s="5"/>
      <c r="P4604" s="5"/>
      <c r="Q4604" s="5"/>
      <c r="R4604" s="15"/>
    </row>
    <row r="4605" spans="1:18" x14ac:dyDescent="0.2">
      <c r="A4605" s="5"/>
      <c r="B4605" s="5"/>
      <c r="C4605" s="5"/>
      <c r="D4605" s="5"/>
      <c r="E4605" s="5"/>
      <c r="F4605" s="5"/>
      <c r="G4605" s="5"/>
      <c r="H4605" s="5"/>
      <c r="I4605" s="5"/>
      <c r="J4605" s="5"/>
      <c r="K4605" s="5"/>
      <c r="L4605" s="5"/>
      <c r="M4605" s="5"/>
      <c r="N4605" s="5"/>
      <c r="O4605" s="5"/>
      <c r="P4605" s="5"/>
      <c r="Q4605" s="5"/>
      <c r="R4605" s="15"/>
    </row>
    <row r="4606" spans="1:18" x14ac:dyDescent="0.2">
      <c r="A4606" s="5"/>
      <c r="B4606" s="5"/>
      <c r="C4606" s="5"/>
      <c r="D4606" s="5"/>
      <c r="E4606" s="5"/>
      <c r="F4606" s="5"/>
      <c r="G4606" s="5"/>
      <c r="H4606" s="5"/>
      <c r="I4606" s="5"/>
      <c r="J4606" s="5"/>
      <c r="K4606" s="5"/>
      <c r="L4606" s="5"/>
      <c r="M4606" s="5"/>
      <c r="N4606" s="5"/>
      <c r="O4606" s="5"/>
      <c r="P4606" s="5"/>
      <c r="Q4606" s="5"/>
      <c r="R4606" s="15"/>
    </row>
    <row r="4607" spans="1:18" x14ac:dyDescent="0.2">
      <c r="A4607" s="5"/>
      <c r="B4607" s="5"/>
      <c r="C4607" s="5"/>
      <c r="D4607" s="5"/>
      <c r="E4607" s="5"/>
      <c r="F4607" s="5"/>
      <c r="G4607" s="5"/>
      <c r="H4607" s="5"/>
      <c r="I4607" s="5"/>
      <c r="J4607" s="5"/>
      <c r="K4607" s="5"/>
      <c r="L4607" s="5"/>
      <c r="M4607" s="5"/>
      <c r="N4607" s="5"/>
      <c r="O4607" s="5"/>
      <c r="P4607" s="5"/>
      <c r="Q4607" s="5"/>
      <c r="R4607" s="15"/>
    </row>
    <row r="4608" spans="1:18" x14ac:dyDescent="0.2">
      <c r="A4608" s="5"/>
      <c r="B4608" s="5"/>
      <c r="C4608" s="5"/>
      <c r="D4608" s="5"/>
      <c r="E4608" s="5"/>
      <c r="F4608" s="5"/>
      <c r="G4608" s="5"/>
      <c r="H4608" s="5"/>
      <c r="I4608" s="5"/>
      <c r="J4608" s="5"/>
      <c r="K4608" s="5"/>
      <c r="L4608" s="5"/>
      <c r="M4608" s="5"/>
      <c r="N4608" s="5"/>
      <c r="O4608" s="5"/>
      <c r="P4608" s="5"/>
      <c r="Q4608" s="5"/>
      <c r="R4608" s="15"/>
    </row>
    <row r="4609" spans="1:18" x14ac:dyDescent="0.2">
      <c r="A4609" s="5"/>
      <c r="B4609" s="5"/>
      <c r="C4609" s="5"/>
      <c r="D4609" s="5"/>
      <c r="E4609" s="5"/>
      <c r="F4609" s="5"/>
      <c r="G4609" s="5"/>
      <c r="H4609" s="5"/>
      <c r="I4609" s="5"/>
      <c r="J4609" s="5"/>
      <c r="K4609" s="5"/>
      <c r="L4609" s="5"/>
      <c r="M4609" s="5"/>
      <c r="N4609" s="5"/>
      <c r="O4609" s="5"/>
      <c r="P4609" s="5"/>
      <c r="Q4609" s="5"/>
      <c r="R4609" s="15"/>
    </row>
    <row r="4610" spans="1:18" x14ac:dyDescent="0.2">
      <c r="A4610" s="5"/>
      <c r="B4610" s="5"/>
      <c r="C4610" s="5"/>
      <c r="D4610" s="5"/>
      <c r="E4610" s="5"/>
      <c r="F4610" s="5"/>
      <c r="G4610" s="5"/>
      <c r="H4610" s="5"/>
      <c r="I4610" s="5"/>
      <c r="J4610" s="5"/>
      <c r="K4610" s="5"/>
      <c r="L4610" s="5"/>
      <c r="M4610" s="5"/>
      <c r="N4610" s="5"/>
      <c r="O4610" s="5"/>
      <c r="P4610" s="5"/>
      <c r="Q4610" s="5"/>
      <c r="R4610" s="15"/>
    </row>
    <row r="4611" spans="1:18" x14ac:dyDescent="0.2">
      <c r="A4611" s="5"/>
      <c r="B4611" s="5"/>
      <c r="C4611" s="5"/>
      <c r="D4611" s="5"/>
      <c r="E4611" s="5"/>
      <c r="F4611" s="5"/>
      <c r="G4611" s="5"/>
      <c r="H4611" s="5"/>
      <c r="I4611" s="5"/>
      <c r="J4611" s="5"/>
      <c r="K4611" s="5"/>
      <c r="L4611" s="5"/>
      <c r="M4611" s="5"/>
      <c r="N4611" s="5"/>
      <c r="O4611" s="5"/>
      <c r="P4611" s="5"/>
      <c r="Q4611" s="5"/>
      <c r="R4611" s="15"/>
    </row>
    <row r="4612" spans="1:18" x14ac:dyDescent="0.2">
      <c r="A4612" s="5"/>
      <c r="B4612" s="5"/>
      <c r="C4612" s="5"/>
      <c r="D4612" s="5"/>
      <c r="E4612" s="5"/>
      <c r="F4612" s="5"/>
      <c r="G4612" s="5"/>
      <c r="H4612" s="5"/>
      <c r="I4612" s="5"/>
      <c r="J4612" s="5"/>
      <c r="K4612" s="5"/>
      <c r="L4612" s="5"/>
      <c r="M4612" s="5"/>
      <c r="N4612" s="5"/>
      <c r="O4612" s="5"/>
      <c r="P4612" s="5"/>
      <c r="Q4612" s="5"/>
      <c r="R4612" s="15"/>
    </row>
    <row r="4613" spans="1:18" x14ac:dyDescent="0.2">
      <c r="A4613" s="5"/>
      <c r="B4613" s="5"/>
      <c r="C4613" s="5"/>
      <c r="D4613" s="5"/>
      <c r="E4613" s="5"/>
      <c r="F4613" s="5"/>
      <c r="G4613" s="5"/>
      <c r="H4613" s="5"/>
      <c r="I4613" s="5"/>
      <c r="J4613" s="5"/>
      <c r="K4613" s="5"/>
      <c r="L4613" s="5"/>
      <c r="M4613" s="5"/>
      <c r="N4613" s="5"/>
      <c r="O4613" s="5"/>
      <c r="P4613" s="5"/>
      <c r="Q4613" s="5"/>
      <c r="R4613" s="15"/>
    </row>
    <row r="4614" spans="1:18" x14ac:dyDescent="0.2">
      <c r="A4614" s="5"/>
      <c r="B4614" s="5"/>
      <c r="C4614" s="5"/>
      <c r="D4614" s="5"/>
      <c r="E4614" s="5"/>
      <c r="F4614" s="5"/>
      <c r="G4614" s="5"/>
      <c r="H4614" s="5"/>
      <c r="I4614" s="5"/>
      <c r="J4614" s="5"/>
      <c r="K4614" s="5"/>
      <c r="L4614" s="5"/>
      <c r="M4614" s="5"/>
      <c r="N4614" s="5"/>
      <c r="O4614" s="5"/>
      <c r="P4614" s="5"/>
      <c r="Q4614" s="5"/>
      <c r="R4614" s="15"/>
    </row>
    <row r="4615" spans="1:18" x14ac:dyDescent="0.2">
      <c r="A4615" s="5"/>
      <c r="B4615" s="5"/>
      <c r="C4615" s="5"/>
      <c r="D4615" s="5"/>
      <c r="E4615" s="5"/>
      <c r="F4615" s="5"/>
      <c r="G4615" s="5"/>
      <c r="H4615" s="5"/>
      <c r="I4615" s="5"/>
      <c r="J4615" s="5"/>
      <c r="K4615" s="5"/>
      <c r="L4615" s="5"/>
      <c r="M4615" s="5"/>
      <c r="N4615" s="5"/>
      <c r="O4615" s="5"/>
      <c r="P4615" s="5"/>
      <c r="Q4615" s="5"/>
      <c r="R4615" s="15"/>
    </row>
    <row r="4616" spans="1:18" x14ac:dyDescent="0.2">
      <c r="A4616" s="5"/>
      <c r="B4616" s="5"/>
      <c r="C4616" s="5"/>
      <c r="D4616" s="5"/>
      <c r="E4616" s="5"/>
      <c r="F4616" s="5"/>
      <c r="G4616" s="5"/>
      <c r="H4616" s="5"/>
      <c r="I4616" s="5"/>
      <c r="J4616" s="5"/>
      <c r="K4616" s="5"/>
      <c r="L4616" s="5"/>
      <c r="M4616" s="5"/>
      <c r="N4616" s="5"/>
      <c r="O4616" s="5"/>
      <c r="P4616" s="5"/>
      <c r="Q4616" s="5"/>
      <c r="R4616" s="15"/>
    </row>
    <row r="4617" spans="1:18" x14ac:dyDescent="0.2">
      <c r="A4617" s="5"/>
      <c r="B4617" s="5"/>
      <c r="C4617" s="5"/>
      <c r="D4617" s="5"/>
      <c r="E4617" s="5"/>
      <c r="F4617" s="5"/>
      <c r="G4617" s="5"/>
      <c r="H4617" s="5"/>
      <c r="I4617" s="5"/>
      <c r="J4617" s="5"/>
      <c r="K4617" s="5"/>
      <c r="L4617" s="5"/>
      <c r="M4617" s="5"/>
      <c r="N4617" s="5"/>
      <c r="O4617" s="5"/>
      <c r="P4617" s="5"/>
      <c r="Q4617" s="5"/>
      <c r="R4617" s="15"/>
    </row>
    <row r="4618" spans="1:18" x14ac:dyDescent="0.2">
      <c r="A4618" s="5"/>
      <c r="B4618" s="5"/>
      <c r="C4618" s="5"/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  <c r="O4618" s="5"/>
      <c r="P4618" s="5"/>
      <c r="Q4618" s="5"/>
      <c r="R4618" s="15"/>
    </row>
    <row r="4619" spans="1:18" x14ac:dyDescent="0.2">
      <c r="A4619" s="5"/>
      <c r="B4619" s="5"/>
      <c r="C4619" s="5"/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  <c r="O4619" s="5"/>
      <c r="P4619" s="5"/>
      <c r="Q4619" s="5"/>
      <c r="R4619" s="15"/>
    </row>
    <row r="4620" spans="1:18" x14ac:dyDescent="0.2">
      <c r="A4620" s="5"/>
      <c r="B4620" s="5"/>
      <c r="C4620" s="5"/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  <c r="O4620" s="5"/>
      <c r="P4620" s="5"/>
      <c r="Q4620" s="5"/>
      <c r="R4620" s="15"/>
    </row>
    <row r="4621" spans="1:18" x14ac:dyDescent="0.2">
      <c r="A4621" s="5"/>
      <c r="B4621" s="5"/>
      <c r="C4621" s="5"/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  <c r="O4621" s="5"/>
      <c r="P4621" s="5"/>
      <c r="Q4621" s="5"/>
      <c r="R4621" s="15"/>
    </row>
    <row r="4622" spans="1:18" x14ac:dyDescent="0.2">
      <c r="A4622" s="5"/>
      <c r="B4622" s="5"/>
      <c r="C4622" s="5"/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  <c r="O4622" s="5"/>
      <c r="P4622" s="5"/>
      <c r="Q4622" s="5"/>
      <c r="R4622" s="15"/>
    </row>
    <row r="4623" spans="1:18" x14ac:dyDescent="0.2">
      <c r="A4623" s="5"/>
      <c r="B4623" s="5"/>
      <c r="C4623" s="5"/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  <c r="O4623" s="5"/>
      <c r="P4623" s="5"/>
      <c r="Q4623" s="5"/>
      <c r="R4623" s="15"/>
    </row>
    <row r="4624" spans="1:18" x14ac:dyDescent="0.2">
      <c r="A4624" s="5"/>
      <c r="B4624" s="5"/>
      <c r="C4624" s="5"/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  <c r="O4624" s="5"/>
      <c r="P4624" s="5"/>
      <c r="Q4624" s="5"/>
      <c r="R4624" s="15"/>
    </row>
    <row r="4625" spans="1:18" x14ac:dyDescent="0.2">
      <c r="A4625" s="5"/>
      <c r="B4625" s="5"/>
      <c r="C4625" s="5"/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  <c r="O4625" s="5"/>
      <c r="P4625" s="5"/>
      <c r="Q4625" s="5"/>
      <c r="R4625" s="15"/>
    </row>
    <row r="4626" spans="1:18" x14ac:dyDescent="0.2">
      <c r="A4626" s="5"/>
      <c r="B4626" s="5"/>
      <c r="C4626" s="5"/>
      <c r="D4626" s="5"/>
      <c r="E4626" s="5"/>
      <c r="F4626" s="5"/>
      <c r="G4626" s="5"/>
      <c r="H4626" s="5"/>
      <c r="I4626" s="5"/>
      <c r="J4626" s="5"/>
      <c r="K4626" s="5"/>
      <c r="L4626" s="5"/>
      <c r="M4626" s="5"/>
      <c r="N4626" s="5"/>
      <c r="O4626" s="5"/>
      <c r="P4626" s="5"/>
      <c r="Q4626" s="5"/>
      <c r="R4626" s="15"/>
    </row>
    <row r="4627" spans="1:18" x14ac:dyDescent="0.2">
      <c r="A4627" s="5"/>
      <c r="B4627" s="5"/>
      <c r="C4627" s="5"/>
      <c r="D4627" s="5"/>
      <c r="E4627" s="5"/>
      <c r="F4627" s="5"/>
      <c r="G4627" s="5"/>
      <c r="H4627" s="5"/>
      <c r="I4627" s="5"/>
      <c r="J4627" s="5"/>
      <c r="K4627" s="5"/>
      <c r="L4627" s="5"/>
      <c r="M4627" s="5"/>
      <c r="N4627" s="5"/>
      <c r="O4627" s="5"/>
      <c r="P4627" s="5"/>
      <c r="Q4627" s="5"/>
      <c r="R4627" s="15"/>
    </row>
    <row r="4628" spans="1:18" x14ac:dyDescent="0.2">
      <c r="A4628" s="5"/>
      <c r="B4628" s="5"/>
      <c r="C4628" s="5"/>
      <c r="D4628" s="5"/>
      <c r="E4628" s="5"/>
      <c r="F4628" s="5"/>
      <c r="G4628" s="5"/>
      <c r="H4628" s="5"/>
      <c r="I4628" s="5"/>
      <c r="J4628" s="5"/>
      <c r="K4628" s="5"/>
      <c r="L4628" s="5"/>
      <c r="M4628" s="5"/>
      <c r="N4628" s="5"/>
      <c r="O4628" s="5"/>
      <c r="P4628" s="5"/>
      <c r="Q4628" s="5"/>
      <c r="R4628" s="15"/>
    </row>
    <row r="4629" spans="1:18" x14ac:dyDescent="0.2">
      <c r="A4629" s="5"/>
      <c r="B4629" s="5"/>
      <c r="C4629" s="5"/>
      <c r="D4629" s="5"/>
      <c r="E4629" s="5"/>
      <c r="F4629" s="5"/>
      <c r="G4629" s="5"/>
      <c r="H4629" s="5"/>
      <c r="I4629" s="5"/>
      <c r="J4629" s="5"/>
      <c r="K4629" s="5"/>
      <c r="L4629" s="5"/>
      <c r="M4629" s="5"/>
      <c r="N4629" s="5"/>
      <c r="O4629" s="5"/>
      <c r="P4629" s="5"/>
      <c r="Q4629" s="5"/>
      <c r="R4629" s="15"/>
    </row>
    <row r="4630" spans="1:18" x14ac:dyDescent="0.2">
      <c r="A4630" s="5"/>
      <c r="B4630" s="5"/>
      <c r="C4630" s="5"/>
      <c r="D4630" s="5"/>
      <c r="E4630" s="5"/>
      <c r="F4630" s="5"/>
      <c r="G4630" s="5"/>
      <c r="H4630" s="5"/>
      <c r="I4630" s="5"/>
      <c r="J4630" s="5"/>
      <c r="K4630" s="5"/>
      <c r="L4630" s="5"/>
      <c r="M4630" s="5"/>
      <c r="N4630" s="5"/>
      <c r="O4630" s="5"/>
      <c r="P4630" s="5"/>
      <c r="Q4630" s="5"/>
      <c r="R4630" s="15"/>
    </row>
    <row r="4631" spans="1:18" x14ac:dyDescent="0.2">
      <c r="A4631" s="5"/>
      <c r="B4631" s="5"/>
      <c r="C4631" s="5"/>
      <c r="D4631" s="5"/>
      <c r="E4631" s="5"/>
      <c r="F4631" s="5"/>
      <c r="G4631" s="5"/>
      <c r="H4631" s="5"/>
      <c r="I4631" s="5"/>
      <c r="J4631" s="5"/>
      <c r="K4631" s="5"/>
      <c r="L4631" s="5"/>
      <c r="M4631" s="5"/>
      <c r="N4631" s="5"/>
      <c r="O4631" s="5"/>
      <c r="P4631" s="5"/>
      <c r="Q4631" s="5"/>
      <c r="R4631" s="15"/>
    </row>
    <row r="4632" spans="1:18" x14ac:dyDescent="0.2">
      <c r="A4632" s="5"/>
      <c r="B4632" s="5"/>
      <c r="C4632" s="5"/>
      <c r="D4632" s="5"/>
      <c r="E4632" s="5"/>
      <c r="F4632" s="5"/>
      <c r="G4632" s="5"/>
      <c r="H4632" s="5"/>
      <c r="I4632" s="5"/>
      <c r="J4632" s="5"/>
      <c r="K4632" s="5"/>
      <c r="L4632" s="5"/>
      <c r="M4632" s="5"/>
      <c r="N4632" s="5"/>
      <c r="O4632" s="5"/>
      <c r="P4632" s="5"/>
      <c r="Q4632" s="5"/>
      <c r="R4632" s="15"/>
    </row>
    <row r="4633" spans="1:18" x14ac:dyDescent="0.2">
      <c r="A4633" s="5"/>
      <c r="B4633" s="5"/>
      <c r="C4633" s="5"/>
      <c r="D4633" s="5"/>
      <c r="E4633" s="5"/>
      <c r="F4633" s="5"/>
      <c r="G4633" s="5"/>
      <c r="H4633" s="5"/>
      <c r="I4633" s="5"/>
      <c r="J4633" s="5"/>
      <c r="K4633" s="5"/>
      <c r="L4633" s="5"/>
      <c r="M4633" s="5"/>
      <c r="N4633" s="5"/>
      <c r="O4633" s="5"/>
      <c r="P4633" s="5"/>
      <c r="Q4633" s="5"/>
      <c r="R4633" s="15"/>
    </row>
    <row r="4634" spans="1:18" x14ac:dyDescent="0.2">
      <c r="A4634" s="5"/>
      <c r="B4634" s="5"/>
      <c r="C4634" s="5"/>
      <c r="D4634" s="5"/>
      <c r="E4634" s="5"/>
      <c r="F4634" s="5"/>
      <c r="G4634" s="5"/>
      <c r="H4634" s="5"/>
      <c r="I4634" s="5"/>
      <c r="J4634" s="5"/>
      <c r="K4634" s="5"/>
      <c r="L4634" s="5"/>
      <c r="M4634" s="5"/>
      <c r="N4634" s="5"/>
      <c r="O4634" s="5"/>
      <c r="P4634" s="5"/>
      <c r="Q4634" s="5"/>
      <c r="R4634" s="15"/>
    </row>
    <row r="4635" spans="1:18" x14ac:dyDescent="0.2">
      <c r="A4635" s="5"/>
      <c r="B4635" s="5"/>
      <c r="C4635" s="5"/>
      <c r="D4635" s="5"/>
      <c r="E4635" s="5"/>
      <c r="F4635" s="5"/>
      <c r="G4635" s="5"/>
      <c r="H4635" s="5"/>
      <c r="I4635" s="5"/>
      <c r="J4635" s="5"/>
      <c r="K4635" s="5"/>
      <c r="L4635" s="5"/>
      <c r="M4635" s="5"/>
      <c r="N4635" s="5"/>
      <c r="O4635" s="5"/>
      <c r="P4635" s="5"/>
      <c r="Q4635" s="5"/>
      <c r="R4635" s="15"/>
    </row>
    <row r="4636" spans="1:18" x14ac:dyDescent="0.2">
      <c r="A4636" s="5"/>
      <c r="B4636" s="5"/>
      <c r="C4636" s="5"/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  <c r="O4636" s="5"/>
      <c r="P4636" s="5"/>
      <c r="Q4636" s="5"/>
      <c r="R4636" s="15"/>
    </row>
    <row r="4637" spans="1:18" x14ac:dyDescent="0.2">
      <c r="A4637" s="5"/>
      <c r="B4637" s="5"/>
      <c r="C4637" s="5"/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  <c r="O4637" s="5"/>
      <c r="P4637" s="5"/>
      <c r="Q4637" s="5"/>
      <c r="R4637" s="15"/>
    </row>
    <row r="4638" spans="1:18" x14ac:dyDescent="0.2">
      <c r="A4638" s="5"/>
      <c r="B4638" s="5"/>
      <c r="C4638" s="5"/>
      <c r="D4638" s="5"/>
      <c r="E4638" s="5"/>
      <c r="F4638" s="5"/>
      <c r="G4638" s="5"/>
      <c r="H4638" s="5"/>
      <c r="I4638" s="5"/>
      <c r="J4638" s="5"/>
      <c r="K4638" s="5"/>
      <c r="L4638" s="5"/>
      <c r="M4638" s="5"/>
      <c r="N4638" s="5"/>
      <c r="O4638" s="5"/>
      <c r="P4638" s="5"/>
      <c r="Q4638" s="5"/>
      <c r="R4638" s="15"/>
    </row>
    <row r="4639" spans="1:18" x14ac:dyDescent="0.2">
      <c r="A4639" s="5"/>
      <c r="B4639" s="5"/>
      <c r="C4639" s="5"/>
      <c r="D4639" s="5"/>
      <c r="E4639" s="5"/>
      <c r="F4639" s="5"/>
      <c r="G4639" s="5"/>
      <c r="H4639" s="5"/>
      <c r="I4639" s="5"/>
      <c r="J4639" s="5"/>
      <c r="K4639" s="5"/>
      <c r="L4639" s="5"/>
      <c r="M4639" s="5"/>
      <c r="N4639" s="5"/>
      <c r="O4639" s="5"/>
      <c r="P4639" s="5"/>
      <c r="Q4639" s="5"/>
      <c r="R4639" s="15"/>
    </row>
    <row r="4640" spans="1:18" x14ac:dyDescent="0.2">
      <c r="A4640" s="5"/>
      <c r="B4640" s="5"/>
      <c r="C4640" s="5"/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  <c r="O4640" s="5"/>
      <c r="P4640" s="5"/>
      <c r="Q4640" s="5"/>
      <c r="R4640" s="15"/>
    </row>
    <row r="4641" spans="1:18" x14ac:dyDescent="0.2">
      <c r="A4641" s="5"/>
      <c r="B4641" s="5"/>
      <c r="C4641" s="5"/>
      <c r="D4641" s="5"/>
      <c r="E4641" s="5"/>
      <c r="F4641" s="5"/>
      <c r="G4641" s="5"/>
      <c r="H4641" s="5"/>
      <c r="I4641" s="5"/>
      <c r="J4641" s="5"/>
      <c r="K4641" s="5"/>
      <c r="L4641" s="5"/>
      <c r="M4641" s="5"/>
      <c r="N4641" s="5"/>
      <c r="O4641" s="5"/>
      <c r="P4641" s="5"/>
      <c r="Q4641" s="5"/>
      <c r="R4641" s="15"/>
    </row>
    <row r="4642" spans="1:18" x14ac:dyDescent="0.2">
      <c r="A4642" s="5"/>
      <c r="B4642" s="5"/>
      <c r="C4642" s="5"/>
      <c r="D4642" s="5"/>
      <c r="E4642" s="5"/>
      <c r="F4642" s="5"/>
      <c r="G4642" s="5"/>
      <c r="H4642" s="5"/>
      <c r="I4642" s="5"/>
      <c r="J4642" s="5"/>
      <c r="K4642" s="5"/>
      <c r="L4642" s="5"/>
      <c r="M4642" s="5"/>
      <c r="N4642" s="5"/>
      <c r="O4642" s="5"/>
      <c r="P4642" s="5"/>
      <c r="Q4642" s="5"/>
      <c r="R4642" s="15"/>
    </row>
    <row r="4643" spans="1:18" x14ac:dyDescent="0.2">
      <c r="A4643" s="5"/>
      <c r="B4643" s="5"/>
      <c r="C4643" s="5"/>
      <c r="D4643" s="5"/>
      <c r="E4643" s="5"/>
      <c r="F4643" s="5"/>
      <c r="G4643" s="5"/>
      <c r="H4643" s="5"/>
      <c r="I4643" s="5"/>
      <c r="J4643" s="5"/>
      <c r="K4643" s="5"/>
      <c r="L4643" s="5"/>
      <c r="M4643" s="5"/>
      <c r="N4643" s="5"/>
      <c r="O4643" s="5"/>
      <c r="P4643" s="5"/>
      <c r="Q4643" s="5"/>
      <c r="R4643" s="15"/>
    </row>
    <row r="4644" spans="1:18" x14ac:dyDescent="0.2">
      <c r="A4644" s="5"/>
      <c r="B4644" s="5"/>
      <c r="C4644" s="5"/>
      <c r="D4644" s="5"/>
      <c r="E4644" s="5"/>
      <c r="F4644" s="5"/>
      <c r="G4644" s="5"/>
      <c r="H4644" s="5"/>
      <c r="I4644" s="5"/>
      <c r="J4644" s="5"/>
      <c r="K4644" s="5"/>
      <c r="L4644" s="5"/>
      <c r="M4644" s="5"/>
      <c r="N4644" s="5"/>
      <c r="O4644" s="5"/>
      <c r="P4644" s="5"/>
      <c r="Q4644" s="5"/>
      <c r="R4644" s="15"/>
    </row>
    <row r="4645" spans="1:18" x14ac:dyDescent="0.2">
      <c r="A4645" s="5"/>
      <c r="B4645" s="5"/>
      <c r="C4645" s="5"/>
      <c r="D4645" s="5"/>
      <c r="E4645" s="5"/>
      <c r="F4645" s="5"/>
      <c r="G4645" s="5"/>
      <c r="H4645" s="5"/>
      <c r="I4645" s="5"/>
      <c r="J4645" s="5"/>
      <c r="K4645" s="5"/>
      <c r="L4645" s="5"/>
      <c r="M4645" s="5"/>
      <c r="N4645" s="5"/>
      <c r="O4645" s="5"/>
      <c r="P4645" s="5"/>
      <c r="Q4645" s="5"/>
      <c r="R4645" s="15"/>
    </row>
    <row r="4646" spans="1:18" x14ac:dyDescent="0.2">
      <c r="A4646" s="5"/>
      <c r="B4646" s="5"/>
      <c r="C4646" s="5"/>
      <c r="D4646" s="5"/>
      <c r="E4646" s="5"/>
      <c r="F4646" s="5"/>
      <c r="G4646" s="5"/>
      <c r="H4646" s="5"/>
      <c r="I4646" s="5"/>
      <c r="J4646" s="5"/>
      <c r="K4646" s="5"/>
      <c r="L4646" s="5"/>
      <c r="M4646" s="5"/>
      <c r="N4646" s="5"/>
      <c r="O4646" s="5"/>
      <c r="P4646" s="5"/>
      <c r="Q4646" s="5"/>
      <c r="R4646" s="15"/>
    </row>
    <row r="4647" spans="1:18" x14ac:dyDescent="0.2">
      <c r="A4647" s="5"/>
      <c r="B4647" s="5"/>
      <c r="C4647" s="5"/>
      <c r="D4647" s="5"/>
      <c r="E4647" s="5"/>
      <c r="F4647" s="5"/>
      <c r="G4647" s="5"/>
      <c r="H4647" s="5"/>
      <c r="I4647" s="5"/>
      <c r="J4647" s="5"/>
      <c r="K4647" s="5"/>
      <c r="L4647" s="5"/>
      <c r="M4647" s="5"/>
      <c r="N4647" s="5"/>
      <c r="O4647" s="5"/>
      <c r="P4647" s="5"/>
      <c r="Q4647" s="5"/>
      <c r="R4647" s="15"/>
    </row>
    <row r="4648" spans="1:18" x14ac:dyDescent="0.2">
      <c r="A4648" s="5"/>
      <c r="B4648" s="5"/>
      <c r="C4648" s="5"/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  <c r="O4648" s="5"/>
      <c r="P4648" s="5"/>
      <c r="Q4648" s="5"/>
      <c r="R4648" s="15"/>
    </row>
    <row r="4649" spans="1:18" x14ac:dyDescent="0.2">
      <c r="A4649" s="5"/>
      <c r="B4649" s="5"/>
      <c r="C4649" s="5"/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  <c r="O4649" s="5"/>
      <c r="P4649" s="5"/>
      <c r="Q4649" s="5"/>
      <c r="R4649" s="15"/>
    </row>
    <row r="4650" spans="1:18" x14ac:dyDescent="0.2">
      <c r="A4650" s="5"/>
      <c r="B4650" s="5"/>
      <c r="C4650" s="5"/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  <c r="O4650" s="5"/>
      <c r="P4650" s="5"/>
      <c r="Q4650" s="5"/>
      <c r="R4650" s="15"/>
    </row>
    <row r="4651" spans="1:18" x14ac:dyDescent="0.2">
      <c r="A4651" s="5"/>
      <c r="B4651" s="5"/>
      <c r="C4651" s="5"/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  <c r="O4651" s="5"/>
      <c r="P4651" s="5"/>
      <c r="Q4651" s="5"/>
      <c r="R4651" s="15"/>
    </row>
    <row r="4652" spans="1:18" x14ac:dyDescent="0.2">
      <c r="A4652" s="5"/>
      <c r="B4652" s="5"/>
      <c r="C4652" s="5"/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  <c r="O4652" s="5"/>
      <c r="P4652" s="5"/>
      <c r="Q4652" s="5"/>
      <c r="R4652" s="15"/>
    </row>
    <row r="4653" spans="1:18" x14ac:dyDescent="0.2">
      <c r="A4653" s="5"/>
      <c r="B4653" s="5"/>
      <c r="C4653" s="5"/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  <c r="O4653" s="5"/>
      <c r="P4653" s="5"/>
      <c r="Q4653" s="5"/>
      <c r="R4653" s="15"/>
    </row>
    <row r="4654" spans="1:18" x14ac:dyDescent="0.2">
      <c r="A4654" s="5"/>
      <c r="B4654" s="5"/>
      <c r="C4654" s="5"/>
      <c r="D4654" s="5"/>
      <c r="E4654" s="5"/>
      <c r="F4654" s="5"/>
      <c r="G4654" s="5"/>
      <c r="H4654" s="5"/>
      <c r="I4654" s="5"/>
      <c r="J4654" s="5"/>
      <c r="K4654" s="5"/>
      <c r="L4654" s="5"/>
      <c r="M4654" s="5"/>
      <c r="N4654" s="5"/>
      <c r="O4654" s="5"/>
      <c r="P4654" s="5"/>
      <c r="Q4654" s="5"/>
      <c r="R4654" s="15"/>
    </row>
    <row r="4655" spans="1:18" x14ac:dyDescent="0.2">
      <c r="A4655" s="5"/>
      <c r="B4655" s="5"/>
      <c r="C4655" s="5"/>
      <c r="D4655" s="5"/>
      <c r="E4655" s="5"/>
      <c r="F4655" s="5"/>
      <c r="G4655" s="5"/>
      <c r="H4655" s="5"/>
      <c r="I4655" s="5"/>
      <c r="J4655" s="5"/>
      <c r="K4655" s="5"/>
      <c r="L4655" s="5"/>
      <c r="M4655" s="5"/>
      <c r="N4655" s="5"/>
      <c r="O4655" s="5"/>
      <c r="P4655" s="5"/>
      <c r="Q4655" s="5"/>
      <c r="R4655" s="15"/>
    </row>
    <row r="4656" spans="1:18" x14ac:dyDescent="0.2">
      <c r="A4656" s="5"/>
      <c r="B4656" s="5"/>
      <c r="C4656" s="5"/>
      <c r="D4656" s="5"/>
      <c r="E4656" s="5"/>
      <c r="F4656" s="5"/>
      <c r="G4656" s="5"/>
      <c r="H4656" s="5"/>
      <c r="I4656" s="5"/>
      <c r="J4656" s="5"/>
      <c r="K4656" s="5"/>
      <c r="L4656" s="5"/>
      <c r="M4656" s="5"/>
      <c r="N4656" s="5"/>
      <c r="O4656" s="5"/>
      <c r="P4656" s="5"/>
      <c r="Q4656" s="5"/>
      <c r="R4656" s="15"/>
    </row>
    <row r="4657" spans="1:18" x14ac:dyDescent="0.2">
      <c r="A4657" s="5"/>
      <c r="B4657" s="5"/>
      <c r="C4657" s="5"/>
      <c r="D4657" s="5"/>
      <c r="E4657" s="5"/>
      <c r="F4657" s="5"/>
      <c r="G4657" s="5"/>
      <c r="H4657" s="5"/>
      <c r="I4657" s="5"/>
      <c r="J4657" s="5"/>
      <c r="K4657" s="5"/>
      <c r="L4657" s="5"/>
      <c r="M4657" s="5"/>
      <c r="N4657" s="5"/>
      <c r="O4657" s="5"/>
      <c r="P4657" s="5"/>
      <c r="Q4657" s="5"/>
      <c r="R4657" s="15"/>
    </row>
    <row r="4658" spans="1:18" x14ac:dyDescent="0.2">
      <c r="A4658" s="5"/>
      <c r="B4658" s="5"/>
      <c r="C4658" s="5"/>
      <c r="D4658" s="5"/>
      <c r="E4658" s="5"/>
      <c r="F4658" s="5"/>
      <c r="G4658" s="5"/>
      <c r="H4658" s="5"/>
      <c r="I4658" s="5"/>
      <c r="J4658" s="5"/>
      <c r="K4658" s="5"/>
      <c r="L4658" s="5"/>
      <c r="M4658" s="5"/>
      <c r="N4658" s="5"/>
      <c r="O4658" s="5"/>
      <c r="P4658" s="5"/>
      <c r="Q4658" s="5"/>
      <c r="R4658" s="15"/>
    </row>
    <row r="4659" spans="1:18" x14ac:dyDescent="0.2">
      <c r="A4659" s="5"/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  <c r="M4659" s="5"/>
      <c r="N4659" s="5"/>
      <c r="O4659" s="5"/>
      <c r="P4659" s="5"/>
      <c r="Q4659" s="5"/>
      <c r="R4659" s="15"/>
    </row>
    <row r="4660" spans="1:18" x14ac:dyDescent="0.2">
      <c r="A4660" s="5"/>
      <c r="B4660" s="5"/>
      <c r="C4660" s="5"/>
      <c r="D4660" s="5"/>
      <c r="E4660" s="5"/>
      <c r="F4660" s="5"/>
      <c r="G4660" s="5"/>
      <c r="H4660" s="5"/>
      <c r="I4660" s="5"/>
      <c r="J4660" s="5"/>
      <c r="K4660" s="5"/>
      <c r="L4660" s="5"/>
      <c r="M4660" s="5"/>
      <c r="N4660" s="5"/>
      <c r="O4660" s="5"/>
      <c r="P4660" s="5"/>
      <c r="Q4660" s="5"/>
      <c r="R4660" s="15"/>
    </row>
    <row r="4661" spans="1:18" x14ac:dyDescent="0.2">
      <c r="A4661" s="5"/>
      <c r="B4661" s="5"/>
      <c r="C4661" s="5"/>
      <c r="D4661" s="5"/>
      <c r="E4661" s="5"/>
      <c r="F4661" s="5"/>
      <c r="G4661" s="5"/>
      <c r="H4661" s="5"/>
      <c r="I4661" s="5"/>
      <c r="J4661" s="5"/>
      <c r="K4661" s="5"/>
      <c r="L4661" s="5"/>
      <c r="M4661" s="5"/>
      <c r="N4661" s="5"/>
      <c r="O4661" s="5"/>
      <c r="P4661" s="5"/>
      <c r="Q4661" s="5"/>
      <c r="R4661" s="15"/>
    </row>
    <row r="4662" spans="1:18" x14ac:dyDescent="0.2">
      <c r="A4662" s="5"/>
      <c r="B4662" s="5"/>
      <c r="C4662" s="5"/>
      <c r="D4662" s="5"/>
      <c r="E4662" s="5"/>
      <c r="F4662" s="5"/>
      <c r="G4662" s="5"/>
      <c r="H4662" s="5"/>
      <c r="I4662" s="5"/>
      <c r="J4662" s="5"/>
      <c r="K4662" s="5"/>
      <c r="L4662" s="5"/>
      <c r="M4662" s="5"/>
      <c r="N4662" s="5"/>
      <c r="O4662" s="5"/>
      <c r="P4662" s="5"/>
      <c r="Q4662" s="5"/>
      <c r="R4662" s="15"/>
    </row>
    <row r="4663" spans="1:18" x14ac:dyDescent="0.2">
      <c r="A4663" s="5"/>
      <c r="B4663" s="5"/>
      <c r="C4663" s="5"/>
      <c r="D4663" s="5"/>
      <c r="E4663" s="5"/>
      <c r="F4663" s="5"/>
      <c r="G4663" s="5"/>
      <c r="H4663" s="5"/>
      <c r="I4663" s="5"/>
      <c r="J4663" s="5"/>
      <c r="K4663" s="5"/>
      <c r="L4663" s="5"/>
      <c r="M4663" s="5"/>
      <c r="N4663" s="5"/>
      <c r="O4663" s="5"/>
      <c r="P4663" s="5"/>
      <c r="Q4663" s="5"/>
      <c r="R4663" s="15"/>
    </row>
    <row r="4664" spans="1:18" x14ac:dyDescent="0.2">
      <c r="A4664" s="5"/>
      <c r="B4664" s="5"/>
      <c r="C4664" s="5"/>
      <c r="D4664" s="5"/>
      <c r="E4664" s="5"/>
      <c r="F4664" s="5"/>
      <c r="G4664" s="5"/>
      <c r="H4664" s="5"/>
      <c r="I4664" s="5"/>
      <c r="J4664" s="5"/>
      <c r="K4664" s="5"/>
      <c r="L4664" s="5"/>
      <c r="M4664" s="5"/>
      <c r="N4664" s="5"/>
      <c r="O4664" s="5"/>
      <c r="P4664" s="5"/>
      <c r="Q4664" s="5"/>
      <c r="R4664" s="15"/>
    </row>
    <row r="4665" spans="1:18" x14ac:dyDescent="0.2">
      <c r="A4665" s="5"/>
      <c r="B4665" s="5"/>
      <c r="C4665" s="5"/>
      <c r="D4665" s="5"/>
      <c r="E4665" s="5"/>
      <c r="F4665" s="5"/>
      <c r="G4665" s="5"/>
      <c r="H4665" s="5"/>
      <c r="I4665" s="5"/>
      <c r="J4665" s="5"/>
      <c r="K4665" s="5"/>
      <c r="L4665" s="5"/>
      <c r="M4665" s="5"/>
      <c r="N4665" s="5"/>
      <c r="O4665" s="5"/>
      <c r="P4665" s="5"/>
      <c r="Q4665" s="5"/>
      <c r="R4665" s="15"/>
    </row>
    <row r="4666" spans="1:18" x14ac:dyDescent="0.2">
      <c r="A4666" s="5"/>
      <c r="B4666" s="5"/>
      <c r="C4666" s="5"/>
      <c r="D4666" s="5"/>
      <c r="E4666" s="5"/>
      <c r="F4666" s="5"/>
      <c r="G4666" s="5"/>
      <c r="H4666" s="5"/>
      <c r="I4666" s="5"/>
      <c r="J4666" s="5"/>
      <c r="K4666" s="5"/>
      <c r="L4666" s="5"/>
      <c r="M4666" s="5"/>
      <c r="N4666" s="5"/>
      <c r="O4666" s="5"/>
      <c r="P4666" s="5"/>
      <c r="Q4666" s="5"/>
      <c r="R4666" s="15"/>
    </row>
    <row r="4667" spans="1:18" x14ac:dyDescent="0.2">
      <c r="A4667" s="5"/>
      <c r="B4667" s="5"/>
      <c r="C4667" s="5"/>
      <c r="D4667" s="5"/>
      <c r="E4667" s="5"/>
      <c r="F4667" s="5"/>
      <c r="G4667" s="5"/>
      <c r="H4667" s="5"/>
      <c r="I4667" s="5"/>
      <c r="J4667" s="5"/>
      <c r="K4667" s="5"/>
      <c r="L4667" s="5"/>
      <c r="M4667" s="5"/>
      <c r="N4667" s="5"/>
      <c r="O4667" s="5"/>
      <c r="P4667" s="5"/>
      <c r="Q4667" s="5"/>
      <c r="R4667" s="15"/>
    </row>
    <row r="4668" spans="1:18" x14ac:dyDescent="0.2">
      <c r="A4668" s="5"/>
      <c r="B4668" s="5"/>
      <c r="C4668" s="5"/>
      <c r="D4668" s="5"/>
      <c r="E4668" s="5"/>
      <c r="F4668" s="5"/>
      <c r="G4668" s="5"/>
      <c r="H4668" s="5"/>
      <c r="I4668" s="5"/>
      <c r="J4668" s="5"/>
      <c r="K4668" s="5"/>
      <c r="L4668" s="5"/>
      <c r="M4668" s="5"/>
      <c r="N4668" s="5"/>
      <c r="O4668" s="5"/>
      <c r="P4668" s="5"/>
      <c r="Q4668" s="5"/>
      <c r="R4668" s="15"/>
    </row>
    <row r="4669" spans="1:18" x14ac:dyDescent="0.2">
      <c r="A4669" s="5"/>
      <c r="B4669" s="5"/>
      <c r="C4669" s="5"/>
      <c r="D4669" s="5"/>
      <c r="E4669" s="5"/>
      <c r="F4669" s="5"/>
      <c r="G4669" s="5"/>
      <c r="H4669" s="5"/>
      <c r="I4669" s="5"/>
      <c r="J4669" s="5"/>
      <c r="K4669" s="5"/>
      <c r="L4669" s="5"/>
      <c r="M4669" s="5"/>
      <c r="N4669" s="5"/>
      <c r="O4669" s="5"/>
      <c r="P4669" s="5"/>
      <c r="Q4669" s="5"/>
      <c r="R4669" s="15"/>
    </row>
    <row r="4670" spans="1:18" x14ac:dyDescent="0.2">
      <c r="A4670" s="5"/>
      <c r="B4670" s="5"/>
      <c r="C4670" s="5"/>
      <c r="D4670" s="5"/>
      <c r="E4670" s="5"/>
      <c r="F4670" s="5"/>
      <c r="G4670" s="5"/>
      <c r="H4670" s="5"/>
      <c r="I4670" s="5"/>
      <c r="J4670" s="5"/>
      <c r="K4670" s="5"/>
      <c r="L4670" s="5"/>
      <c r="M4670" s="5"/>
      <c r="N4670" s="5"/>
      <c r="O4670" s="5"/>
      <c r="P4670" s="5"/>
      <c r="Q4670" s="5"/>
      <c r="R4670" s="15"/>
    </row>
    <row r="4671" spans="1:18" x14ac:dyDescent="0.2">
      <c r="A4671" s="5"/>
      <c r="B4671" s="5"/>
      <c r="C4671" s="5"/>
      <c r="D4671" s="5"/>
      <c r="E4671" s="5"/>
      <c r="F4671" s="5"/>
      <c r="G4671" s="5"/>
      <c r="H4671" s="5"/>
      <c r="I4671" s="5"/>
      <c r="J4671" s="5"/>
      <c r="K4671" s="5"/>
      <c r="L4671" s="5"/>
      <c r="M4671" s="5"/>
      <c r="N4671" s="5"/>
      <c r="O4671" s="5"/>
      <c r="P4671" s="5"/>
      <c r="Q4671" s="5"/>
      <c r="R4671" s="15"/>
    </row>
    <row r="4672" spans="1:18" x14ac:dyDescent="0.2">
      <c r="A4672" s="5"/>
      <c r="B4672" s="5"/>
      <c r="C4672" s="5"/>
      <c r="D4672" s="5"/>
      <c r="E4672" s="5"/>
      <c r="F4672" s="5"/>
      <c r="G4672" s="5"/>
      <c r="H4672" s="5"/>
      <c r="I4672" s="5"/>
      <c r="J4672" s="5"/>
      <c r="K4672" s="5"/>
      <c r="L4672" s="5"/>
      <c r="M4672" s="5"/>
      <c r="N4672" s="5"/>
      <c r="O4672" s="5"/>
      <c r="P4672" s="5"/>
      <c r="Q4672" s="5"/>
      <c r="R4672" s="15"/>
    </row>
    <row r="4673" spans="1:18" x14ac:dyDescent="0.2">
      <c r="A4673" s="5"/>
      <c r="B4673" s="5"/>
      <c r="C4673" s="5"/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  <c r="O4673" s="5"/>
      <c r="P4673" s="5"/>
      <c r="Q4673" s="5"/>
      <c r="R4673" s="15"/>
    </row>
    <row r="4674" spans="1:18" x14ac:dyDescent="0.2">
      <c r="A4674" s="5"/>
      <c r="B4674" s="5"/>
      <c r="C4674" s="5"/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  <c r="O4674" s="5"/>
      <c r="P4674" s="5"/>
      <c r="Q4674" s="5"/>
      <c r="R4674" s="15"/>
    </row>
    <row r="4675" spans="1:18" x14ac:dyDescent="0.2">
      <c r="A4675" s="5"/>
      <c r="B4675" s="5"/>
      <c r="C4675" s="5"/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  <c r="O4675" s="5"/>
      <c r="P4675" s="5"/>
      <c r="Q4675" s="5"/>
      <c r="R4675" s="15"/>
    </row>
    <row r="4676" spans="1:18" x14ac:dyDescent="0.2">
      <c r="A4676" s="5"/>
      <c r="B4676" s="5"/>
      <c r="C4676" s="5"/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  <c r="O4676" s="5"/>
      <c r="P4676" s="5"/>
      <c r="Q4676" s="5"/>
      <c r="R4676" s="15"/>
    </row>
    <row r="4677" spans="1:18" x14ac:dyDescent="0.2">
      <c r="A4677" s="5"/>
      <c r="B4677" s="5"/>
      <c r="C4677" s="5"/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  <c r="O4677" s="5"/>
      <c r="P4677" s="5"/>
      <c r="Q4677" s="5"/>
      <c r="R4677" s="15"/>
    </row>
    <row r="4678" spans="1:18" x14ac:dyDescent="0.2">
      <c r="A4678" s="5"/>
      <c r="B4678" s="5"/>
      <c r="C4678" s="5"/>
      <c r="D4678" s="5"/>
      <c r="E4678" s="5"/>
      <c r="F4678" s="5"/>
      <c r="G4678" s="5"/>
      <c r="H4678" s="5"/>
      <c r="I4678" s="5"/>
      <c r="J4678" s="5"/>
      <c r="K4678" s="5"/>
      <c r="L4678" s="5"/>
      <c r="M4678" s="5"/>
      <c r="N4678" s="5"/>
      <c r="O4678" s="5"/>
      <c r="P4678" s="5"/>
      <c r="Q4678" s="5"/>
      <c r="R4678" s="15"/>
    </row>
    <row r="4679" spans="1:18" x14ac:dyDescent="0.2">
      <c r="A4679" s="5"/>
      <c r="B4679" s="5"/>
      <c r="C4679" s="5"/>
      <c r="D4679" s="5"/>
      <c r="E4679" s="5"/>
      <c r="F4679" s="5"/>
      <c r="G4679" s="5"/>
      <c r="H4679" s="5"/>
      <c r="I4679" s="5"/>
      <c r="J4679" s="5"/>
      <c r="K4679" s="5"/>
      <c r="L4679" s="5"/>
      <c r="M4679" s="5"/>
      <c r="N4679" s="5"/>
      <c r="O4679" s="5"/>
      <c r="P4679" s="5"/>
      <c r="Q4679" s="5"/>
      <c r="R4679" s="15"/>
    </row>
    <row r="4680" spans="1:18" x14ac:dyDescent="0.2">
      <c r="A4680" s="5"/>
      <c r="B4680" s="5"/>
      <c r="C4680" s="5"/>
      <c r="D4680" s="5"/>
      <c r="E4680" s="5"/>
      <c r="F4680" s="5"/>
      <c r="G4680" s="5"/>
      <c r="H4680" s="5"/>
      <c r="I4680" s="5"/>
      <c r="J4680" s="5"/>
      <c r="K4680" s="5"/>
      <c r="L4680" s="5"/>
      <c r="M4680" s="5"/>
      <c r="N4680" s="5"/>
      <c r="O4680" s="5"/>
      <c r="P4680" s="5"/>
      <c r="Q4680" s="5"/>
      <c r="R4680" s="15"/>
    </row>
    <row r="4681" spans="1:18" x14ac:dyDescent="0.2">
      <c r="A4681" s="5"/>
      <c r="B4681" s="5"/>
      <c r="C4681" s="5"/>
      <c r="D4681" s="5"/>
      <c r="E4681" s="5"/>
      <c r="F4681" s="5"/>
      <c r="G4681" s="5"/>
      <c r="H4681" s="5"/>
      <c r="I4681" s="5"/>
      <c r="J4681" s="5"/>
      <c r="K4681" s="5"/>
      <c r="L4681" s="5"/>
      <c r="M4681" s="5"/>
      <c r="N4681" s="5"/>
      <c r="O4681" s="5"/>
      <c r="P4681" s="5"/>
      <c r="Q4681" s="5"/>
      <c r="R4681" s="15"/>
    </row>
    <row r="4682" spans="1:18" x14ac:dyDescent="0.2">
      <c r="A4682" s="5"/>
      <c r="B4682" s="5"/>
      <c r="C4682" s="5"/>
      <c r="D4682" s="5"/>
      <c r="E4682" s="5"/>
      <c r="F4682" s="5"/>
      <c r="G4682" s="5"/>
      <c r="H4682" s="5"/>
      <c r="I4682" s="5"/>
      <c r="J4682" s="5"/>
      <c r="K4682" s="5"/>
      <c r="L4682" s="5"/>
      <c r="M4682" s="5"/>
      <c r="N4682" s="5"/>
      <c r="O4682" s="5"/>
      <c r="P4682" s="5"/>
      <c r="Q4682" s="5"/>
      <c r="R4682" s="15"/>
    </row>
    <row r="4683" spans="1:18" x14ac:dyDescent="0.2">
      <c r="A4683" s="5"/>
      <c r="B4683" s="5"/>
      <c r="C4683" s="5"/>
      <c r="D4683" s="5"/>
      <c r="E4683" s="5"/>
      <c r="F4683" s="5"/>
      <c r="G4683" s="5"/>
      <c r="H4683" s="5"/>
      <c r="I4683" s="5"/>
      <c r="J4683" s="5"/>
      <c r="K4683" s="5"/>
      <c r="L4683" s="5"/>
      <c r="M4683" s="5"/>
      <c r="N4683" s="5"/>
      <c r="O4683" s="5"/>
      <c r="P4683" s="5"/>
      <c r="Q4683" s="5"/>
      <c r="R4683" s="15"/>
    </row>
    <row r="4684" spans="1:18" x14ac:dyDescent="0.2">
      <c r="A4684" s="5"/>
      <c r="B4684" s="5"/>
      <c r="C4684" s="5"/>
      <c r="D4684" s="5"/>
      <c r="E4684" s="5"/>
      <c r="F4684" s="5"/>
      <c r="G4684" s="5"/>
      <c r="H4684" s="5"/>
      <c r="I4684" s="5"/>
      <c r="J4684" s="5"/>
      <c r="K4684" s="5"/>
      <c r="L4684" s="5"/>
      <c r="M4684" s="5"/>
      <c r="N4684" s="5"/>
      <c r="O4684" s="5"/>
      <c r="P4684" s="5"/>
      <c r="Q4684" s="5"/>
      <c r="R4684" s="15"/>
    </row>
    <row r="4685" spans="1:18" x14ac:dyDescent="0.2">
      <c r="A4685" s="5"/>
      <c r="B4685" s="5"/>
      <c r="C4685" s="5"/>
      <c r="D4685" s="5"/>
      <c r="E4685" s="5"/>
      <c r="F4685" s="5"/>
      <c r="G4685" s="5"/>
      <c r="H4685" s="5"/>
      <c r="I4685" s="5"/>
      <c r="J4685" s="5"/>
      <c r="K4685" s="5"/>
      <c r="L4685" s="5"/>
      <c r="M4685" s="5"/>
      <c r="N4685" s="5"/>
      <c r="O4685" s="5"/>
      <c r="P4685" s="5"/>
      <c r="Q4685" s="5"/>
      <c r="R4685" s="15"/>
    </row>
    <row r="4686" spans="1:18" x14ac:dyDescent="0.2">
      <c r="A4686" s="5"/>
      <c r="B4686" s="5"/>
      <c r="C4686" s="5"/>
      <c r="D4686" s="5"/>
      <c r="E4686" s="5"/>
      <c r="F4686" s="5"/>
      <c r="G4686" s="5"/>
      <c r="H4686" s="5"/>
      <c r="I4686" s="5"/>
      <c r="J4686" s="5"/>
      <c r="K4686" s="5"/>
      <c r="L4686" s="5"/>
      <c r="M4686" s="5"/>
      <c r="N4686" s="5"/>
      <c r="O4686" s="5"/>
      <c r="P4686" s="5"/>
      <c r="Q4686" s="5"/>
      <c r="R4686" s="15"/>
    </row>
    <row r="4687" spans="1:18" x14ac:dyDescent="0.2">
      <c r="A4687" s="5"/>
      <c r="B4687" s="5"/>
      <c r="C4687" s="5"/>
      <c r="D4687" s="5"/>
      <c r="E4687" s="5"/>
      <c r="F4687" s="5"/>
      <c r="G4687" s="5"/>
      <c r="H4687" s="5"/>
      <c r="I4687" s="5"/>
      <c r="J4687" s="5"/>
      <c r="K4687" s="5"/>
      <c r="L4687" s="5"/>
      <c r="M4687" s="5"/>
      <c r="N4687" s="5"/>
      <c r="O4687" s="5"/>
      <c r="P4687" s="5"/>
      <c r="Q4687" s="5"/>
      <c r="R4687" s="15"/>
    </row>
    <row r="4688" spans="1:18" x14ac:dyDescent="0.2">
      <c r="A4688" s="5"/>
      <c r="B4688" s="5"/>
      <c r="C4688" s="5"/>
      <c r="D4688" s="5"/>
      <c r="E4688" s="5"/>
      <c r="F4688" s="5"/>
      <c r="G4688" s="5"/>
      <c r="H4688" s="5"/>
      <c r="I4688" s="5"/>
      <c r="J4688" s="5"/>
      <c r="K4688" s="5"/>
      <c r="L4688" s="5"/>
      <c r="M4688" s="5"/>
      <c r="N4688" s="5"/>
      <c r="O4688" s="5"/>
      <c r="P4688" s="5"/>
      <c r="Q4688" s="5"/>
      <c r="R4688" s="15"/>
    </row>
    <row r="4689" spans="1:18" x14ac:dyDescent="0.2">
      <c r="A4689" s="5"/>
      <c r="B4689" s="5"/>
      <c r="C4689" s="5"/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  <c r="O4689" s="5"/>
      <c r="P4689" s="5"/>
      <c r="Q4689" s="5"/>
      <c r="R4689" s="15"/>
    </row>
    <row r="4690" spans="1:18" x14ac:dyDescent="0.2">
      <c r="A4690" s="5"/>
      <c r="B4690" s="5"/>
      <c r="C4690" s="5"/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  <c r="O4690" s="5"/>
      <c r="P4690" s="5"/>
      <c r="Q4690" s="5"/>
      <c r="R4690" s="15"/>
    </row>
    <row r="4691" spans="1:18" x14ac:dyDescent="0.2">
      <c r="A4691" s="5"/>
      <c r="B4691" s="5"/>
      <c r="C4691" s="5"/>
      <c r="D4691" s="5"/>
      <c r="E4691" s="5"/>
      <c r="F4691" s="5"/>
      <c r="G4691" s="5"/>
      <c r="H4691" s="5"/>
      <c r="I4691" s="5"/>
      <c r="J4691" s="5"/>
      <c r="K4691" s="5"/>
      <c r="L4691" s="5"/>
      <c r="M4691" s="5"/>
      <c r="N4691" s="5"/>
      <c r="O4691" s="5"/>
      <c r="P4691" s="5"/>
      <c r="Q4691" s="5"/>
      <c r="R4691" s="15"/>
    </row>
    <row r="4692" spans="1:18" x14ac:dyDescent="0.2">
      <c r="A4692" s="5"/>
      <c r="B4692" s="5"/>
      <c r="C4692" s="5"/>
      <c r="D4692" s="5"/>
      <c r="E4692" s="5"/>
      <c r="F4692" s="5"/>
      <c r="G4692" s="5"/>
      <c r="H4692" s="5"/>
      <c r="I4692" s="5"/>
      <c r="J4692" s="5"/>
      <c r="K4692" s="5"/>
      <c r="L4692" s="5"/>
      <c r="M4692" s="5"/>
      <c r="N4692" s="5"/>
      <c r="O4692" s="5"/>
      <c r="P4692" s="5"/>
      <c r="Q4692" s="5"/>
      <c r="R4692" s="15"/>
    </row>
    <row r="4693" spans="1:18" x14ac:dyDescent="0.2">
      <c r="A4693" s="5"/>
      <c r="B4693" s="5"/>
      <c r="C4693" s="5"/>
      <c r="D4693" s="5"/>
      <c r="E4693" s="5"/>
      <c r="F4693" s="5"/>
      <c r="G4693" s="5"/>
      <c r="H4693" s="5"/>
      <c r="I4693" s="5"/>
      <c r="J4693" s="5"/>
      <c r="K4693" s="5"/>
      <c r="L4693" s="5"/>
      <c r="M4693" s="5"/>
      <c r="N4693" s="5"/>
      <c r="O4693" s="5"/>
      <c r="P4693" s="5"/>
      <c r="Q4693" s="5"/>
      <c r="R4693" s="15"/>
    </row>
    <row r="4694" spans="1:18" x14ac:dyDescent="0.2">
      <c r="A4694" s="5"/>
      <c r="B4694" s="5"/>
      <c r="C4694" s="5"/>
      <c r="D4694" s="5"/>
      <c r="E4694" s="5"/>
      <c r="F4694" s="5"/>
      <c r="G4694" s="5"/>
      <c r="H4694" s="5"/>
      <c r="I4694" s="5"/>
      <c r="J4694" s="5"/>
      <c r="K4694" s="5"/>
      <c r="L4694" s="5"/>
      <c r="M4694" s="5"/>
      <c r="N4694" s="5"/>
      <c r="O4694" s="5"/>
      <c r="P4694" s="5"/>
      <c r="Q4694" s="5"/>
      <c r="R4694" s="15"/>
    </row>
    <row r="4695" spans="1:18" x14ac:dyDescent="0.2">
      <c r="A4695" s="5"/>
      <c r="B4695" s="5"/>
      <c r="C4695" s="5"/>
      <c r="D4695" s="5"/>
      <c r="E4695" s="5"/>
      <c r="F4695" s="5"/>
      <c r="G4695" s="5"/>
      <c r="H4695" s="5"/>
      <c r="I4695" s="5"/>
      <c r="J4695" s="5"/>
      <c r="K4695" s="5"/>
      <c r="L4695" s="5"/>
      <c r="M4695" s="5"/>
      <c r="N4695" s="5"/>
      <c r="O4695" s="5"/>
      <c r="P4695" s="5"/>
      <c r="Q4695" s="5"/>
      <c r="R4695" s="15"/>
    </row>
    <row r="4696" spans="1:18" x14ac:dyDescent="0.2">
      <c r="A4696" s="5"/>
      <c r="B4696" s="5"/>
      <c r="C4696" s="5"/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  <c r="O4696" s="5"/>
      <c r="P4696" s="5"/>
      <c r="Q4696" s="5"/>
      <c r="R4696" s="15"/>
    </row>
    <row r="4697" spans="1:18" x14ac:dyDescent="0.2">
      <c r="A4697" s="5"/>
      <c r="B4697" s="5"/>
      <c r="C4697" s="5"/>
      <c r="D4697" s="5"/>
      <c r="E4697" s="5"/>
      <c r="F4697" s="5"/>
      <c r="G4697" s="5"/>
      <c r="H4697" s="5"/>
      <c r="I4697" s="5"/>
      <c r="J4697" s="5"/>
      <c r="K4697" s="5"/>
      <c r="L4697" s="5"/>
      <c r="M4697" s="5"/>
      <c r="N4697" s="5"/>
      <c r="O4697" s="5"/>
      <c r="P4697" s="5"/>
      <c r="Q4697" s="5"/>
      <c r="R4697" s="15"/>
    </row>
    <row r="4698" spans="1:18" x14ac:dyDescent="0.2">
      <c r="A4698" s="5"/>
      <c r="B4698" s="5"/>
      <c r="C4698" s="5"/>
      <c r="D4698" s="5"/>
      <c r="E4698" s="5"/>
      <c r="F4698" s="5"/>
      <c r="G4698" s="5"/>
      <c r="H4698" s="5"/>
      <c r="I4698" s="5"/>
      <c r="J4698" s="5"/>
      <c r="K4698" s="5"/>
      <c r="L4698" s="5"/>
      <c r="M4698" s="5"/>
      <c r="N4698" s="5"/>
      <c r="O4698" s="5"/>
      <c r="P4698" s="5"/>
      <c r="Q4698" s="5"/>
      <c r="R4698" s="15"/>
    </row>
    <row r="4699" spans="1:18" x14ac:dyDescent="0.2">
      <c r="A4699" s="5"/>
      <c r="B4699" s="5"/>
      <c r="C4699" s="5"/>
      <c r="D4699" s="5"/>
      <c r="E4699" s="5"/>
      <c r="F4699" s="5"/>
      <c r="G4699" s="5"/>
      <c r="H4699" s="5"/>
      <c r="I4699" s="5"/>
      <c r="J4699" s="5"/>
      <c r="K4699" s="5"/>
      <c r="L4699" s="5"/>
      <c r="M4699" s="5"/>
      <c r="N4699" s="5"/>
      <c r="O4699" s="5"/>
      <c r="P4699" s="5"/>
      <c r="Q4699" s="5"/>
      <c r="R4699" s="15"/>
    </row>
    <row r="4700" spans="1:18" x14ac:dyDescent="0.2">
      <c r="A4700" s="5"/>
      <c r="B4700" s="5"/>
      <c r="C4700" s="5"/>
      <c r="D4700" s="5"/>
      <c r="E4700" s="5"/>
      <c r="F4700" s="5"/>
      <c r="G4700" s="5"/>
      <c r="H4700" s="5"/>
      <c r="I4700" s="5"/>
      <c r="J4700" s="5"/>
      <c r="K4700" s="5"/>
      <c r="L4700" s="5"/>
      <c r="M4700" s="5"/>
      <c r="N4700" s="5"/>
      <c r="O4700" s="5"/>
      <c r="P4700" s="5"/>
      <c r="Q4700" s="5"/>
      <c r="R4700" s="15"/>
    </row>
    <row r="4701" spans="1:18" x14ac:dyDescent="0.2">
      <c r="A4701" s="5"/>
      <c r="B4701" s="5"/>
      <c r="C4701" s="5"/>
      <c r="D4701" s="5"/>
      <c r="E4701" s="5"/>
      <c r="F4701" s="5"/>
      <c r="G4701" s="5"/>
      <c r="H4701" s="5"/>
      <c r="I4701" s="5"/>
      <c r="J4701" s="5"/>
      <c r="K4701" s="5"/>
      <c r="L4701" s="5"/>
      <c r="M4701" s="5"/>
      <c r="N4701" s="5"/>
      <c r="O4701" s="5"/>
      <c r="P4701" s="5"/>
      <c r="Q4701" s="5"/>
      <c r="R4701" s="15"/>
    </row>
    <row r="4702" spans="1:18" x14ac:dyDescent="0.2">
      <c r="A4702" s="5"/>
      <c r="B4702" s="5"/>
      <c r="C4702" s="5"/>
      <c r="D4702" s="5"/>
      <c r="E4702" s="5"/>
      <c r="F4702" s="5"/>
      <c r="G4702" s="5"/>
      <c r="H4702" s="5"/>
      <c r="I4702" s="5"/>
      <c r="J4702" s="5"/>
      <c r="K4702" s="5"/>
      <c r="L4702" s="5"/>
      <c r="M4702" s="5"/>
      <c r="N4702" s="5"/>
      <c r="O4702" s="5"/>
      <c r="P4702" s="5"/>
      <c r="Q4702" s="5"/>
      <c r="R4702" s="15"/>
    </row>
    <row r="4703" spans="1:18" x14ac:dyDescent="0.2">
      <c r="A4703" s="5"/>
      <c r="B4703" s="5"/>
      <c r="C4703" s="5"/>
      <c r="D4703" s="5"/>
      <c r="E4703" s="5"/>
      <c r="F4703" s="5"/>
      <c r="G4703" s="5"/>
      <c r="H4703" s="5"/>
      <c r="I4703" s="5"/>
      <c r="J4703" s="5"/>
      <c r="K4703" s="5"/>
      <c r="L4703" s="5"/>
      <c r="M4703" s="5"/>
      <c r="N4703" s="5"/>
      <c r="O4703" s="5"/>
      <c r="P4703" s="5"/>
      <c r="Q4703" s="5"/>
      <c r="R4703" s="15"/>
    </row>
    <row r="4704" spans="1:18" x14ac:dyDescent="0.2">
      <c r="A4704" s="5"/>
      <c r="B4704" s="5"/>
      <c r="C4704" s="5"/>
      <c r="D4704" s="5"/>
      <c r="E4704" s="5"/>
      <c r="F4704" s="5"/>
      <c r="G4704" s="5"/>
      <c r="H4704" s="5"/>
      <c r="I4704" s="5"/>
      <c r="J4704" s="5"/>
      <c r="K4704" s="5"/>
      <c r="L4704" s="5"/>
      <c r="M4704" s="5"/>
      <c r="N4704" s="5"/>
      <c r="O4704" s="5"/>
      <c r="P4704" s="5"/>
      <c r="Q4704" s="5"/>
      <c r="R4704" s="15"/>
    </row>
    <row r="4705" spans="1:18" x14ac:dyDescent="0.2">
      <c r="A4705" s="5"/>
      <c r="B4705" s="5"/>
      <c r="C4705" s="5"/>
      <c r="D4705" s="5"/>
      <c r="E4705" s="5"/>
      <c r="F4705" s="5"/>
      <c r="G4705" s="5"/>
      <c r="H4705" s="5"/>
      <c r="I4705" s="5"/>
      <c r="J4705" s="5"/>
      <c r="K4705" s="5"/>
      <c r="L4705" s="5"/>
      <c r="M4705" s="5"/>
      <c r="N4705" s="5"/>
      <c r="O4705" s="5"/>
      <c r="P4705" s="5"/>
      <c r="Q4705" s="5"/>
      <c r="R4705" s="15"/>
    </row>
    <row r="4706" spans="1:18" x14ac:dyDescent="0.2">
      <c r="A4706" s="5"/>
      <c r="B4706" s="5"/>
      <c r="C4706" s="5"/>
      <c r="D4706" s="5"/>
      <c r="E4706" s="5"/>
      <c r="F4706" s="5"/>
      <c r="G4706" s="5"/>
      <c r="H4706" s="5"/>
      <c r="I4706" s="5"/>
      <c r="J4706" s="5"/>
      <c r="K4706" s="5"/>
      <c r="L4706" s="5"/>
      <c r="M4706" s="5"/>
      <c r="N4706" s="5"/>
      <c r="O4706" s="5"/>
      <c r="P4706" s="5"/>
      <c r="Q4706" s="5"/>
      <c r="R4706" s="15"/>
    </row>
    <row r="4707" spans="1:18" x14ac:dyDescent="0.2">
      <c r="A4707" s="5"/>
      <c r="B4707" s="5"/>
      <c r="C4707" s="5"/>
      <c r="D4707" s="5"/>
      <c r="E4707" s="5"/>
      <c r="F4707" s="5"/>
      <c r="G4707" s="5"/>
      <c r="H4707" s="5"/>
      <c r="I4707" s="5"/>
      <c r="J4707" s="5"/>
      <c r="K4707" s="5"/>
      <c r="L4707" s="5"/>
      <c r="M4707" s="5"/>
      <c r="N4707" s="5"/>
      <c r="O4707" s="5"/>
      <c r="P4707" s="5"/>
      <c r="Q4707" s="5"/>
      <c r="R4707" s="15"/>
    </row>
    <row r="4708" spans="1:18" x14ac:dyDescent="0.2">
      <c r="A4708" s="5"/>
      <c r="B4708" s="5"/>
      <c r="C4708" s="5"/>
      <c r="D4708" s="5"/>
      <c r="E4708" s="5"/>
      <c r="F4708" s="5"/>
      <c r="G4708" s="5"/>
      <c r="H4708" s="5"/>
      <c r="I4708" s="5"/>
      <c r="J4708" s="5"/>
      <c r="K4708" s="5"/>
      <c r="L4708" s="5"/>
      <c r="M4708" s="5"/>
      <c r="N4708" s="5"/>
      <c r="O4708" s="5"/>
      <c r="P4708" s="5"/>
      <c r="Q4708" s="5"/>
      <c r="R4708" s="15"/>
    </row>
    <row r="4709" spans="1:18" x14ac:dyDescent="0.2">
      <c r="A4709" s="5"/>
      <c r="B4709" s="5"/>
      <c r="C4709" s="5"/>
      <c r="D4709" s="5"/>
      <c r="E4709" s="5"/>
      <c r="F4709" s="5"/>
      <c r="G4709" s="5"/>
      <c r="H4709" s="5"/>
      <c r="I4709" s="5"/>
      <c r="J4709" s="5"/>
      <c r="K4709" s="5"/>
      <c r="L4709" s="5"/>
      <c r="M4709" s="5"/>
      <c r="N4709" s="5"/>
      <c r="O4709" s="5"/>
      <c r="P4709" s="5"/>
      <c r="Q4709" s="5"/>
      <c r="R4709" s="15"/>
    </row>
    <row r="4710" spans="1:18" x14ac:dyDescent="0.2">
      <c r="A4710" s="5"/>
      <c r="B4710" s="5"/>
      <c r="C4710" s="5"/>
      <c r="D4710" s="5"/>
      <c r="E4710" s="5"/>
      <c r="F4710" s="5"/>
      <c r="G4710" s="5"/>
      <c r="H4710" s="5"/>
      <c r="I4710" s="5"/>
      <c r="J4710" s="5"/>
      <c r="K4710" s="5"/>
      <c r="L4710" s="5"/>
      <c r="M4710" s="5"/>
      <c r="N4710" s="5"/>
      <c r="O4710" s="5"/>
      <c r="P4710" s="5"/>
      <c r="Q4710" s="5"/>
      <c r="R4710" s="15"/>
    </row>
    <row r="4711" spans="1:18" x14ac:dyDescent="0.2">
      <c r="A4711" s="5"/>
      <c r="B4711" s="5"/>
      <c r="C4711" s="5"/>
      <c r="D4711" s="5"/>
      <c r="E4711" s="5"/>
      <c r="F4711" s="5"/>
      <c r="G4711" s="5"/>
      <c r="H4711" s="5"/>
      <c r="I4711" s="5"/>
      <c r="J4711" s="5"/>
      <c r="K4711" s="5"/>
      <c r="L4711" s="5"/>
      <c r="M4711" s="5"/>
      <c r="N4711" s="5"/>
      <c r="O4711" s="5"/>
      <c r="P4711" s="5"/>
      <c r="Q4711" s="5"/>
      <c r="R4711" s="15"/>
    </row>
    <row r="4712" spans="1:18" x14ac:dyDescent="0.2">
      <c r="A4712" s="5"/>
      <c r="B4712" s="5"/>
      <c r="C4712" s="5"/>
      <c r="D4712" s="5"/>
      <c r="E4712" s="5"/>
      <c r="F4712" s="5"/>
      <c r="G4712" s="5"/>
      <c r="H4712" s="5"/>
      <c r="I4712" s="5"/>
      <c r="J4712" s="5"/>
      <c r="K4712" s="5"/>
      <c r="L4712" s="5"/>
      <c r="M4712" s="5"/>
      <c r="N4712" s="5"/>
      <c r="O4712" s="5"/>
      <c r="P4712" s="5"/>
      <c r="Q4712" s="5"/>
      <c r="R4712" s="15"/>
    </row>
    <row r="4713" spans="1:18" x14ac:dyDescent="0.2">
      <c r="A4713" s="5"/>
      <c r="B4713" s="5"/>
      <c r="C4713" s="5"/>
      <c r="D4713" s="5"/>
      <c r="E4713" s="5"/>
      <c r="F4713" s="5"/>
      <c r="G4713" s="5"/>
      <c r="H4713" s="5"/>
      <c r="I4713" s="5"/>
      <c r="J4713" s="5"/>
      <c r="K4713" s="5"/>
      <c r="L4713" s="5"/>
      <c r="M4713" s="5"/>
      <c r="N4713" s="5"/>
      <c r="O4713" s="5"/>
      <c r="P4713" s="5"/>
      <c r="Q4713" s="5"/>
      <c r="R4713" s="15"/>
    </row>
    <row r="4714" spans="1:18" x14ac:dyDescent="0.2">
      <c r="A4714" s="5"/>
      <c r="B4714" s="5"/>
      <c r="C4714" s="5"/>
      <c r="D4714" s="5"/>
      <c r="E4714" s="5"/>
      <c r="F4714" s="5"/>
      <c r="G4714" s="5"/>
      <c r="H4714" s="5"/>
      <c r="I4714" s="5"/>
      <c r="J4714" s="5"/>
      <c r="K4714" s="5"/>
      <c r="L4714" s="5"/>
      <c r="M4714" s="5"/>
      <c r="N4714" s="5"/>
      <c r="O4714" s="5"/>
      <c r="P4714" s="5"/>
      <c r="Q4714" s="5"/>
      <c r="R4714" s="15"/>
    </row>
    <row r="4715" spans="1:18" x14ac:dyDescent="0.2">
      <c r="A4715" s="5"/>
      <c r="B4715" s="5"/>
      <c r="C4715" s="5"/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  <c r="O4715" s="5"/>
      <c r="P4715" s="5"/>
      <c r="Q4715" s="5"/>
      <c r="R4715" s="15"/>
    </row>
    <row r="4716" spans="1:18" x14ac:dyDescent="0.2">
      <c r="A4716" s="5"/>
      <c r="B4716" s="5"/>
      <c r="C4716" s="5"/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  <c r="O4716" s="5"/>
      <c r="P4716" s="5"/>
      <c r="Q4716" s="5"/>
      <c r="R4716" s="15"/>
    </row>
    <row r="4717" spans="1:18" x14ac:dyDescent="0.2">
      <c r="A4717" s="5"/>
      <c r="B4717" s="5"/>
      <c r="C4717" s="5"/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  <c r="O4717" s="5"/>
      <c r="P4717" s="5"/>
      <c r="Q4717" s="5"/>
      <c r="R4717" s="15"/>
    </row>
    <row r="4718" spans="1:18" x14ac:dyDescent="0.2">
      <c r="A4718" s="5"/>
      <c r="B4718" s="5"/>
      <c r="C4718" s="5"/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  <c r="O4718" s="5"/>
      <c r="P4718" s="5"/>
      <c r="Q4718" s="5"/>
      <c r="R4718" s="15"/>
    </row>
    <row r="4719" spans="1:18" x14ac:dyDescent="0.2">
      <c r="A4719" s="5"/>
      <c r="B4719" s="5"/>
      <c r="C4719" s="5"/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  <c r="O4719" s="5"/>
      <c r="P4719" s="5"/>
      <c r="Q4719" s="5"/>
      <c r="R4719" s="15"/>
    </row>
    <row r="4720" spans="1:18" x14ac:dyDescent="0.2">
      <c r="A4720" s="5"/>
      <c r="B4720" s="5"/>
      <c r="C4720" s="5"/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  <c r="Q4720" s="5"/>
      <c r="R4720" s="15"/>
    </row>
    <row r="4721" spans="1:18" x14ac:dyDescent="0.2">
      <c r="A4721" s="5"/>
      <c r="B4721" s="5"/>
      <c r="C4721" s="5"/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  <c r="O4721" s="5"/>
      <c r="P4721" s="5"/>
      <c r="Q4721" s="5"/>
      <c r="R4721" s="15"/>
    </row>
    <row r="4722" spans="1:18" x14ac:dyDescent="0.2">
      <c r="A4722" s="5"/>
      <c r="B4722" s="5"/>
      <c r="C4722" s="5"/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  <c r="O4722" s="5"/>
      <c r="P4722" s="5"/>
      <c r="Q4722" s="5"/>
      <c r="R4722" s="15"/>
    </row>
    <row r="4723" spans="1:18" x14ac:dyDescent="0.2">
      <c r="A4723" s="5"/>
      <c r="B4723" s="5"/>
      <c r="C4723" s="5"/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  <c r="O4723" s="5"/>
      <c r="P4723" s="5"/>
      <c r="Q4723" s="5"/>
      <c r="R4723" s="15"/>
    </row>
    <row r="4724" spans="1:18" x14ac:dyDescent="0.2">
      <c r="A4724" s="5"/>
      <c r="B4724" s="5"/>
      <c r="C4724" s="5"/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  <c r="O4724" s="5"/>
      <c r="P4724" s="5"/>
      <c r="Q4724" s="5"/>
      <c r="R4724" s="15"/>
    </row>
    <row r="4725" spans="1:18" x14ac:dyDescent="0.2">
      <c r="A4725" s="5"/>
      <c r="B4725" s="5"/>
      <c r="C4725" s="5"/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  <c r="O4725" s="5"/>
      <c r="P4725" s="5"/>
      <c r="Q4725" s="5"/>
      <c r="R4725" s="15"/>
    </row>
    <row r="4726" spans="1:18" x14ac:dyDescent="0.2">
      <c r="A4726" s="5"/>
      <c r="B4726" s="5"/>
      <c r="C4726" s="5"/>
      <c r="D4726" s="5"/>
      <c r="E4726" s="5"/>
      <c r="F4726" s="5"/>
      <c r="G4726" s="5"/>
      <c r="H4726" s="5"/>
      <c r="I4726" s="5"/>
      <c r="J4726" s="5"/>
      <c r="K4726" s="5"/>
      <c r="L4726" s="5"/>
      <c r="M4726" s="5"/>
      <c r="N4726" s="5"/>
      <c r="O4726" s="5"/>
      <c r="P4726" s="5"/>
      <c r="Q4726" s="5"/>
      <c r="R4726" s="15"/>
    </row>
    <row r="4727" spans="1:18" x14ac:dyDescent="0.2">
      <c r="A4727" s="5"/>
      <c r="B4727" s="5"/>
      <c r="C4727" s="5"/>
      <c r="D4727" s="5"/>
      <c r="E4727" s="5"/>
      <c r="F4727" s="5"/>
      <c r="G4727" s="5"/>
      <c r="H4727" s="5"/>
      <c r="I4727" s="5"/>
      <c r="J4727" s="5"/>
      <c r="K4727" s="5"/>
      <c r="L4727" s="5"/>
      <c r="M4727" s="5"/>
      <c r="N4727" s="5"/>
      <c r="O4727" s="5"/>
      <c r="P4727" s="5"/>
      <c r="Q4727" s="5"/>
      <c r="R4727" s="15"/>
    </row>
    <row r="4728" spans="1:18" x14ac:dyDescent="0.2">
      <c r="A4728" s="5"/>
      <c r="B4728" s="5"/>
      <c r="C4728" s="5"/>
      <c r="D4728" s="5"/>
      <c r="E4728" s="5"/>
      <c r="F4728" s="5"/>
      <c r="G4728" s="5"/>
      <c r="H4728" s="5"/>
      <c r="I4728" s="5"/>
      <c r="J4728" s="5"/>
      <c r="K4728" s="5"/>
      <c r="L4728" s="5"/>
      <c r="M4728" s="5"/>
      <c r="N4728" s="5"/>
      <c r="O4728" s="5"/>
      <c r="P4728" s="5"/>
      <c r="Q4728" s="5"/>
      <c r="R4728" s="15"/>
    </row>
    <row r="4729" spans="1:18" x14ac:dyDescent="0.2">
      <c r="A4729" s="5"/>
      <c r="B4729" s="5"/>
      <c r="C4729" s="5"/>
      <c r="D4729" s="5"/>
      <c r="E4729" s="5"/>
      <c r="F4729" s="5"/>
      <c r="G4729" s="5"/>
      <c r="H4729" s="5"/>
      <c r="I4729" s="5"/>
      <c r="J4729" s="5"/>
      <c r="K4729" s="5"/>
      <c r="L4729" s="5"/>
      <c r="M4729" s="5"/>
      <c r="N4729" s="5"/>
      <c r="O4729" s="5"/>
      <c r="P4729" s="5"/>
      <c r="Q4729" s="5"/>
      <c r="R4729" s="15"/>
    </row>
    <row r="4730" spans="1:18" x14ac:dyDescent="0.2">
      <c r="A4730" s="5"/>
      <c r="B4730" s="5"/>
      <c r="C4730" s="5"/>
      <c r="D4730" s="5"/>
      <c r="E4730" s="5"/>
      <c r="F4730" s="5"/>
      <c r="G4730" s="5"/>
      <c r="H4730" s="5"/>
      <c r="I4730" s="5"/>
      <c r="J4730" s="5"/>
      <c r="K4730" s="5"/>
      <c r="L4730" s="5"/>
      <c r="M4730" s="5"/>
      <c r="N4730" s="5"/>
      <c r="O4730" s="5"/>
      <c r="P4730" s="5"/>
      <c r="Q4730" s="5"/>
      <c r="R4730" s="15"/>
    </row>
    <row r="4731" spans="1:18" x14ac:dyDescent="0.2">
      <c r="A4731" s="5"/>
      <c r="B4731" s="5"/>
      <c r="C4731" s="5"/>
      <c r="D4731" s="5"/>
      <c r="E4731" s="5"/>
      <c r="F4731" s="5"/>
      <c r="G4731" s="5"/>
      <c r="H4731" s="5"/>
      <c r="I4731" s="5"/>
      <c r="J4731" s="5"/>
      <c r="K4731" s="5"/>
      <c r="L4731" s="5"/>
      <c r="M4731" s="5"/>
      <c r="N4731" s="5"/>
      <c r="O4731" s="5"/>
      <c r="P4731" s="5"/>
      <c r="Q4731" s="5"/>
      <c r="R4731" s="15"/>
    </row>
    <row r="4732" spans="1:18" x14ac:dyDescent="0.2">
      <c r="A4732" s="5"/>
      <c r="B4732" s="5"/>
      <c r="C4732" s="5"/>
      <c r="D4732" s="5"/>
      <c r="E4732" s="5"/>
      <c r="F4732" s="5"/>
      <c r="G4732" s="5"/>
      <c r="H4732" s="5"/>
      <c r="I4732" s="5"/>
      <c r="J4732" s="5"/>
      <c r="K4732" s="5"/>
      <c r="L4732" s="5"/>
      <c r="M4732" s="5"/>
      <c r="N4732" s="5"/>
      <c r="O4732" s="5"/>
      <c r="P4732" s="5"/>
      <c r="Q4732" s="5"/>
      <c r="R4732" s="15"/>
    </row>
    <row r="4733" spans="1:18" x14ac:dyDescent="0.2">
      <c r="A4733" s="5"/>
      <c r="B4733" s="5"/>
      <c r="C4733" s="5"/>
      <c r="D4733" s="5"/>
      <c r="E4733" s="5"/>
      <c r="F4733" s="5"/>
      <c r="G4733" s="5"/>
      <c r="H4733" s="5"/>
      <c r="I4733" s="5"/>
      <c r="J4733" s="5"/>
      <c r="K4733" s="5"/>
      <c r="L4733" s="5"/>
      <c r="M4733" s="5"/>
      <c r="N4733" s="5"/>
      <c r="O4733" s="5"/>
      <c r="P4733" s="5"/>
      <c r="Q4733" s="5"/>
      <c r="R4733" s="15"/>
    </row>
    <row r="4734" spans="1:18" x14ac:dyDescent="0.2">
      <c r="A4734" s="5"/>
      <c r="B4734" s="5"/>
      <c r="C4734" s="5"/>
      <c r="D4734" s="5"/>
      <c r="E4734" s="5"/>
      <c r="F4734" s="5"/>
      <c r="G4734" s="5"/>
      <c r="H4734" s="5"/>
      <c r="I4734" s="5"/>
      <c r="J4734" s="5"/>
      <c r="K4734" s="5"/>
      <c r="L4734" s="5"/>
      <c r="M4734" s="5"/>
      <c r="N4734" s="5"/>
      <c r="O4734" s="5"/>
      <c r="P4734" s="5"/>
      <c r="Q4734" s="5"/>
      <c r="R4734" s="15"/>
    </row>
    <row r="4735" spans="1:18" x14ac:dyDescent="0.2">
      <c r="A4735" s="5"/>
      <c r="B4735" s="5"/>
      <c r="C4735" s="5"/>
      <c r="D4735" s="5"/>
      <c r="E4735" s="5"/>
      <c r="F4735" s="5"/>
      <c r="G4735" s="5"/>
      <c r="H4735" s="5"/>
      <c r="I4735" s="5"/>
      <c r="J4735" s="5"/>
      <c r="K4735" s="5"/>
      <c r="L4735" s="5"/>
      <c r="M4735" s="5"/>
      <c r="N4735" s="5"/>
      <c r="O4735" s="5"/>
      <c r="P4735" s="5"/>
      <c r="Q4735" s="5"/>
      <c r="R4735" s="15"/>
    </row>
    <row r="4736" spans="1:18" x14ac:dyDescent="0.2">
      <c r="A4736" s="5"/>
      <c r="B4736" s="5"/>
      <c r="C4736" s="5"/>
      <c r="D4736" s="5"/>
      <c r="E4736" s="5"/>
      <c r="F4736" s="5"/>
      <c r="G4736" s="5"/>
      <c r="H4736" s="5"/>
      <c r="I4736" s="5"/>
      <c r="J4736" s="5"/>
      <c r="K4736" s="5"/>
      <c r="L4736" s="5"/>
      <c r="M4736" s="5"/>
      <c r="N4736" s="5"/>
      <c r="O4736" s="5"/>
      <c r="P4736" s="5"/>
      <c r="Q4736" s="5"/>
      <c r="R4736" s="15"/>
    </row>
    <row r="4737" spans="1:18" x14ac:dyDescent="0.2">
      <c r="A4737" s="5"/>
      <c r="B4737" s="5"/>
      <c r="C4737" s="5"/>
      <c r="D4737" s="5"/>
      <c r="E4737" s="5"/>
      <c r="F4737" s="5"/>
      <c r="G4737" s="5"/>
      <c r="H4737" s="5"/>
      <c r="I4737" s="5"/>
      <c r="J4737" s="5"/>
      <c r="K4737" s="5"/>
      <c r="L4737" s="5"/>
      <c r="M4737" s="5"/>
      <c r="N4737" s="5"/>
      <c r="O4737" s="5"/>
      <c r="P4737" s="5"/>
      <c r="Q4737" s="5"/>
      <c r="R4737" s="15"/>
    </row>
    <row r="4738" spans="1:18" x14ac:dyDescent="0.2">
      <c r="A4738" s="5"/>
      <c r="B4738" s="5"/>
      <c r="C4738" s="5"/>
      <c r="D4738" s="5"/>
      <c r="E4738" s="5"/>
      <c r="F4738" s="5"/>
      <c r="G4738" s="5"/>
      <c r="H4738" s="5"/>
      <c r="I4738" s="5"/>
      <c r="J4738" s="5"/>
      <c r="K4738" s="5"/>
      <c r="L4738" s="5"/>
      <c r="M4738" s="5"/>
      <c r="N4738" s="5"/>
      <c r="O4738" s="5"/>
      <c r="P4738" s="5"/>
      <c r="Q4738" s="5"/>
      <c r="R4738" s="15"/>
    </row>
    <row r="4739" spans="1:18" x14ac:dyDescent="0.2">
      <c r="A4739" s="5"/>
      <c r="B4739" s="5"/>
      <c r="C4739" s="5"/>
      <c r="D4739" s="5"/>
      <c r="E4739" s="5"/>
      <c r="F4739" s="5"/>
      <c r="G4739" s="5"/>
      <c r="H4739" s="5"/>
      <c r="I4739" s="5"/>
      <c r="J4739" s="5"/>
      <c r="K4739" s="5"/>
      <c r="L4739" s="5"/>
      <c r="M4739" s="5"/>
      <c r="N4739" s="5"/>
      <c r="O4739" s="5"/>
      <c r="P4739" s="5"/>
      <c r="Q4739" s="5"/>
      <c r="R4739" s="15"/>
    </row>
    <row r="4740" spans="1:18" x14ac:dyDescent="0.2">
      <c r="A4740" s="5"/>
      <c r="B4740" s="5"/>
      <c r="C4740" s="5"/>
      <c r="D4740" s="5"/>
      <c r="E4740" s="5"/>
      <c r="F4740" s="5"/>
      <c r="G4740" s="5"/>
      <c r="H4740" s="5"/>
      <c r="I4740" s="5"/>
      <c r="J4740" s="5"/>
      <c r="K4740" s="5"/>
      <c r="L4740" s="5"/>
      <c r="M4740" s="5"/>
      <c r="N4740" s="5"/>
      <c r="O4740" s="5"/>
      <c r="P4740" s="5"/>
      <c r="Q4740" s="5"/>
      <c r="R4740" s="15"/>
    </row>
    <row r="4741" spans="1:18" x14ac:dyDescent="0.2">
      <c r="A4741" s="5"/>
      <c r="B4741" s="5"/>
      <c r="C4741" s="5"/>
      <c r="D4741" s="5"/>
      <c r="E4741" s="5"/>
      <c r="F4741" s="5"/>
      <c r="G4741" s="5"/>
      <c r="H4741" s="5"/>
      <c r="I4741" s="5"/>
      <c r="J4741" s="5"/>
      <c r="K4741" s="5"/>
      <c r="L4741" s="5"/>
      <c r="M4741" s="5"/>
      <c r="N4741" s="5"/>
      <c r="O4741" s="5"/>
      <c r="P4741" s="5"/>
      <c r="Q4741" s="5"/>
      <c r="R4741" s="15"/>
    </row>
    <row r="4742" spans="1:18" x14ac:dyDescent="0.2">
      <c r="A4742" s="5"/>
      <c r="B4742" s="5"/>
      <c r="C4742" s="5"/>
      <c r="D4742" s="5"/>
      <c r="E4742" s="5"/>
      <c r="F4742" s="5"/>
      <c r="G4742" s="5"/>
      <c r="H4742" s="5"/>
      <c r="I4742" s="5"/>
      <c r="J4742" s="5"/>
      <c r="K4742" s="5"/>
      <c r="L4742" s="5"/>
      <c r="M4742" s="5"/>
      <c r="N4742" s="5"/>
      <c r="O4742" s="5"/>
      <c r="P4742" s="5"/>
      <c r="Q4742" s="5"/>
      <c r="R4742" s="15"/>
    </row>
    <row r="4743" spans="1:18" x14ac:dyDescent="0.2">
      <c r="A4743" s="5"/>
      <c r="B4743" s="5"/>
      <c r="C4743" s="5"/>
      <c r="D4743" s="5"/>
      <c r="E4743" s="5"/>
      <c r="F4743" s="5"/>
      <c r="G4743" s="5"/>
      <c r="H4743" s="5"/>
      <c r="I4743" s="5"/>
      <c r="J4743" s="5"/>
      <c r="K4743" s="5"/>
      <c r="L4743" s="5"/>
      <c r="M4743" s="5"/>
      <c r="N4743" s="5"/>
      <c r="O4743" s="5"/>
      <c r="P4743" s="5"/>
      <c r="Q4743" s="5"/>
      <c r="R4743" s="15"/>
    </row>
    <row r="4744" spans="1:18" x14ac:dyDescent="0.2">
      <c r="A4744" s="5"/>
      <c r="B4744" s="5"/>
      <c r="C4744" s="5"/>
      <c r="D4744" s="5"/>
      <c r="E4744" s="5"/>
      <c r="F4744" s="5"/>
      <c r="G4744" s="5"/>
      <c r="H4744" s="5"/>
      <c r="I4744" s="5"/>
      <c r="J4744" s="5"/>
      <c r="K4744" s="5"/>
      <c r="L4744" s="5"/>
      <c r="M4744" s="5"/>
      <c r="N4744" s="5"/>
      <c r="O4744" s="5"/>
      <c r="P4744" s="5"/>
      <c r="Q4744" s="5"/>
      <c r="R4744" s="15"/>
    </row>
    <row r="4745" spans="1:18" x14ac:dyDescent="0.2">
      <c r="A4745" s="5"/>
      <c r="B4745" s="5"/>
      <c r="C4745" s="5"/>
      <c r="D4745" s="5"/>
      <c r="E4745" s="5"/>
      <c r="F4745" s="5"/>
      <c r="G4745" s="5"/>
      <c r="H4745" s="5"/>
      <c r="I4745" s="5"/>
      <c r="J4745" s="5"/>
      <c r="K4745" s="5"/>
      <c r="L4745" s="5"/>
      <c r="M4745" s="5"/>
      <c r="N4745" s="5"/>
      <c r="O4745" s="5"/>
      <c r="P4745" s="5"/>
      <c r="Q4745" s="5"/>
      <c r="R4745" s="15"/>
    </row>
    <row r="4746" spans="1:18" x14ac:dyDescent="0.2">
      <c r="A4746" s="5"/>
      <c r="B4746" s="5"/>
      <c r="C4746" s="5"/>
      <c r="D4746" s="5"/>
      <c r="E4746" s="5"/>
      <c r="F4746" s="5"/>
      <c r="G4746" s="5"/>
      <c r="H4746" s="5"/>
      <c r="I4746" s="5"/>
      <c r="J4746" s="5"/>
      <c r="K4746" s="5"/>
      <c r="L4746" s="5"/>
      <c r="M4746" s="5"/>
      <c r="N4746" s="5"/>
      <c r="O4746" s="5"/>
      <c r="P4746" s="5"/>
      <c r="Q4746" s="5"/>
      <c r="R4746" s="15"/>
    </row>
    <row r="4747" spans="1:18" x14ac:dyDescent="0.2">
      <c r="A4747" s="5"/>
      <c r="B4747" s="5"/>
      <c r="C4747" s="5"/>
      <c r="D4747" s="5"/>
      <c r="E4747" s="5"/>
      <c r="F4747" s="5"/>
      <c r="G4747" s="5"/>
      <c r="H4747" s="5"/>
      <c r="I4747" s="5"/>
      <c r="J4747" s="5"/>
      <c r="K4747" s="5"/>
      <c r="L4747" s="5"/>
      <c r="M4747" s="5"/>
      <c r="N4747" s="5"/>
      <c r="O4747" s="5"/>
      <c r="P4747" s="5"/>
      <c r="Q4747" s="5"/>
      <c r="R4747" s="15"/>
    </row>
    <row r="4748" spans="1:18" x14ac:dyDescent="0.2">
      <c r="A4748" s="5"/>
      <c r="B4748" s="5"/>
      <c r="C4748" s="5"/>
      <c r="D4748" s="5"/>
      <c r="E4748" s="5"/>
      <c r="F4748" s="5"/>
      <c r="G4748" s="5"/>
      <c r="H4748" s="5"/>
      <c r="I4748" s="5"/>
      <c r="J4748" s="5"/>
      <c r="K4748" s="5"/>
      <c r="L4748" s="5"/>
      <c r="M4748" s="5"/>
      <c r="N4748" s="5"/>
      <c r="O4748" s="5"/>
      <c r="P4748" s="5"/>
      <c r="Q4748" s="5"/>
      <c r="R4748" s="15"/>
    </row>
    <row r="4749" spans="1:18" x14ac:dyDescent="0.2">
      <c r="A4749" s="5"/>
      <c r="B4749" s="5"/>
      <c r="C4749" s="5"/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5"/>
      <c r="O4749" s="5"/>
      <c r="P4749" s="5"/>
      <c r="Q4749" s="5"/>
      <c r="R4749" s="15"/>
    </row>
    <row r="4750" spans="1:18" x14ac:dyDescent="0.2">
      <c r="A4750" s="5"/>
      <c r="B4750" s="5"/>
      <c r="C4750" s="5"/>
      <c r="D4750" s="5"/>
      <c r="E4750" s="5"/>
      <c r="F4750" s="5"/>
      <c r="G4750" s="5"/>
      <c r="H4750" s="5"/>
      <c r="I4750" s="5"/>
      <c r="J4750" s="5"/>
      <c r="K4750" s="5"/>
      <c r="L4750" s="5"/>
      <c r="M4750" s="5"/>
      <c r="N4750" s="5"/>
      <c r="O4750" s="5"/>
      <c r="P4750" s="5"/>
      <c r="Q4750" s="5"/>
      <c r="R4750" s="15"/>
    </row>
    <row r="4751" spans="1:18" x14ac:dyDescent="0.2">
      <c r="A4751" s="5"/>
      <c r="B4751" s="5"/>
      <c r="C4751" s="5"/>
      <c r="D4751" s="5"/>
      <c r="E4751" s="5"/>
      <c r="F4751" s="5"/>
      <c r="G4751" s="5"/>
      <c r="H4751" s="5"/>
      <c r="I4751" s="5"/>
      <c r="J4751" s="5"/>
      <c r="K4751" s="5"/>
      <c r="L4751" s="5"/>
      <c r="M4751" s="5"/>
      <c r="N4751" s="5"/>
      <c r="O4751" s="5"/>
      <c r="P4751" s="5"/>
      <c r="Q4751" s="5"/>
      <c r="R4751" s="15"/>
    </row>
    <row r="4752" spans="1:18" x14ac:dyDescent="0.2">
      <c r="A4752" s="5"/>
      <c r="B4752" s="5"/>
      <c r="C4752" s="5"/>
      <c r="D4752" s="5"/>
      <c r="E4752" s="5"/>
      <c r="F4752" s="5"/>
      <c r="G4752" s="5"/>
      <c r="H4752" s="5"/>
      <c r="I4752" s="5"/>
      <c r="J4752" s="5"/>
      <c r="K4752" s="5"/>
      <c r="L4752" s="5"/>
      <c r="M4752" s="5"/>
      <c r="N4752" s="5"/>
      <c r="O4752" s="5"/>
      <c r="P4752" s="5"/>
      <c r="Q4752" s="5"/>
      <c r="R4752" s="15"/>
    </row>
    <row r="4753" spans="1:18" x14ac:dyDescent="0.2">
      <c r="A4753" s="5"/>
      <c r="B4753" s="5"/>
      <c r="C4753" s="5"/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  <c r="O4753" s="5"/>
      <c r="P4753" s="5"/>
      <c r="Q4753" s="5"/>
      <c r="R4753" s="15"/>
    </row>
    <row r="4754" spans="1:18" x14ac:dyDescent="0.2">
      <c r="A4754" s="5"/>
      <c r="B4754" s="5"/>
      <c r="C4754" s="5"/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  <c r="O4754" s="5"/>
      <c r="P4754" s="5"/>
      <c r="Q4754" s="5"/>
      <c r="R4754" s="15"/>
    </row>
    <row r="4755" spans="1:18" x14ac:dyDescent="0.2">
      <c r="A4755" s="5"/>
      <c r="B4755" s="5"/>
      <c r="C4755" s="5"/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  <c r="O4755" s="5"/>
      <c r="P4755" s="5"/>
      <c r="Q4755" s="5"/>
      <c r="R4755" s="15"/>
    </row>
    <row r="4756" spans="1:18" x14ac:dyDescent="0.2">
      <c r="A4756" s="5"/>
      <c r="B4756" s="5"/>
      <c r="C4756" s="5"/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  <c r="O4756" s="5"/>
      <c r="P4756" s="5"/>
      <c r="Q4756" s="5"/>
      <c r="R4756" s="15"/>
    </row>
    <row r="4757" spans="1:18" x14ac:dyDescent="0.2">
      <c r="A4757" s="5"/>
      <c r="B4757" s="5"/>
      <c r="C4757" s="5"/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  <c r="O4757" s="5"/>
      <c r="P4757" s="5"/>
      <c r="Q4757" s="5"/>
      <c r="R4757" s="15"/>
    </row>
    <row r="4758" spans="1:18" x14ac:dyDescent="0.2">
      <c r="A4758" s="5"/>
      <c r="B4758" s="5"/>
      <c r="C4758" s="5"/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  <c r="O4758" s="5"/>
      <c r="P4758" s="5"/>
      <c r="Q4758" s="5"/>
      <c r="R4758" s="15"/>
    </row>
    <row r="4759" spans="1:18" x14ac:dyDescent="0.2">
      <c r="A4759" s="5"/>
      <c r="B4759" s="5"/>
      <c r="C4759" s="5"/>
      <c r="D4759" s="5"/>
      <c r="E4759" s="5"/>
      <c r="F4759" s="5"/>
      <c r="G4759" s="5"/>
      <c r="H4759" s="5"/>
      <c r="I4759" s="5"/>
      <c r="J4759" s="5"/>
      <c r="K4759" s="5"/>
      <c r="L4759" s="5"/>
      <c r="M4759" s="5"/>
      <c r="N4759" s="5"/>
      <c r="O4759" s="5"/>
      <c r="P4759" s="5"/>
      <c r="Q4759" s="5"/>
      <c r="R4759" s="15"/>
    </row>
    <row r="4760" spans="1:18" x14ac:dyDescent="0.2">
      <c r="A4760" s="5"/>
      <c r="B4760" s="5"/>
      <c r="C4760" s="5"/>
      <c r="D4760" s="5"/>
      <c r="E4760" s="5"/>
      <c r="F4760" s="5"/>
      <c r="G4760" s="5"/>
      <c r="H4760" s="5"/>
      <c r="I4760" s="5"/>
      <c r="J4760" s="5"/>
      <c r="K4760" s="5"/>
      <c r="L4760" s="5"/>
      <c r="M4760" s="5"/>
      <c r="N4760" s="5"/>
      <c r="O4760" s="5"/>
      <c r="P4760" s="5"/>
      <c r="Q4760" s="5"/>
      <c r="R4760" s="15"/>
    </row>
    <row r="4761" spans="1:18" x14ac:dyDescent="0.2">
      <c r="A4761" s="5"/>
      <c r="B4761" s="5"/>
      <c r="C4761" s="5"/>
      <c r="D4761" s="5"/>
      <c r="E4761" s="5"/>
      <c r="F4761" s="5"/>
      <c r="G4761" s="5"/>
      <c r="H4761" s="5"/>
      <c r="I4761" s="5"/>
      <c r="J4761" s="5"/>
      <c r="K4761" s="5"/>
      <c r="L4761" s="5"/>
      <c r="M4761" s="5"/>
      <c r="N4761" s="5"/>
      <c r="O4761" s="5"/>
      <c r="P4761" s="5"/>
      <c r="Q4761" s="5"/>
      <c r="R4761" s="15"/>
    </row>
    <row r="4762" spans="1:18" x14ac:dyDescent="0.2">
      <c r="A4762" s="5"/>
      <c r="B4762" s="5"/>
      <c r="C4762" s="5"/>
      <c r="D4762" s="5"/>
      <c r="E4762" s="5"/>
      <c r="F4762" s="5"/>
      <c r="G4762" s="5"/>
      <c r="H4762" s="5"/>
      <c r="I4762" s="5"/>
      <c r="J4762" s="5"/>
      <c r="K4762" s="5"/>
      <c r="L4762" s="5"/>
      <c r="M4762" s="5"/>
      <c r="N4762" s="5"/>
      <c r="O4762" s="5"/>
      <c r="P4762" s="5"/>
      <c r="Q4762" s="5"/>
      <c r="R4762" s="15"/>
    </row>
    <row r="4763" spans="1:18" x14ac:dyDescent="0.2">
      <c r="A4763" s="5"/>
      <c r="B4763" s="5"/>
      <c r="C4763" s="5"/>
      <c r="D4763" s="5"/>
      <c r="E4763" s="5"/>
      <c r="F4763" s="5"/>
      <c r="G4763" s="5"/>
      <c r="H4763" s="5"/>
      <c r="I4763" s="5"/>
      <c r="J4763" s="5"/>
      <c r="K4763" s="5"/>
      <c r="L4763" s="5"/>
      <c r="M4763" s="5"/>
      <c r="N4763" s="5"/>
      <c r="O4763" s="5"/>
      <c r="P4763" s="5"/>
      <c r="Q4763" s="5"/>
      <c r="R4763" s="15"/>
    </row>
    <row r="4764" spans="1:18" x14ac:dyDescent="0.2">
      <c r="A4764" s="5"/>
      <c r="B4764" s="5"/>
      <c r="C4764" s="5"/>
      <c r="D4764" s="5"/>
      <c r="E4764" s="5"/>
      <c r="F4764" s="5"/>
      <c r="G4764" s="5"/>
      <c r="H4764" s="5"/>
      <c r="I4764" s="5"/>
      <c r="J4764" s="5"/>
      <c r="K4764" s="5"/>
      <c r="L4764" s="5"/>
      <c r="M4764" s="5"/>
      <c r="N4764" s="5"/>
      <c r="O4764" s="5"/>
      <c r="P4764" s="5"/>
      <c r="Q4764" s="5"/>
      <c r="R4764" s="15"/>
    </row>
    <row r="4765" spans="1:18" x14ac:dyDescent="0.2">
      <c r="A4765" s="5"/>
      <c r="B4765" s="5"/>
      <c r="C4765" s="5"/>
      <c r="D4765" s="5"/>
      <c r="E4765" s="5"/>
      <c r="F4765" s="5"/>
      <c r="G4765" s="5"/>
      <c r="H4765" s="5"/>
      <c r="I4765" s="5"/>
      <c r="J4765" s="5"/>
      <c r="K4765" s="5"/>
      <c r="L4765" s="5"/>
      <c r="M4765" s="5"/>
      <c r="N4765" s="5"/>
      <c r="O4765" s="5"/>
      <c r="P4765" s="5"/>
      <c r="Q4765" s="5"/>
      <c r="R4765" s="15"/>
    </row>
    <row r="4766" spans="1:18" x14ac:dyDescent="0.2">
      <c r="A4766" s="5"/>
      <c r="B4766" s="5"/>
      <c r="C4766" s="5"/>
      <c r="D4766" s="5"/>
      <c r="E4766" s="5"/>
      <c r="F4766" s="5"/>
      <c r="G4766" s="5"/>
      <c r="H4766" s="5"/>
      <c r="I4766" s="5"/>
      <c r="J4766" s="5"/>
      <c r="K4766" s="5"/>
      <c r="L4766" s="5"/>
      <c r="M4766" s="5"/>
      <c r="N4766" s="5"/>
      <c r="O4766" s="5"/>
      <c r="P4766" s="5"/>
      <c r="Q4766" s="5"/>
      <c r="R4766" s="15"/>
    </row>
    <row r="4767" spans="1:18" x14ac:dyDescent="0.2">
      <c r="A4767" s="5"/>
      <c r="B4767" s="5"/>
      <c r="C4767" s="5"/>
      <c r="D4767" s="5"/>
      <c r="E4767" s="5"/>
      <c r="F4767" s="5"/>
      <c r="G4767" s="5"/>
      <c r="H4767" s="5"/>
      <c r="I4767" s="5"/>
      <c r="J4767" s="5"/>
      <c r="K4767" s="5"/>
      <c r="L4767" s="5"/>
      <c r="M4767" s="5"/>
      <c r="N4767" s="5"/>
      <c r="O4767" s="5"/>
      <c r="P4767" s="5"/>
      <c r="Q4767" s="5"/>
      <c r="R4767" s="15"/>
    </row>
    <row r="4768" spans="1:18" x14ac:dyDescent="0.2">
      <c r="A4768" s="5"/>
      <c r="B4768" s="5"/>
      <c r="C4768" s="5"/>
      <c r="D4768" s="5"/>
      <c r="E4768" s="5"/>
      <c r="F4768" s="5"/>
      <c r="G4768" s="5"/>
      <c r="H4768" s="5"/>
      <c r="I4768" s="5"/>
      <c r="J4768" s="5"/>
      <c r="K4768" s="5"/>
      <c r="L4768" s="5"/>
      <c r="M4768" s="5"/>
      <c r="N4768" s="5"/>
      <c r="O4768" s="5"/>
      <c r="P4768" s="5"/>
      <c r="Q4768" s="5"/>
      <c r="R4768" s="15"/>
    </row>
    <row r="4769" spans="1:18" x14ac:dyDescent="0.2">
      <c r="A4769" s="5"/>
      <c r="B4769" s="5"/>
      <c r="C4769" s="5"/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  <c r="O4769" s="5"/>
      <c r="P4769" s="5"/>
      <c r="Q4769" s="5"/>
      <c r="R4769" s="15"/>
    </row>
    <row r="4770" spans="1:18" x14ac:dyDescent="0.2">
      <c r="A4770" s="5"/>
      <c r="B4770" s="5"/>
      <c r="C4770" s="5"/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  <c r="O4770" s="5"/>
      <c r="P4770" s="5"/>
      <c r="Q4770" s="5"/>
      <c r="R4770" s="15"/>
    </row>
    <row r="4771" spans="1:18" x14ac:dyDescent="0.2">
      <c r="A4771" s="5"/>
      <c r="B4771" s="5"/>
      <c r="C4771" s="5"/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  <c r="O4771" s="5"/>
      <c r="P4771" s="5"/>
      <c r="Q4771" s="5"/>
      <c r="R4771" s="15"/>
    </row>
    <row r="4772" spans="1:18" x14ac:dyDescent="0.2">
      <c r="A4772" s="5"/>
      <c r="B4772" s="5"/>
      <c r="C4772" s="5"/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  <c r="O4772" s="5"/>
      <c r="P4772" s="5"/>
      <c r="Q4772" s="5"/>
      <c r="R4772" s="15"/>
    </row>
    <row r="4773" spans="1:18" x14ac:dyDescent="0.2">
      <c r="A4773" s="5"/>
      <c r="B4773" s="5"/>
      <c r="C4773" s="5"/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  <c r="O4773" s="5"/>
      <c r="P4773" s="5"/>
      <c r="Q4773" s="5"/>
      <c r="R4773" s="15"/>
    </row>
    <row r="4774" spans="1:18" x14ac:dyDescent="0.2">
      <c r="A4774" s="5"/>
      <c r="B4774" s="5"/>
      <c r="C4774" s="5"/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  <c r="O4774" s="5"/>
      <c r="P4774" s="5"/>
      <c r="Q4774" s="5"/>
      <c r="R4774" s="15"/>
    </row>
    <row r="4775" spans="1:18" x14ac:dyDescent="0.2">
      <c r="A4775" s="5"/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  <c r="O4775" s="5"/>
      <c r="P4775" s="5"/>
      <c r="Q4775" s="5"/>
      <c r="R4775" s="15"/>
    </row>
    <row r="4776" spans="1:18" x14ac:dyDescent="0.2">
      <c r="A4776" s="5"/>
      <c r="B4776" s="5"/>
      <c r="C4776" s="5"/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  <c r="O4776" s="5"/>
      <c r="P4776" s="5"/>
      <c r="Q4776" s="5"/>
      <c r="R4776" s="15"/>
    </row>
    <row r="4777" spans="1:18" x14ac:dyDescent="0.2">
      <c r="A4777" s="5"/>
      <c r="B4777" s="5"/>
      <c r="C4777" s="5"/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  <c r="O4777" s="5"/>
      <c r="P4777" s="5"/>
      <c r="Q4777" s="5"/>
      <c r="R4777" s="15"/>
    </row>
    <row r="4778" spans="1:18" x14ac:dyDescent="0.2">
      <c r="A4778" s="5"/>
      <c r="B4778" s="5"/>
      <c r="C4778" s="5"/>
      <c r="D4778" s="5"/>
      <c r="E4778" s="5"/>
      <c r="F4778" s="5"/>
      <c r="G4778" s="5"/>
      <c r="H4778" s="5"/>
      <c r="I4778" s="5"/>
      <c r="J4778" s="5"/>
      <c r="K4778" s="5"/>
      <c r="L4778" s="5"/>
      <c r="M4778" s="5"/>
      <c r="N4778" s="5"/>
      <c r="O4778" s="5"/>
      <c r="P4778" s="5"/>
      <c r="Q4778" s="5"/>
      <c r="R4778" s="15"/>
    </row>
    <row r="4779" spans="1:18" x14ac:dyDescent="0.2">
      <c r="A4779" s="5"/>
      <c r="B4779" s="5"/>
      <c r="C4779" s="5"/>
      <c r="D4779" s="5"/>
      <c r="E4779" s="5"/>
      <c r="F4779" s="5"/>
      <c r="G4779" s="5"/>
      <c r="H4779" s="5"/>
      <c r="I4779" s="5"/>
      <c r="J4779" s="5"/>
      <c r="K4779" s="5"/>
      <c r="L4779" s="5"/>
      <c r="M4779" s="5"/>
      <c r="N4779" s="5"/>
      <c r="O4779" s="5"/>
      <c r="P4779" s="5"/>
      <c r="Q4779" s="5"/>
      <c r="R4779" s="15"/>
    </row>
    <row r="4780" spans="1:18" x14ac:dyDescent="0.2">
      <c r="A4780" s="5"/>
      <c r="B4780" s="5"/>
      <c r="C4780" s="5"/>
      <c r="D4780" s="5"/>
      <c r="E4780" s="5"/>
      <c r="F4780" s="5"/>
      <c r="G4780" s="5"/>
      <c r="H4780" s="5"/>
      <c r="I4780" s="5"/>
      <c r="J4780" s="5"/>
      <c r="K4780" s="5"/>
      <c r="L4780" s="5"/>
      <c r="M4780" s="5"/>
      <c r="N4780" s="5"/>
      <c r="O4780" s="5"/>
      <c r="P4780" s="5"/>
      <c r="Q4780" s="5"/>
      <c r="R4780" s="15"/>
    </row>
    <row r="4781" spans="1:18" x14ac:dyDescent="0.2">
      <c r="A4781" s="5"/>
      <c r="B4781" s="5"/>
      <c r="C4781" s="5"/>
      <c r="D4781" s="5"/>
      <c r="E4781" s="5"/>
      <c r="F4781" s="5"/>
      <c r="G4781" s="5"/>
      <c r="H4781" s="5"/>
      <c r="I4781" s="5"/>
      <c r="J4781" s="5"/>
      <c r="K4781" s="5"/>
      <c r="L4781" s="5"/>
      <c r="M4781" s="5"/>
      <c r="N4781" s="5"/>
      <c r="O4781" s="5"/>
      <c r="P4781" s="5"/>
      <c r="Q4781" s="5"/>
      <c r="R4781" s="15"/>
    </row>
    <row r="4782" spans="1:18" x14ac:dyDescent="0.2">
      <c r="A4782" s="5"/>
      <c r="B4782" s="5"/>
      <c r="C4782" s="5"/>
      <c r="D4782" s="5"/>
      <c r="E4782" s="5"/>
      <c r="F4782" s="5"/>
      <c r="G4782" s="5"/>
      <c r="H4782" s="5"/>
      <c r="I4782" s="5"/>
      <c r="J4782" s="5"/>
      <c r="K4782" s="5"/>
      <c r="L4782" s="5"/>
      <c r="M4782" s="5"/>
      <c r="N4782" s="5"/>
      <c r="O4782" s="5"/>
      <c r="P4782" s="5"/>
      <c r="Q4782" s="5"/>
      <c r="R4782" s="15"/>
    </row>
    <row r="4783" spans="1:18" x14ac:dyDescent="0.2">
      <c r="A4783" s="5"/>
      <c r="B4783" s="5"/>
      <c r="C4783" s="5"/>
      <c r="D4783" s="5"/>
      <c r="E4783" s="5"/>
      <c r="F4783" s="5"/>
      <c r="G4783" s="5"/>
      <c r="H4783" s="5"/>
      <c r="I4783" s="5"/>
      <c r="J4783" s="5"/>
      <c r="K4783" s="5"/>
      <c r="L4783" s="5"/>
      <c r="M4783" s="5"/>
      <c r="N4783" s="5"/>
      <c r="O4783" s="5"/>
      <c r="P4783" s="5"/>
      <c r="Q4783" s="5"/>
      <c r="R4783" s="15"/>
    </row>
    <row r="4784" spans="1:18" x14ac:dyDescent="0.2">
      <c r="A4784" s="5"/>
      <c r="B4784" s="5"/>
      <c r="C4784" s="5"/>
      <c r="D4784" s="5"/>
      <c r="E4784" s="5"/>
      <c r="F4784" s="5"/>
      <c r="G4784" s="5"/>
      <c r="H4784" s="5"/>
      <c r="I4784" s="5"/>
      <c r="J4784" s="5"/>
      <c r="K4784" s="5"/>
      <c r="L4784" s="5"/>
      <c r="M4784" s="5"/>
      <c r="N4784" s="5"/>
      <c r="O4784" s="5"/>
      <c r="P4784" s="5"/>
      <c r="Q4784" s="5"/>
      <c r="R4784" s="15"/>
    </row>
    <row r="4785" spans="1:18" x14ac:dyDescent="0.2">
      <c r="A4785" s="5"/>
      <c r="B4785" s="5"/>
      <c r="C4785" s="5"/>
      <c r="D4785" s="5"/>
      <c r="E4785" s="5"/>
      <c r="F4785" s="5"/>
      <c r="G4785" s="5"/>
      <c r="H4785" s="5"/>
      <c r="I4785" s="5"/>
      <c r="J4785" s="5"/>
      <c r="K4785" s="5"/>
      <c r="L4785" s="5"/>
      <c r="M4785" s="5"/>
      <c r="N4785" s="5"/>
      <c r="O4785" s="5"/>
      <c r="P4785" s="5"/>
      <c r="Q4785" s="5"/>
      <c r="R4785" s="15"/>
    </row>
    <row r="4786" spans="1:18" x14ac:dyDescent="0.2">
      <c r="A4786" s="5"/>
      <c r="B4786" s="5"/>
      <c r="C4786" s="5"/>
      <c r="D4786" s="5"/>
      <c r="E4786" s="5"/>
      <c r="F4786" s="5"/>
      <c r="G4786" s="5"/>
      <c r="H4786" s="5"/>
      <c r="I4786" s="5"/>
      <c r="J4786" s="5"/>
      <c r="K4786" s="5"/>
      <c r="L4786" s="5"/>
      <c r="M4786" s="5"/>
      <c r="N4786" s="5"/>
      <c r="O4786" s="5"/>
      <c r="P4786" s="5"/>
      <c r="Q4786" s="5"/>
      <c r="R4786" s="15"/>
    </row>
    <row r="4787" spans="1:18" x14ac:dyDescent="0.2">
      <c r="A4787" s="5"/>
      <c r="B4787" s="5"/>
      <c r="C4787" s="5"/>
      <c r="D4787" s="5"/>
      <c r="E4787" s="5"/>
      <c r="F4787" s="5"/>
      <c r="G4787" s="5"/>
      <c r="H4787" s="5"/>
      <c r="I4787" s="5"/>
      <c r="J4787" s="5"/>
      <c r="K4787" s="5"/>
      <c r="L4787" s="5"/>
      <c r="M4787" s="5"/>
      <c r="N4787" s="5"/>
      <c r="O4787" s="5"/>
      <c r="P4787" s="5"/>
      <c r="Q4787" s="5"/>
      <c r="R4787" s="15"/>
    </row>
    <row r="4788" spans="1:18" x14ac:dyDescent="0.2">
      <c r="A4788" s="5"/>
      <c r="B4788" s="5"/>
      <c r="C4788" s="5"/>
      <c r="D4788" s="5"/>
      <c r="E4788" s="5"/>
      <c r="F4788" s="5"/>
      <c r="G4788" s="5"/>
      <c r="H4788" s="5"/>
      <c r="I4788" s="5"/>
      <c r="J4788" s="5"/>
      <c r="K4788" s="5"/>
      <c r="L4788" s="5"/>
      <c r="M4788" s="5"/>
      <c r="N4788" s="5"/>
      <c r="O4788" s="5"/>
      <c r="P4788" s="5"/>
      <c r="Q4788" s="5"/>
      <c r="R4788" s="15"/>
    </row>
    <row r="4789" spans="1:18" x14ac:dyDescent="0.2">
      <c r="A4789" s="5"/>
      <c r="B4789" s="5"/>
      <c r="C4789" s="5"/>
      <c r="D4789" s="5"/>
      <c r="E4789" s="5"/>
      <c r="F4789" s="5"/>
      <c r="G4789" s="5"/>
      <c r="H4789" s="5"/>
      <c r="I4789" s="5"/>
      <c r="J4789" s="5"/>
      <c r="K4789" s="5"/>
      <c r="L4789" s="5"/>
      <c r="M4789" s="5"/>
      <c r="N4789" s="5"/>
      <c r="O4789" s="5"/>
      <c r="P4789" s="5"/>
      <c r="Q4789" s="5"/>
      <c r="R4789" s="15"/>
    </row>
    <row r="4790" spans="1:18" x14ac:dyDescent="0.2">
      <c r="A4790" s="5"/>
      <c r="B4790" s="5"/>
      <c r="C4790" s="5"/>
      <c r="D4790" s="5"/>
      <c r="E4790" s="5"/>
      <c r="F4790" s="5"/>
      <c r="G4790" s="5"/>
      <c r="H4790" s="5"/>
      <c r="I4790" s="5"/>
      <c r="J4790" s="5"/>
      <c r="K4790" s="5"/>
      <c r="L4790" s="5"/>
      <c r="M4790" s="5"/>
      <c r="N4790" s="5"/>
      <c r="O4790" s="5"/>
      <c r="P4790" s="5"/>
      <c r="Q4790" s="5"/>
      <c r="R4790" s="15"/>
    </row>
    <row r="4791" spans="1:18" x14ac:dyDescent="0.2">
      <c r="A4791" s="5"/>
      <c r="B4791" s="5"/>
      <c r="C4791" s="5"/>
      <c r="D4791" s="5"/>
      <c r="E4791" s="5"/>
      <c r="F4791" s="5"/>
      <c r="G4791" s="5"/>
      <c r="H4791" s="5"/>
      <c r="I4791" s="5"/>
      <c r="J4791" s="5"/>
      <c r="K4791" s="5"/>
      <c r="L4791" s="5"/>
      <c r="M4791" s="5"/>
      <c r="N4791" s="5"/>
      <c r="O4791" s="5"/>
      <c r="P4791" s="5"/>
      <c r="Q4791" s="5"/>
      <c r="R4791" s="15"/>
    </row>
    <row r="4792" spans="1:18" x14ac:dyDescent="0.2">
      <c r="A4792" s="5"/>
      <c r="B4792" s="5"/>
      <c r="C4792" s="5"/>
      <c r="D4792" s="5"/>
      <c r="E4792" s="5"/>
      <c r="F4792" s="5"/>
      <c r="G4792" s="5"/>
      <c r="H4792" s="5"/>
      <c r="I4792" s="5"/>
      <c r="J4792" s="5"/>
      <c r="K4792" s="5"/>
      <c r="L4792" s="5"/>
      <c r="M4792" s="5"/>
      <c r="N4792" s="5"/>
      <c r="O4792" s="5"/>
      <c r="P4792" s="5"/>
      <c r="Q4792" s="5"/>
      <c r="R4792" s="15"/>
    </row>
    <row r="4793" spans="1:18" x14ac:dyDescent="0.2">
      <c r="A4793" s="5"/>
      <c r="B4793" s="5"/>
      <c r="C4793" s="5"/>
      <c r="D4793" s="5"/>
      <c r="E4793" s="5"/>
      <c r="F4793" s="5"/>
      <c r="G4793" s="5"/>
      <c r="H4793" s="5"/>
      <c r="I4793" s="5"/>
      <c r="J4793" s="5"/>
      <c r="K4793" s="5"/>
      <c r="L4793" s="5"/>
      <c r="M4793" s="5"/>
      <c r="N4793" s="5"/>
      <c r="O4793" s="5"/>
      <c r="P4793" s="5"/>
      <c r="Q4793" s="5"/>
      <c r="R4793" s="15"/>
    </row>
    <row r="4794" spans="1:18" x14ac:dyDescent="0.2">
      <c r="A4794" s="5"/>
      <c r="B4794" s="5"/>
      <c r="C4794" s="5"/>
      <c r="D4794" s="5"/>
      <c r="E4794" s="5"/>
      <c r="F4794" s="5"/>
      <c r="G4794" s="5"/>
      <c r="H4794" s="5"/>
      <c r="I4794" s="5"/>
      <c r="J4794" s="5"/>
      <c r="K4794" s="5"/>
      <c r="L4794" s="5"/>
      <c r="M4794" s="5"/>
      <c r="N4794" s="5"/>
      <c r="O4794" s="5"/>
      <c r="P4794" s="5"/>
      <c r="Q4794" s="5"/>
      <c r="R4794" s="15"/>
    </row>
    <row r="4795" spans="1:18" x14ac:dyDescent="0.2">
      <c r="A4795" s="5"/>
      <c r="B4795" s="5"/>
      <c r="C4795" s="5"/>
      <c r="D4795" s="5"/>
      <c r="E4795" s="5"/>
      <c r="F4795" s="5"/>
      <c r="G4795" s="5"/>
      <c r="H4795" s="5"/>
      <c r="I4795" s="5"/>
      <c r="J4795" s="5"/>
      <c r="K4795" s="5"/>
      <c r="L4795" s="5"/>
      <c r="M4795" s="5"/>
      <c r="N4795" s="5"/>
      <c r="O4795" s="5"/>
      <c r="P4795" s="5"/>
      <c r="Q4795" s="5"/>
      <c r="R4795" s="15"/>
    </row>
    <row r="4796" spans="1:18" x14ac:dyDescent="0.2">
      <c r="A4796" s="5"/>
      <c r="B4796" s="5"/>
      <c r="C4796" s="5"/>
      <c r="D4796" s="5"/>
      <c r="E4796" s="5"/>
      <c r="F4796" s="5"/>
      <c r="G4796" s="5"/>
      <c r="H4796" s="5"/>
      <c r="I4796" s="5"/>
      <c r="J4796" s="5"/>
      <c r="K4796" s="5"/>
      <c r="L4796" s="5"/>
      <c r="M4796" s="5"/>
      <c r="N4796" s="5"/>
      <c r="O4796" s="5"/>
      <c r="P4796" s="5"/>
      <c r="Q4796" s="5"/>
      <c r="R4796" s="15"/>
    </row>
    <row r="4797" spans="1:18" x14ac:dyDescent="0.2">
      <c r="A4797" s="5"/>
      <c r="B4797" s="5"/>
      <c r="C4797" s="5"/>
      <c r="D4797" s="5"/>
      <c r="E4797" s="5"/>
      <c r="F4797" s="5"/>
      <c r="G4797" s="5"/>
      <c r="H4797" s="5"/>
      <c r="I4797" s="5"/>
      <c r="J4797" s="5"/>
      <c r="K4797" s="5"/>
      <c r="L4797" s="5"/>
      <c r="M4797" s="5"/>
      <c r="N4797" s="5"/>
      <c r="O4797" s="5"/>
      <c r="P4797" s="5"/>
      <c r="Q4797" s="5"/>
      <c r="R4797" s="15"/>
    </row>
    <row r="4798" spans="1:18" x14ac:dyDescent="0.2">
      <c r="A4798" s="5"/>
      <c r="B4798" s="5"/>
      <c r="C4798" s="5"/>
      <c r="D4798" s="5"/>
      <c r="E4798" s="5"/>
      <c r="F4798" s="5"/>
      <c r="G4798" s="5"/>
      <c r="H4798" s="5"/>
      <c r="I4798" s="5"/>
      <c r="J4798" s="5"/>
      <c r="K4798" s="5"/>
      <c r="L4798" s="5"/>
      <c r="M4798" s="5"/>
      <c r="N4798" s="5"/>
      <c r="O4798" s="5"/>
      <c r="P4798" s="5"/>
      <c r="Q4798" s="5"/>
      <c r="R4798" s="15"/>
    </row>
    <row r="4799" spans="1:18" x14ac:dyDescent="0.2">
      <c r="A4799" s="5"/>
      <c r="B4799" s="5"/>
      <c r="C4799" s="5"/>
      <c r="D4799" s="5"/>
      <c r="E4799" s="5"/>
      <c r="F4799" s="5"/>
      <c r="G4799" s="5"/>
      <c r="H4799" s="5"/>
      <c r="I4799" s="5"/>
      <c r="J4799" s="5"/>
      <c r="K4799" s="5"/>
      <c r="L4799" s="5"/>
      <c r="M4799" s="5"/>
      <c r="N4799" s="5"/>
      <c r="O4799" s="5"/>
      <c r="P4799" s="5"/>
      <c r="Q4799" s="5"/>
      <c r="R4799" s="15"/>
    </row>
    <row r="4800" spans="1:18" x14ac:dyDescent="0.2">
      <c r="A4800" s="5"/>
      <c r="B4800" s="5"/>
      <c r="C4800" s="5"/>
      <c r="D4800" s="5"/>
      <c r="E4800" s="5"/>
      <c r="F4800" s="5"/>
      <c r="G4800" s="5"/>
      <c r="H4800" s="5"/>
      <c r="I4800" s="5"/>
      <c r="J4800" s="5"/>
      <c r="K4800" s="5"/>
      <c r="L4800" s="5"/>
      <c r="M4800" s="5"/>
      <c r="N4800" s="5"/>
      <c r="O4800" s="5"/>
      <c r="P4800" s="5"/>
      <c r="Q4800" s="5"/>
      <c r="R4800" s="15"/>
    </row>
    <row r="4801" spans="1:18" x14ac:dyDescent="0.2">
      <c r="A4801" s="5"/>
      <c r="B4801" s="5"/>
      <c r="C4801" s="5"/>
      <c r="D4801" s="5"/>
      <c r="E4801" s="5"/>
      <c r="F4801" s="5"/>
      <c r="G4801" s="5"/>
      <c r="H4801" s="5"/>
      <c r="I4801" s="5"/>
      <c r="J4801" s="5"/>
      <c r="K4801" s="5"/>
      <c r="L4801" s="5"/>
      <c r="M4801" s="5"/>
      <c r="N4801" s="5"/>
      <c r="O4801" s="5"/>
      <c r="P4801" s="5"/>
      <c r="Q4801" s="5"/>
      <c r="R4801" s="15"/>
    </row>
    <row r="4802" spans="1:18" x14ac:dyDescent="0.2">
      <c r="A4802" s="5"/>
      <c r="B4802" s="5"/>
      <c r="C4802" s="5"/>
      <c r="D4802" s="5"/>
      <c r="E4802" s="5"/>
      <c r="F4802" s="5"/>
      <c r="G4802" s="5"/>
      <c r="H4802" s="5"/>
      <c r="I4802" s="5"/>
      <c r="J4802" s="5"/>
      <c r="K4802" s="5"/>
      <c r="L4802" s="5"/>
      <c r="M4802" s="5"/>
      <c r="N4802" s="5"/>
      <c r="O4802" s="5"/>
      <c r="P4802" s="5"/>
      <c r="Q4802" s="5"/>
      <c r="R4802" s="15"/>
    </row>
    <row r="4803" spans="1:18" x14ac:dyDescent="0.2">
      <c r="A4803" s="5"/>
      <c r="B4803" s="5"/>
      <c r="C4803" s="5"/>
      <c r="D4803" s="5"/>
      <c r="E4803" s="5"/>
      <c r="F4803" s="5"/>
      <c r="G4803" s="5"/>
      <c r="H4803" s="5"/>
      <c r="I4803" s="5"/>
      <c r="J4803" s="5"/>
      <c r="K4803" s="5"/>
      <c r="L4803" s="5"/>
      <c r="M4803" s="5"/>
      <c r="N4803" s="5"/>
      <c r="O4803" s="5"/>
      <c r="P4803" s="5"/>
      <c r="Q4803" s="5"/>
      <c r="R4803" s="15"/>
    </row>
    <row r="4804" spans="1:18" x14ac:dyDescent="0.2">
      <c r="A4804" s="5"/>
      <c r="B4804" s="5"/>
      <c r="C4804" s="5"/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  <c r="O4804" s="5"/>
      <c r="P4804" s="5"/>
      <c r="Q4804" s="5"/>
      <c r="R4804" s="15"/>
    </row>
    <row r="4805" spans="1:18" x14ac:dyDescent="0.2">
      <c r="A4805" s="5"/>
      <c r="B4805" s="5"/>
      <c r="C4805" s="5"/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  <c r="O4805" s="5"/>
      <c r="P4805" s="5"/>
      <c r="Q4805" s="5"/>
      <c r="R4805" s="15"/>
    </row>
    <row r="4806" spans="1:18" x14ac:dyDescent="0.2">
      <c r="A4806" s="5"/>
      <c r="B4806" s="5"/>
      <c r="C4806" s="5"/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  <c r="O4806" s="5"/>
      <c r="P4806" s="5"/>
      <c r="Q4806" s="5"/>
      <c r="R4806" s="15"/>
    </row>
    <row r="4807" spans="1:18" x14ac:dyDescent="0.2">
      <c r="A4807" s="5"/>
      <c r="B4807" s="5"/>
      <c r="C4807" s="5"/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  <c r="O4807" s="5"/>
      <c r="P4807" s="5"/>
      <c r="Q4807" s="5"/>
      <c r="R4807" s="15"/>
    </row>
    <row r="4808" spans="1:18" x14ac:dyDescent="0.2">
      <c r="A4808" s="5"/>
      <c r="B4808" s="5"/>
      <c r="C4808" s="5"/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  <c r="O4808" s="5"/>
      <c r="P4808" s="5"/>
      <c r="Q4808" s="5"/>
      <c r="R4808" s="15"/>
    </row>
    <row r="4809" spans="1:18" x14ac:dyDescent="0.2">
      <c r="A4809" s="5"/>
      <c r="B4809" s="5"/>
      <c r="C4809" s="5"/>
      <c r="D4809" s="5"/>
      <c r="E4809" s="5"/>
      <c r="F4809" s="5"/>
      <c r="G4809" s="5"/>
      <c r="H4809" s="5"/>
      <c r="I4809" s="5"/>
      <c r="J4809" s="5"/>
      <c r="K4809" s="5"/>
      <c r="L4809" s="5"/>
      <c r="M4809" s="5"/>
      <c r="N4809" s="5"/>
      <c r="O4809" s="5"/>
      <c r="P4809" s="5"/>
      <c r="Q4809" s="5"/>
      <c r="R4809" s="15"/>
    </row>
    <row r="4810" spans="1:18" x14ac:dyDescent="0.2">
      <c r="A4810" s="5"/>
      <c r="B4810" s="5"/>
      <c r="C4810" s="5"/>
      <c r="D4810" s="5"/>
      <c r="E4810" s="5"/>
      <c r="F4810" s="5"/>
      <c r="G4810" s="5"/>
      <c r="H4810" s="5"/>
      <c r="I4810" s="5"/>
      <c r="J4810" s="5"/>
      <c r="K4810" s="5"/>
      <c r="L4810" s="5"/>
      <c r="M4810" s="5"/>
      <c r="N4810" s="5"/>
      <c r="O4810" s="5"/>
      <c r="P4810" s="5"/>
      <c r="Q4810" s="5"/>
      <c r="R4810" s="15"/>
    </row>
    <row r="4811" spans="1:18" x14ac:dyDescent="0.2">
      <c r="A4811" s="5"/>
      <c r="B4811" s="5"/>
      <c r="C4811" s="5"/>
      <c r="D4811" s="5"/>
      <c r="E4811" s="5"/>
      <c r="F4811" s="5"/>
      <c r="G4811" s="5"/>
      <c r="H4811" s="5"/>
      <c r="I4811" s="5"/>
      <c r="J4811" s="5"/>
      <c r="K4811" s="5"/>
      <c r="L4811" s="5"/>
      <c r="M4811" s="5"/>
      <c r="N4811" s="5"/>
      <c r="O4811" s="5"/>
      <c r="P4811" s="5"/>
      <c r="Q4811" s="5"/>
      <c r="R4811" s="15"/>
    </row>
    <row r="4812" spans="1:18" x14ac:dyDescent="0.2">
      <c r="A4812" s="5"/>
      <c r="B4812" s="5"/>
      <c r="C4812" s="5"/>
      <c r="D4812" s="5"/>
      <c r="E4812" s="5"/>
      <c r="F4812" s="5"/>
      <c r="G4812" s="5"/>
      <c r="H4812" s="5"/>
      <c r="I4812" s="5"/>
      <c r="J4812" s="5"/>
      <c r="K4812" s="5"/>
      <c r="L4812" s="5"/>
      <c r="M4812" s="5"/>
      <c r="N4812" s="5"/>
      <c r="O4812" s="5"/>
      <c r="P4812" s="5"/>
      <c r="Q4812" s="5"/>
      <c r="R4812" s="15"/>
    </row>
    <row r="4813" spans="1:18" x14ac:dyDescent="0.2">
      <c r="A4813" s="5"/>
      <c r="B4813" s="5"/>
      <c r="C4813" s="5"/>
      <c r="D4813" s="5"/>
      <c r="E4813" s="5"/>
      <c r="F4813" s="5"/>
      <c r="G4813" s="5"/>
      <c r="H4813" s="5"/>
      <c r="I4813" s="5"/>
      <c r="J4813" s="5"/>
      <c r="K4813" s="5"/>
      <c r="L4813" s="5"/>
      <c r="M4813" s="5"/>
      <c r="N4813" s="5"/>
      <c r="O4813" s="5"/>
      <c r="P4813" s="5"/>
      <c r="Q4813" s="5"/>
      <c r="R4813" s="15"/>
    </row>
    <row r="4814" spans="1:18" x14ac:dyDescent="0.2">
      <c r="A4814" s="5"/>
      <c r="B4814" s="5"/>
      <c r="C4814" s="5"/>
      <c r="D4814" s="5"/>
      <c r="E4814" s="5"/>
      <c r="F4814" s="5"/>
      <c r="G4814" s="5"/>
      <c r="H4814" s="5"/>
      <c r="I4814" s="5"/>
      <c r="J4814" s="5"/>
      <c r="K4814" s="5"/>
      <c r="L4814" s="5"/>
      <c r="M4814" s="5"/>
      <c r="N4814" s="5"/>
      <c r="O4814" s="5"/>
      <c r="P4814" s="5"/>
      <c r="Q4814" s="5"/>
      <c r="R4814" s="15"/>
    </row>
    <row r="4815" spans="1:18" x14ac:dyDescent="0.2">
      <c r="A4815" s="5"/>
      <c r="B4815" s="5"/>
      <c r="C4815" s="5"/>
      <c r="D4815" s="5"/>
      <c r="E4815" s="5"/>
      <c r="F4815" s="5"/>
      <c r="G4815" s="5"/>
      <c r="H4815" s="5"/>
      <c r="I4815" s="5"/>
      <c r="J4815" s="5"/>
      <c r="K4815" s="5"/>
      <c r="L4815" s="5"/>
      <c r="M4815" s="5"/>
      <c r="N4815" s="5"/>
      <c r="O4815" s="5"/>
      <c r="P4815" s="5"/>
      <c r="Q4815" s="5"/>
      <c r="R4815" s="15"/>
    </row>
    <row r="4816" spans="1:18" x14ac:dyDescent="0.2">
      <c r="A4816" s="5"/>
      <c r="B4816" s="5"/>
      <c r="C4816" s="5"/>
      <c r="D4816" s="5"/>
      <c r="E4816" s="5"/>
      <c r="F4816" s="5"/>
      <c r="G4816" s="5"/>
      <c r="H4816" s="5"/>
      <c r="I4816" s="5"/>
      <c r="J4816" s="5"/>
      <c r="K4816" s="5"/>
      <c r="L4816" s="5"/>
      <c r="M4816" s="5"/>
      <c r="N4816" s="5"/>
      <c r="O4816" s="5"/>
      <c r="P4816" s="5"/>
      <c r="Q4816" s="5"/>
      <c r="R4816" s="15"/>
    </row>
    <row r="4817" spans="1:18" x14ac:dyDescent="0.2">
      <c r="A4817" s="5"/>
      <c r="B4817" s="5"/>
      <c r="C4817" s="5"/>
      <c r="D4817" s="5"/>
      <c r="E4817" s="5"/>
      <c r="F4817" s="5"/>
      <c r="G4817" s="5"/>
      <c r="H4817" s="5"/>
      <c r="I4817" s="5"/>
      <c r="J4817" s="5"/>
      <c r="K4817" s="5"/>
      <c r="L4817" s="5"/>
      <c r="M4817" s="5"/>
      <c r="N4817" s="5"/>
      <c r="O4817" s="5"/>
      <c r="P4817" s="5"/>
      <c r="Q4817" s="5"/>
      <c r="R4817" s="15"/>
    </row>
    <row r="4818" spans="1:18" x14ac:dyDescent="0.2">
      <c r="A4818" s="5"/>
      <c r="B4818" s="5"/>
      <c r="C4818" s="5"/>
      <c r="D4818" s="5"/>
      <c r="E4818" s="5"/>
      <c r="F4818" s="5"/>
      <c r="G4818" s="5"/>
      <c r="H4818" s="5"/>
      <c r="I4818" s="5"/>
      <c r="J4818" s="5"/>
      <c r="K4818" s="5"/>
      <c r="L4818" s="5"/>
      <c r="M4818" s="5"/>
      <c r="N4818" s="5"/>
      <c r="O4818" s="5"/>
      <c r="P4818" s="5"/>
      <c r="Q4818" s="5"/>
      <c r="R4818" s="15"/>
    </row>
    <row r="4819" spans="1:18" x14ac:dyDescent="0.2">
      <c r="A4819" s="5"/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  <c r="M4819" s="5"/>
      <c r="N4819" s="5"/>
      <c r="O4819" s="5"/>
      <c r="P4819" s="5"/>
      <c r="Q4819" s="5"/>
      <c r="R4819" s="15"/>
    </row>
    <row r="4820" spans="1:18" x14ac:dyDescent="0.2">
      <c r="A4820" s="5"/>
      <c r="B4820" s="5"/>
      <c r="C4820" s="5"/>
      <c r="D4820" s="5"/>
      <c r="E4820" s="5"/>
      <c r="F4820" s="5"/>
      <c r="G4820" s="5"/>
      <c r="H4820" s="5"/>
      <c r="I4820" s="5"/>
      <c r="J4820" s="5"/>
      <c r="K4820" s="5"/>
      <c r="L4820" s="5"/>
      <c r="M4820" s="5"/>
      <c r="N4820" s="5"/>
      <c r="O4820" s="5"/>
      <c r="P4820" s="5"/>
      <c r="Q4820" s="5"/>
      <c r="R4820" s="15"/>
    </row>
    <row r="4821" spans="1:18" x14ac:dyDescent="0.2">
      <c r="A4821" s="5"/>
      <c r="B4821" s="5"/>
      <c r="C4821" s="5"/>
      <c r="D4821" s="5"/>
      <c r="E4821" s="5"/>
      <c r="F4821" s="5"/>
      <c r="G4821" s="5"/>
      <c r="H4821" s="5"/>
      <c r="I4821" s="5"/>
      <c r="J4821" s="5"/>
      <c r="K4821" s="5"/>
      <c r="L4821" s="5"/>
      <c r="M4821" s="5"/>
      <c r="N4821" s="5"/>
      <c r="O4821" s="5"/>
      <c r="P4821" s="5"/>
      <c r="Q4821" s="5"/>
      <c r="R4821" s="15"/>
    </row>
    <row r="4822" spans="1:18" x14ac:dyDescent="0.2">
      <c r="A4822" s="5"/>
      <c r="B4822" s="5"/>
      <c r="C4822" s="5"/>
      <c r="D4822" s="5"/>
      <c r="E4822" s="5"/>
      <c r="F4822" s="5"/>
      <c r="G4822" s="5"/>
      <c r="H4822" s="5"/>
      <c r="I4822" s="5"/>
      <c r="J4822" s="5"/>
      <c r="K4822" s="5"/>
      <c r="L4822" s="5"/>
      <c r="M4822" s="5"/>
      <c r="N4822" s="5"/>
      <c r="O4822" s="5"/>
      <c r="P4822" s="5"/>
      <c r="Q4822" s="5"/>
      <c r="R4822" s="15"/>
    </row>
    <row r="4823" spans="1:18" x14ac:dyDescent="0.2">
      <c r="A4823" s="5"/>
      <c r="B4823" s="5"/>
      <c r="C4823" s="5"/>
      <c r="D4823" s="5"/>
      <c r="E4823" s="5"/>
      <c r="F4823" s="5"/>
      <c r="G4823" s="5"/>
      <c r="H4823" s="5"/>
      <c r="I4823" s="5"/>
      <c r="J4823" s="5"/>
      <c r="K4823" s="5"/>
      <c r="L4823" s="5"/>
      <c r="M4823" s="5"/>
      <c r="N4823" s="5"/>
      <c r="O4823" s="5"/>
      <c r="P4823" s="5"/>
      <c r="Q4823" s="5"/>
      <c r="R4823" s="15"/>
    </row>
    <row r="4824" spans="1:18" x14ac:dyDescent="0.2">
      <c r="A4824" s="5"/>
      <c r="B4824" s="5"/>
      <c r="C4824" s="5"/>
      <c r="D4824" s="5"/>
      <c r="E4824" s="5"/>
      <c r="F4824" s="5"/>
      <c r="G4824" s="5"/>
      <c r="H4824" s="5"/>
      <c r="I4824" s="5"/>
      <c r="J4824" s="5"/>
      <c r="K4824" s="5"/>
      <c r="L4824" s="5"/>
      <c r="M4824" s="5"/>
      <c r="N4824" s="5"/>
      <c r="O4824" s="5"/>
      <c r="P4824" s="5"/>
      <c r="Q4824" s="5"/>
      <c r="R4824" s="15"/>
    </row>
    <row r="4825" spans="1:18" x14ac:dyDescent="0.2">
      <c r="A4825" s="5"/>
      <c r="B4825" s="5"/>
      <c r="C4825" s="5"/>
      <c r="D4825" s="5"/>
      <c r="E4825" s="5"/>
      <c r="F4825" s="5"/>
      <c r="G4825" s="5"/>
      <c r="H4825" s="5"/>
      <c r="I4825" s="5"/>
      <c r="J4825" s="5"/>
      <c r="K4825" s="5"/>
      <c r="L4825" s="5"/>
      <c r="M4825" s="5"/>
      <c r="N4825" s="5"/>
      <c r="O4825" s="5"/>
      <c r="P4825" s="5"/>
      <c r="Q4825" s="5"/>
      <c r="R4825" s="15"/>
    </row>
    <row r="4826" spans="1:18" x14ac:dyDescent="0.2">
      <c r="A4826" s="5"/>
      <c r="B4826" s="5"/>
      <c r="C4826" s="5"/>
      <c r="D4826" s="5"/>
      <c r="E4826" s="5"/>
      <c r="F4826" s="5"/>
      <c r="G4826" s="5"/>
      <c r="H4826" s="5"/>
      <c r="I4826" s="5"/>
      <c r="J4826" s="5"/>
      <c r="K4826" s="5"/>
      <c r="L4826" s="5"/>
      <c r="M4826" s="5"/>
      <c r="N4826" s="5"/>
      <c r="O4826" s="5"/>
      <c r="P4826" s="5"/>
      <c r="Q4826" s="5"/>
      <c r="R4826" s="15"/>
    </row>
    <row r="4827" spans="1:18" x14ac:dyDescent="0.2">
      <c r="A4827" s="5"/>
      <c r="B4827" s="5"/>
      <c r="C4827" s="5"/>
      <c r="D4827" s="5"/>
      <c r="E4827" s="5"/>
      <c r="F4827" s="5"/>
      <c r="G4827" s="5"/>
      <c r="H4827" s="5"/>
      <c r="I4827" s="5"/>
      <c r="J4827" s="5"/>
      <c r="K4827" s="5"/>
      <c r="L4827" s="5"/>
      <c r="M4827" s="5"/>
      <c r="N4827" s="5"/>
      <c r="O4827" s="5"/>
      <c r="P4827" s="5"/>
      <c r="Q4827" s="5"/>
      <c r="R4827" s="15"/>
    </row>
    <row r="4828" spans="1:18" x14ac:dyDescent="0.2">
      <c r="A4828" s="5"/>
      <c r="B4828" s="5"/>
      <c r="C4828" s="5"/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  <c r="O4828" s="5"/>
      <c r="P4828" s="5"/>
      <c r="Q4828" s="5"/>
      <c r="R4828" s="15"/>
    </row>
    <row r="4829" spans="1:18" x14ac:dyDescent="0.2">
      <c r="A4829" s="5"/>
      <c r="B4829" s="5"/>
      <c r="C4829" s="5"/>
      <c r="D4829" s="5"/>
      <c r="E4829" s="5"/>
      <c r="F4829" s="5"/>
      <c r="G4829" s="5"/>
      <c r="H4829" s="5"/>
      <c r="I4829" s="5"/>
      <c r="J4829" s="5"/>
      <c r="K4829" s="5"/>
      <c r="L4829" s="5"/>
      <c r="M4829" s="5"/>
      <c r="N4829" s="5"/>
      <c r="O4829" s="5"/>
      <c r="P4829" s="5"/>
      <c r="Q4829" s="5"/>
      <c r="R4829" s="15"/>
    </row>
    <row r="4830" spans="1:18" x14ac:dyDescent="0.2">
      <c r="A4830" s="5"/>
      <c r="B4830" s="5"/>
      <c r="C4830" s="5"/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  <c r="O4830" s="5"/>
      <c r="P4830" s="5"/>
      <c r="Q4830" s="5"/>
      <c r="R4830" s="15"/>
    </row>
    <row r="4831" spans="1:18" x14ac:dyDescent="0.2">
      <c r="A4831" s="5"/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  <c r="O4831" s="5"/>
      <c r="P4831" s="5"/>
      <c r="Q4831" s="5"/>
      <c r="R4831" s="15"/>
    </row>
    <row r="4832" spans="1:18" x14ac:dyDescent="0.2">
      <c r="A4832" s="5"/>
      <c r="B4832" s="5"/>
      <c r="C4832" s="5"/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  <c r="O4832" s="5"/>
      <c r="P4832" s="5"/>
      <c r="Q4832" s="5"/>
      <c r="R4832" s="15"/>
    </row>
    <row r="4833" spans="1:18" x14ac:dyDescent="0.2">
      <c r="A4833" s="5"/>
      <c r="B4833" s="5"/>
      <c r="C4833" s="5"/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  <c r="O4833" s="5"/>
      <c r="P4833" s="5"/>
      <c r="Q4833" s="5"/>
      <c r="R4833" s="15"/>
    </row>
    <row r="4834" spans="1:18" x14ac:dyDescent="0.2">
      <c r="A4834" s="5"/>
      <c r="B4834" s="5"/>
      <c r="C4834" s="5"/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  <c r="O4834" s="5"/>
      <c r="P4834" s="5"/>
      <c r="Q4834" s="5"/>
      <c r="R4834" s="15"/>
    </row>
    <row r="4835" spans="1:18" x14ac:dyDescent="0.2">
      <c r="A4835" s="5"/>
      <c r="B4835" s="5"/>
      <c r="C4835" s="5"/>
      <c r="D4835" s="5"/>
      <c r="E4835" s="5"/>
      <c r="F4835" s="5"/>
      <c r="G4835" s="5"/>
      <c r="H4835" s="5"/>
      <c r="I4835" s="5"/>
      <c r="J4835" s="5"/>
      <c r="K4835" s="5"/>
      <c r="L4835" s="5"/>
      <c r="M4835" s="5"/>
      <c r="N4835" s="5"/>
      <c r="O4835" s="5"/>
      <c r="P4835" s="5"/>
      <c r="Q4835" s="5"/>
      <c r="R4835" s="15"/>
    </row>
    <row r="4836" spans="1:18" x14ac:dyDescent="0.2">
      <c r="A4836" s="5"/>
      <c r="B4836" s="5"/>
      <c r="C4836" s="5"/>
      <c r="D4836" s="5"/>
      <c r="E4836" s="5"/>
      <c r="F4836" s="5"/>
      <c r="G4836" s="5"/>
      <c r="H4836" s="5"/>
      <c r="I4836" s="5"/>
      <c r="J4836" s="5"/>
      <c r="K4836" s="5"/>
      <c r="L4836" s="5"/>
      <c r="M4836" s="5"/>
      <c r="N4836" s="5"/>
      <c r="O4836" s="5"/>
      <c r="P4836" s="5"/>
      <c r="Q4836" s="5"/>
      <c r="R4836" s="15"/>
    </row>
    <row r="4837" spans="1:18" x14ac:dyDescent="0.2">
      <c r="A4837" s="5"/>
      <c r="B4837" s="5"/>
      <c r="C4837" s="5"/>
      <c r="D4837" s="5"/>
      <c r="E4837" s="5"/>
      <c r="F4837" s="5"/>
      <c r="G4837" s="5"/>
      <c r="H4837" s="5"/>
      <c r="I4837" s="5"/>
      <c r="J4837" s="5"/>
      <c r="K4837" s="5"/>
      <c r="L4837" s="5"/>
      <c r="M4837" s="5"/>
      <c r="N4837" s="5"/>
      <c r="O4837" s="5"/>
      <c r="P4837" s="5"/>
      <c r="Q4837" s="5"/>
      <c r="R4837" s="15"/>
    </row>
    <row r="4838" spans="1:18" x14ac:dyDescent="0.2">
      <c r="A4838" s="5"/>
      <c r="B4838" s="5"/>
      <c r="C4838" s="5"/>
      <c r="D4838" s="5"/>
      <c r="E4838" s="5"/>
      <c r="F4838" s="5"/>
      <c r="G4838" s="5"/>
      <c r="H4838" s="5"/>
      <c r="I4838" s="5"/>
      <c r="J4838" s="5"/>
      <c r="K4838" s="5"/>
      <c r="L4838" s="5"/>
      <c r="M4838" s="5"/>
      <c r="N4838" s="5"/>
      <c r="O4838" s="5"/>
      <c r="P4838" s="5"/>
      <c r="Q4838" s="5"/>
      <c r="R4838" s="15"/>
    </row>
    <row r="4839" spans="1:18" x14ac:dyDescent="0.2">
      <c r="A4839" s="5"/>
      <c r="B4839" s="5"/>
      <c r="C4839" s="5"/>
      <c r="D4839" s="5"/>
      <c r="E4839" s="5"/>
      <c r="F4839" s="5"/>
      <c r="G4839" s="5"/>
      <c r="H4839" s="5"/>
      <c r="I4839" s="5"/>
      <c r="J4839" s="5"/>
      <c r="K4839" s="5"/>
      <c r="L4839" s="5"/>
      <c r="M4839" s="5"/>
      <c r="N4839" s="5"/>
      <c r="O4839" s="5"/>
      <c r="P4839" s="5"/>
      <c r="Q4839" s="5"/>
      <c r="R4839" s="15"/>
    </row>
    <row r="4840" spans="1:18" x14ac:dyDescent="0.2">
      <c r="A4840" s="5"/>
      <c r="B4840" s="5"/>
      <c r="C4840" s="5"/>
      <c r="D4840" s="5"/>
      <c r="E4840" s="5"/>
      <c r="F4840" s="5"/>
      <c r="G4840" s="5"/>
      <c r="H4840" s="5"/>
      <c r="I4840" s="5"/>
      <c r="J4840" s="5"/>
      <c r="K4840" s="5"/>
      <c r="L4840" s="5"/>
      <c r="M4840" s="5"/>
      <c r="N4840" s="5"/>
      <c r="O4840" s="5"/>
      <c r="P4840" s="5"/>
      <c r="Q4840" s="5"/>
      <c r="R4840" s="15"/>
    </row>
    <row r="4841" spans="1:18" x14ac:dyDescent="0.2">
      <c r="A4841" s="5"/>
      <c r="B4841" s="5"/>
      <c r="C4841" s="5"/>
      <c r="D4841" s="5"/>
      <c r="E4841" s="5"/>
      <c r="F4841" s="5"/>
      <c r="G4841" s="5"/>
      <c r="H4841" s="5"/>
      <c r="I4841" s="5"/>
      <c r="J4841" s="5"/>
      <c r="K4841" s="5"/>
      <c r="L4841" s="5"/>
      <c r="M4841" s="5"/>
      <c r="N4841" s="5"/>
      <c r="O4841" s="5"/>
      <c r="P4841" s="5"/>
      <c r="Q4841" s="5"/>
      <c r="R4841" s="15"/>
    </row>
    <row r="4842" spans="1:18" x14ac:dyDescent="0.2">
      <c r="A4842" s="5"/>
      <c r="B4842" s="5"/>
      <c r="C4842" s="5"/>
      <c r="D4842" s="5"/>
      <c r="E4842" s="5"/>
      <c r="F4842" s="5"/>
      <c r="G4842" s="5"/>
      <c r="H4842" s="5"/>
      <c r="I4842" s="5"/>
      <c r="J4842" s="5"/>
      <c r="K4842" s="5"/>
      <c r="L4842" s="5"/>
      <c r="M4842" s="5"/>
      <c r="N4842" s="5"/>
      <c r="O4842" s="5"/>
      <c r="P4842" s="5"/>
      <c r="Q4842" s="5"/>
      <c r="R4842" s="15"/>
    </row>
    <row r="4843" spans="1:18" x14ac:dyDescent="0.2">
      <c r="A4843" s="5"/>
      <c r="B4843" s="5"/>
      <c r="C4843" s="5"/>
      <c r="D4843" s="5"/>
      <c r="E4843" s="5"/>
      <c r="F4843" s="5"/>
      <c r="G4843" s="5"/>
      <c r="H4843" s="5"/>
      <c r="I4843" s="5"/>
      <c r="J4843" s="5"/>
      <c r="K4843" s="5"/>
      <c r="L4843" s="5"/>
      <c r="M4843" s="5"/>
      <c r="N4843" s="5"/>
      <c r="O4843" s="5"/>
      <c r="P4843" s="5"/>
      <c r="Q4843" s="5"/>
      <c r="R4843" s="15"/>
    </row>
    <row r="4844" spans="1:18" x14ac:dyDescent="0.2">
      <c r="A4844" s="5"/>
      <c r="B4844" s="5"/>
      <c r="C4844" s="5"/>
      <c r="D4844" s="5"/>
      <c r="E4844" s="5"/>
      <c r="F4844" s="5"/>
      <c r="G4844" s="5"/>
      <c r="H4844" s="5"/>
      <c r="I4844" s="5"/>
      <c r="J4844" s="5"/>
      <c r="K4844" s="5"/>
      <c r="L4844" s="5"/>
      <c r="M4844" s="5"/>
      <c r="N4844" s="5"/>
      <c r="O4844" s="5"/>
      <c r="P4844" s="5"/>
      <c r="Q4844" s="5"/>
      <c r="R4844" s="15"/>
    </row>
    <row r="4845" spans="1:18" x14ac:dyDescent="0.2">
      <c r="A4845" s="5"/>
      <c r="B4845" s="5"/>
      <c r="C4845" s="5"/>
      <c r="D4845" s="5"/>
      <c r="E4845" s="5"/>
      <c r="F4845" s="5"/>
      <c r="G4845" s="5"/>
      <c r="H4845" s="5"/>
      <c r="I4845" s="5"/>
      <c r="J4845" s="5"/>
      <c r="K4845" s="5"/>
      <c r="L4845" s="5"/>
      <c r="M4845" s="5"/>
      <c r="N4845" s="5"/>
      <c r="O4845" s="5"/>
      <c r="P4845" s="5"/>
      <c r="Q4845" s="5"/>
      <c r="R4845" s="15"/>
    </row>
    <row r="4846" spans="1:18" x14ac:dyDescent="0.2">
      <c r="A4846" s="5"/>
      <c r="B4846" s="5"/>
      <c r="C4846" s="5"/>
      <c r="D4846" s="5"/>
      <c r="E4846" s="5"/>
      <c r="F4846" s="5"/>
      <c r="G4846" s="5"/>
      <c r="H4846" s="5"/>
      <c r="I4846" s="5"/>
      <c r="J4846" s="5"/>
      <c r="K4846" s="5"/>
      <c r="L4846" s="5"/>
      <c r="M4846" s="5"/>
      <c r="N4846" s="5"/>
      <c r="O4846" s="5"/>
      <c r="P4846" s="5"/>
      <c r="Q4846" s="5"/>
      <c r="R4846" s="15"/>
    </row>
    <row r="4847" spans="1:18" x14ac:dyDescent="0.2">
      <c r="A4847" s="5"/>
      <c r="B4847" s="5"/>
      <c r="C4847" s="5"/>
      <c r="D4847" s="5"/>
      <c r="E4847" s="5"/>
      <c r="F4847" s="5"/>
      <c r="G4847" s="5"/>
      <c r="H4847" s="5"/>
      <c r="I4847" s="5"/>
      <c r="J4847" s="5"/>
      <c r="K4847" s="5"/>
      <c r="L4847" s="5"/>
      <c r="M4847" s="5"/>
      <c r="N4847" s="5"/>
      <c r="O4847" s="5"/>
      <c r="P4847" s="5"/>
      <c r="Q4847" s="5"/>
      <c r="R4847" s="15"/>
    </row>
    <row r="4848" spans="1:18" x14ac:dyDescent="0.2">
      <c r="A4848" s="5"/>
      <c r="B4848" s="5"/>
      <c r="C4848" s="5"/>
      <c r="D4848" s="5"/>
      <c r="E4848" s="5"/>
      <c r="F4848" s="5"/>
      <c r="G4848" s="5"/>
      <c r="H4848" s="5"/>
      <c r="I4848" s="5"/>
      <c r="J4848" s="5"/>
      <c r="K4848" s="5"/>
      <c r="L4848" s="5"/>
      <c r="M4848" s="5"/>
      <c r="N4848" s="5"/>
      <c r="O4848" s="5"/>
      <c r="P4848" s="5"/>
      <c r="Q4848" s="5"/>
      <c r="R4848" s="15"/>
    </row>
    <row r="4849" spans="1:18" x14ac:dyDescent="0.2">
      <c r="A4849" s="5"/>
      <c r="B4849" s="5"/>
      <c r="C4849" s="5"/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  <c r="O4849" s="5"/>
      <c r="P4849" s="5"/>
      <c r="Q4849" s="5"/>
      <c r="R4849" s="15"/>
    </row>
    <row r="4850" spans="1:18" x14ac:dyDescent="0.2">
      <c r="A4850" s="5"/>
      <c r="B4850" s="5"/>
      <c r="C4850" s="5"/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  <c r="O4850" s="5"/>
      <c r="P4850" s="5"/>
      <c r="Q4850" s="5"/>
      <c r="R4850" s="15"/>
    </row>
    <row r="4851" spans="1:18" x14ac:dyDescent="0.2">
      <c r="A4851" s="5"/>
      <c r="B4851" s="5"/>
      <c r="C4851" s="5"/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  <c r="O4851" s="5"/>
      <c r="P4851" s="5"/>
      <c r="Q4851" s="5"/>
      <c r="R4851" s="15"/>
    </row>
    <row r="4852" spans="1:18" x14ac:dyDescent="0.2">
      <c r="A4852" s="5"/>
      <c r="B4852" s="5"/>
      <c r="C4852" s="5"/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  <c r="O4852" s="5"/>
      <c r="P4852" s="5"/>
      <c r="Q4852" s="5"/>
      <c r="R4852" s="15"/>
    </row>
    <row r="4853" spans="1:18" x14ac:dyDescent="0.2">
      <c r="A4853" s="5"/>
      <c r="B4853" s="5"/>
      <c r="C4853" s="5"/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  <c r="O4853" s="5"/>
      <c r="P4853" s="5"/>
      <c r="Q4853" s="5"/>
      <c r="R4853" s="15"/>
    </row>
    <row r="4854" spans="1:18" x14ac:dyDescent="0.2">
      <c r="A4854" s="5"/>
      <c r="B4854" s="5"/>
      <c r="C4854" s="5"/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  <c r="O4854" s="5"/>
      <c r="P4854" s="5"/>
      <c r="Q4854" s="5"/>
      <c r="R4854" s="15"/>
    </row>
    <row r="4855" spans="1:18" x14ac:dyDescent="0.2">
      <c r="A4855" s="5"/>
      <c r="B4855" s="5"/>
      <c r="C4855" s="5"/>
      <c r="D4855" s="5"/>
      <c r="E4855" s="5"/>
      <c r="F4855" s="5"/>
      <c r="G4855" s="5"/>
      <c r="H4855" s="5"/>
      <c r="I4855" s="5"/>
      <c r="J4855" s="5"/>
      <c r="K4855" s="5"/>
      <c r="L4855" s="5"/>
      <c r="M4855" s="5"/>
      <c r="N4855" s="5"/>
      <c r="O4855" s="5"/>
      <c r="P4855" s="5"/>
      <c r="Q4855" s="5"/>
      <c r="R4855" s="15"/>
    </row>
    <row r="4856" spans="1:18" x14ac:dyDescent="0.2">
      <c r="A4856" s="5"/>
      <c r="B4856" s="5"/>
      <c r="C4856" s="5"/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  <c r="O4856" s="5"/>
      <c r="P4856" s="5"/>
      <c r="Q4856" s="5"/>
      <c r="R4856" s="15"/>
    </row>
    <row r="4857" spans="1:18" x14ac:dyDescent="0.2">
      <c r="A4857" s="5"/>
      <c r="B4857" s="5"/>
      <c r="C4857" s="5"/>
      <c r="D4857" s="5"/>
      <c r="E4857" s="5"/>
      <c r="F4857" s="5"/>
      <c r="G4857" s="5"/>
      <c r="H4857" s="5"/>
      <c r="I4857" s="5"/>
      <c r="J4857" s="5"/>
      <c r="K4857" s="5"/>
      <c r="L4857" s="5"/>
      <c r="M4857" s="5"/>
      <c r="N4857" s="5"/>
      <c r="O4857" s="5"/>
      <c r="P4857" s="5"/>
      <c r="Q4857" s="5"/>
      <c r="R4857" s="15"/>
    </row>
    <row r="4858" spans="1:18" x14ac:dyDescent="0.2">
      <c r="A4858" s="5"/>
      <c r="B4858" s="5"/>
      <c r="C4858" s="5"/>
      <c r="D4858" s="5"/>
      <c r="E4858" s="5"/>
      <c r="F4858" s="5"/>
      <c r="G4858" s="5"/>
      <c r="H4858" s="5"/>
      <c r="I4858" s="5"/>
      <c r="J4858" s="5"/>
      <c r="K4858" s="5"/>
      <c r="L4858" s="5"/>
      <c r="M4858" s="5"/>
      <c r="N4858" s="5"/>
      <c r="O4858" s="5"/>
      <c r="P4858" s="5"/>
      <c r="Q4858" s="5"/>
      <c r="R4858" s="15"/>
    </row>
    <row r="4859" spans="1:18" x14ac:dyDescent="0.2">
      <c r="A4859" s="5"/>
      <c r="B4859" s="5"/>
      <c r="C4859" s="5"/>
      <c r="D4859" s="5"/>
      <c r="E4859" s="5"/>
      <c r="F4859" s="5"/>
      <c r="G4859" s="5"/>
      <c r="H4859" s="5"/>
      <c r="I4859" s="5"/>
      <c r="J4859" s="5"/>
      <c r="K4859" s="5"/>
      <c r="L4859" s="5"/>
      <c r="M4859" s="5"/>
      <c r="N4859" s="5"/>
      <c r="O4859" s="5"/>
      <c r="P4859" s="5"/>
      <c r="Q4859" s="5"/>
      <c r="R4859" s="15"/>
    </row>
    <row r="4860" spans="1:18" x14ac:dyDescent="0.2">
      <c r="A4860" s="5"/>
      <c r="B4860" s="5"/>
      <c r="C4860" s="5"/>
      <c r="D4860" s="5"/>
      <c r="E4860" s="5"/>
      <c r="F4860" s="5"/>
      <c r="G4860" s="5"/>
      <c r="H4860" s="5"/>
      <c r="I4860" s="5"/>
      <c r="J4860" s="5"/>
      <c r="K4860" s="5"/>
      <c r="L4860" s="5"/>
      <c r="M4860" s="5"/>
      <c r="N4860" s="5"/>
      <c r="O4860" s="5"/>
      <c r="P4860" s="5"/>
      <c r="Q4860" s="5"/>
      <c r="R4860" s="15"/>
    </row>
    <row r="4861" spans="1:18" x14ac:dyDescent="0.2">
      <c r="A4861" s="5"/>
      <c r="B4861" s="5"/>
      <c r="C4861" s="5"/>
      <c r="D4861" s="5"/>
      <c r="E4861" s="5"/>
      <c r="F4861" s="5"/>
      <c r="G4861" s="5"/>
      <c r="H4861" s="5"/>
      <c r="I4861" s="5"/>
      <c r="J4861" s="5"/>
      <c r="K4861" s="5"/>
      <c r="L4861" s="5"/>
      <c r="M4861" s="5"/>
      <c r="N4861" s="5"/>
      <c r="O4861" s="5"/>
      <c r="P4861" s="5"/>
      <c r="Q4861" s="5"/>
      <c r="R4861" s="15"/>
    </row>
    <row r="4862" spans="1:18" x14ac:dyDescent="0.2">
      <c r="A4862" s="5"/>
      <c r="B4862" s="5"/>
      <c r="C4862" s="5"/>
      <c r="D4862" s="5"/>
      <c r="E4862" s="5"/>
      <c r="F4862" s="5"/>
      <c r="G4862" s="5"/>
      <c r="H4862" s="5"/>
      <c r="I4862" s="5"/>
      <c r="J4862" s="5"/>
      <c r="K4862" s="5"/>
      <c r="L4862" s="5"/>
      <c r="M4862" s="5"/>
      <c r="N4862" s="5"/>
      <c r="O4862" s="5"/>
      <c r="P4862" s="5"/>
      <c r="Q4862" s="5"/>
      <c r="R4862" s="15"/>
    </row>
    <row r="4863" spans="1:18" x14ac:dyDescent="0.2">
      <c r="A4863" s="5"/>
      <c r="B4863" s="5"/>
      <c r="C4863" s="5"/>
      <c r="D4863" s="5"/>
      <c r="E4863" s="5"/>
      <c r="F4863" s="5"/>
      <c r="G4863" s="5"/>
      <c r="H4863" s="5"/>
      <c r="I4863" s="5"/>
      <c r="J4863" s="5"/>
      <c r="K4863" s="5"/>
      <c r="L4863" s="5"/>
      <c r="M4863" s="5"/>
      <c r="N4863" s="5"/>
      <c r="O4863" s="5"/>
      <c r="P4863" s="5"/>
      <c r="Q4863" s="5"/>
      <c r="R4863" s="15"/>
    </row>
    <row r="4864" spans="1:18" x14ac:dyDescent="0.2">
      <c r="A4864" s="5"/>
      <c r="B4864" s="5"/>
      <c r="C4864" s="5"/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  <c r="O4864" s="5"/>
      <c r="P4864" s="5"/>
      <c r="Q4864" s="5"/>
      <c r="R4864" s="15"/>
    </row>
    <row r="4865" spans="1:18" x14ac:dyDescent="0.2">
      <c r="A4865" s="5"/>
      <c r="B4865" s="5"/>
      <c r="C4865" s="5"/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  <c r="O4865" s="5"/>
      <c r="P4865" s="5"/>
      <c r="Q4865" s="5"/>
      <c r="R4865" s="15"/>
    </row>
    <row r="4866" spans="1:18" x14ac:dyDescent="0.2">
      <c r="A4866" s="5"/>
      <c r="B4866" s="5"/>
      <c r="C4866" s="5"/>
      <c r="D4866" s="5"/>
      <c r="E4866" s="5"/>
      <c r="F4866" s="5"/>
      <c r="G4866" s="5"/>
      <c r="H4866" s="5"/>
      <c r="I4866" s="5"/>
      <c r="J4866" s="5"/>
      <c r="K4866" s="5"/>
      <c r="L4866" s="5"/>
      <c r="M4866" s="5"/>
      <c r="N4866" s="5"/>
      <c r="O4866" s="5"/>
      <c r="P4866" s="5"/>
      <c r="Q4866" s="5"/>
      <c r="R4866" s="15"/>
    </row>
    <row r="4867" spans="1:18" x14ac:dyDescent="0.2">
      <c r="A4867" s="5"/>
      <c r="B4867" s="5"/>
      <c r="C4867" s="5"/>
      <c r="D4867" s="5"/>
      <c r="E4867" s="5"/>
      <c r="F4867" s="5"/>
      <c r="G4867" s="5"/>
      <c r="H4867" s="5"/>
      <c r="I4867" s="5"/>
      <c r="J4867" s="5"/>
      <c r="K4867" s="5"/>
      <c r="L4867" s="5"/>
      <c r="M4867" s="5"/>
      <c r="N4867" s="5"/>
      <c r="O4867" s="5"/>
      <c r="P4867" s="5"/>
      <c r="Q4867" s="5"/>
      <c r="R4867" s="15"/>
    </row>
    <row r="4868" spans="1:18" x14ac:dyDescent="0.2">
      <c r="A4868" s="5"/>
      <c r="B4868" s="5"/>
      <c r="C4868" s="5"/>
      <c r="D4868" s="5"/>
      <c r="E4868" s="5"/>
      <c r="F4868" s="5"/>
      <c r="G4868" s="5"/>
      <c r="H4868" s="5"/>
      <c r="I4868" s="5"/>
      <c r="J4868" s="5"/>
      <c r="K4868" s="5"/>
      <c r="L4868" s="5"/>
      <c r="M4868" s="5"/>
      <c r="N4868" s="5"/>
      <c r="O4868" s="5"/>
      <c r="P4868" s="5"/>
      <c r="Q4868" s="5"/>
      <c r="R4868" s="15"/>
    </row>
    <row r="4869" spans="1:18" x14ac:dyDescent="0.2">
      <c r="A4869" s="5"/>
      <c r="B4869" s="5"/>
      <c r="C4869" s="5"/>
      <c r="D4869" s="5"/>
      <c r="E4869" s="5"/>
      <c r="F4869" s="5"/>
      <c r="G4869" s="5"/>
      <c r="H4869" s="5"/>
      <c r="I4869" s="5"/>
      <c r="J4869" s="5"/>
      <c r="K4869" s="5"/>
      <c r="L4869" s="5"/>
      <c r="M4869" s="5"/>
      <c r="N4869" s="5"/>
      <c r="O4869" s="5"/>
      <c r="P4869" s="5"/>
      <c r="Q4869" s="5"/>
      <c r="R4869" s="15"/>
    </row>
    <row r="4870" spans="1:18" x14ac:dyDescent="0.2">
      <c r="A4870" s="5"/>
      <c r="B4870" s="5"/>
      <c r="C4870" s="5"/>
      <c r="D4870" s="5"/>
      <c r="E4870" s="5"/>
      <c r="F4870" s="5"/>
      <c r="G4870" s="5"/>
      <c r="H4870" s="5"/>
      <c r="I4870" s="5"/>
      <c r="J4870" s="5"/>
      <c r="K4870" s="5"/>
      <c r="L4870" s="5"/>
      <c r="M4870" s="5"/>
      <c r="N4870" s="5"/>
      <c r="O4870" s="5"/>
      <c r="P4870" s="5"/>
      <c r="Q4870" s="5"/>
      <c r="R4870" s="15"/>
    </row>
    <row r="4871" spans="1:18" x14ac:dyDescent="0.2">
      <c r="A4871" s="5"/>
      <c r="B4871" s="5"/>
      <c r="C4871" s="5"/>
      <c r="D4871" s="5"/>
      <c r="E4871" s="5"/>
      <c r="F4871" s="5"/>
      <c r="G4871" s="5"/>
      <c r="H4871" s="5"/>
      <c r="I4871" s="5"/>
      <c r="J4871" s="5"/>
      <c r="K4871" s="5"/>
      <c r="L4871" s="5"/>
      <c r="M4871" s="5"/>
      <c r="N4871" s="5"/>
      <c r="O4871" s="5"/>
      <c r="P4871" s="5"/>
      <c r="Q4871" s="5"/>
      <c r="R4871" s="15"/>
    </row>
    <row r="4872" spans="1:18" x14ac:dyDescent="0.2">
      <c r="A4872" s="5"/>
      <c r="B4872" s="5"/>
      <c r="C4872" s="5"/>
      <c r="D4872" s="5"/>
      <c r="E4872" s="5"/>
      <c r="F4872" s="5"/>
      <c r="G4872" s="5"/>
      <c r="H4872" s="5"/>
      <c r="I4872" s="5"/>
      <c r="J4872" s="5"/>
      <c r="K4872" s="5"/>
      <c r="L4872" s="5"/>
      <c r="M4872" s="5"/>
      <c r="N4872" s="5"/>
      <c r="O4872" s="5"/>
      <c r="P4872" s="5"/>
      <c r="Q4872" s="5"/>
      <c r="R4872" s="15"/>
    </row>
    <row r="4873" spans="1:18" x14ac:dyDescent="0.2">
      <c r="A4873" s="5"/>
      <c r="B4873" s="5"/>
      <c r="C4873" s="5"/>
      <c r="D4873" s="5"/>
      <c r="E4873" s="5"/>
      <c r="F4873" s="5"/>
      <c r="G4873" s="5"/>
      <c r="H4873" s="5"/>
      <c r="I4873" s="5"/>
      <c r="J4873" s="5"/>
      <c r="K4873" s="5"/>
      <c r="L4873" s="5"/>
      <c r="M4873" s="5"/>
      <c r="N4873" s="5"/>
      <c r="O4873" s="5"/>
      <c r="P4873" s="5"/>
      <c r="Q4873" s="5"/>
      <c r="R4873" s="15"/>
    </row>
    <row r="4874" spans="1:18" x14ac:dyDescent="0.2">
      <c r="A4874" s="5"/>
      <c r="B4874" s="5"/>
      <c r="C4874" s="5"/>
      <c r="D4874" s="5"/>
      <c r="E4874" s="5"/>
      <c r="F4874" s="5"/>
      <c r="G4874" s="5"/>
      <c r="H4874" s="5"/>
      <c r="I4874" s="5"/>
      <c r="J4874" s="5"/>
      <c r="K4874" s="5"/>
      <c r="L4874" s="5"/>
      <c r="M4874" s="5"/>
      <c r="N4874" s="5"/>
      <c r="O4874" s="5"/>
      <c r="P4874" s="5"/>
      <c r="Q4874" s="5"/>
      <c r="R4874" s="15"/>
    </row>
    <row r="4875" spans="1:18" x14ac:dyDescent="0.2">
      <c r="A4875" s="5"/>
      <c r="B4875" s="5"/>
      <c r="C4875" s="5"/>
      <c r="D4875" s="5"/>
      <c r="E4875" s="5"/>
      <c r="F4875" s="5"/>
      <c r="G4875" s="5"/>
      <c r="H4875" s="5"/>
      <c r="I4875" s="5"/>
      <c r="J4875" s="5"/>
      <c r="K4875" s="5"/>
      <c r="L4875" s="5"/>
      <c r="M4875" s="5"/>
      <c r="N4875" s="5"/>
      <c r="O4875" s="5"/>
      <c r="P4875" s="5"/>
      <c r="Q4875" s="5"/>
      <c r="R4875" s="15"/>
    </row>
    <row r="4876" spans="1:18" x14ac:dyDescent="0.2">
      <c r="A4876" s="5"/>
      <c r="B4876" s="5"/>
      <c r="C4876" s="5"/>
      <c r="D4876" s="5"/>
      <c r="E4876" s="5"/>
      <c r="F4876" s="5"/>
      <c r="G4876" s="5"/>
      <c r="H4876" s="5"/>
      <c r="I4876" s="5"/>
      <c r="J4876" s="5"/>
      <c r="K4876" s="5"/>
      <c r="L4876" s="5"/>
      <c r="M4876" s="5"/>
      <c r="N4876" s="5"/>
      <c r="O4876" s="5"/>
      <c r="P4876" s="5"/>
      <c r="Q4876" s="5"/>
      <c r="R4876" s="15"/>
    </row>
    <row r="4877" spans="1:18" x14ac:dyDescent="0.2">
      <c r="A4877" s="5"/>
      <c r="B4877" s="5"/>
      <c r="C4877" s="5"/>
      <c r="D4877" s="5"/>
      <c r="E4877" s="5"/>
      <c r="F4877" s="5"/>
      <c r="G4877" s="5"/>
      <c r="H4877" s="5"/>
      <c r="I4877" s="5"/>
      <c r="J4877" s="5"/>
      <c r="K4877" s="5"/>
      <c r="L4877" s="5"/>
      <c r="M4877" s="5"/>
      <c r="N4877" s="5"/>
      <c r="O4877" s="5"/>
      <c r="P4877" s="5"/>
      <c r="Q4877" s="5"/>
      <c r="R4877" s="15"/>
    </row>
    <row r="4878" spans="1:18" x14ac:dyDescent="0.2">
      <c r="A4878" s="5"/>
      <c r="B4878" s="5"/>
      <c r="C4878" s="5"/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  <c r="O4878" s="5"/>
      <c r="P4878" s="5"/>
      <c r="Q4878" s="5"/>
      <c r="R4878" s="15"/>
    </row>
    <row r="4879" spans="1:18" x14ac:dyDescent="0.2">
      <c r="A4879" s="5"/>
      <c r="B4879" s="5"/>
      <c r="C4879" s="5"/>
      <c r="D4879" s="5"/>
      <c r="E4879" s="5"/>
      <c r="F4879" s="5"/>
      <c r="G4879" s="5"/>
      <c r="H4879" s="5"/>
      <c r="I4879" s="5"/>
      <c r="J4879" s="5"/>
      <c r="K4879" s="5"/>
      <c r="L4879" s="5"/>
      <c r="M4879" s="5"/>
      <c r="N4879" s="5"/>
      <c r="O4879" s="5"/>
      <c r="P4879" s="5"/>
      <c r="Q4879" s="5"/>
      <c r="R4879" s="15"/>
    </row>
    <row r="4880" spans="1:18" x14ac:dyDescent="0.2">
      <c r="A4880" s="5"/>
      <c r="B4880" s="5"/>
      <c r="C4880" s="5"/>
      <c r="D4880" s="5"/>
      <c r="E4880" s="5"/>
      <c r="F4880" s="5"/>
      <c r="G4880" s="5"/>
      <c r="H4880" s="5"/>
      <c r="I4880" s="5"/>
      <c r="J4880" s="5"/>
      <c r="K4880" s="5"/>
      <c r="L4880" s="5"/>
      <c r="M4880" s="5"/>
      <c r="N4880" s="5"/>
      <c r="O4880" s="5"/>
      <c r="P4880" s="5"/>
      <c r="Q4880" s="5"/>
      <c r="R4880" s="15"/>
    </row>
    <row r="4881" spans="1:18" x14ac:dyDescent="0.2">
      <c r="A4881" s="5"/>
      <c r="B4881" s="5"/>
      <c r="C4881" s="5"/>
      <c r="D4881" s="5"/>
      <c r="E4881" s="5"/>
      <c r="F4881" s="5"/>
      <c r="G4881" s="5"/>
      <c r="H4881" s="5"/>
      <c r="I4881" s="5"/>
      <c r="J4881" s="5"/>
      <c r="K4881" s="5"/>
      <c r="L4881" s="5"/>
      <c r="M4881" s="5"/>
      <c r="N4881" s="5"/>
      <c r="O4881" s="5"/>
      <c r="P4881" s="5"/>
      <c r="Q4881" s="5"/>
      <c r="R4881" s="15"/>
    </row>
    <row r="4882" spans="1:18" x14ac:dyDescent="0.2">
      <c r="A4882" s="5"/>
      <c r="B4882" s="5"/>
      <c r="C4882" s="5"/>
      <c r="D4882" s="5"/>
      <c r="E4882" s="5"/>
      <c r="F4882" s="5"/>
      <c r="G4882" s="5"/>
      <c r="H4882" s="5"/>
      <c r="I4882" s="5"/>
      <c r="J4882" s="5"/>
      <c r="K4882" s="5"/>
      <c r="L4882" s="5"/>
      <c r="M4882" s="5"/>
      <c r="N4882" s="5"/>
      <c r="O4882" s="5"/>
      <c r="P4882" s="5"/>
      <c r="Q4882" s="5"/>
      <c r="R4882" s="15"/>
    </row>
    <row r="4883" spans="1:18" x14ac:dyDescent="0.2">
      <c r="A4883" s="5"/>
      <c r="B4883" s="5"/>
      <c r="C4883" s="5"/>
      <c r="D4883" s="5"/>
      <c r="E4883" s="5"/>
      <c r="F4883" s="5"/>
      <c r="G4883" s="5"/>
      <c r="H4883" s="5"/>
      <c r="I4883" s="5"/>
      <c r="J4883" s="5"/>
      <c r="K4883" s="5"/>
      <c r="L4883" s="5"/>
      <c r="M4883" s="5"/>
      <c r="N4883" s="5"/>
      <c r="O4883" s="5"/>
      <c r="P4883" s="5"/>
      <c r="Q4883" s="5"/>
      <c r="R4883" s="15"/>
    </row>
    <row r="4884" spans="1:18" x14ac:dyDescent="0.2">
      <c r="A4884" s="5"/>
      <c r="B4884" s="5"/>
      <c r="C4884" s="5"/>
      <c r="D4884" s="5"/>
      <c r="E4884" s="5"/>
      <c r="F4884" s="5"/>
      <c r="G4884" s="5"/>
      <c r="H4884" s="5"/>
      <c r="I4884" s="5"/>
      <c r="J4884" s="5"/>
      <c r="K4884" s="5"/>
      <c r="L4884" s="5"/>
      <c r="M4884" s="5"/>
      <c r="N4884" s="5"/>
      <c r="O4884" s="5"/>
      <c r="P4884" s="5"/>
      <c r="Q4884" s="5"/>
      <c r="R4884" s="15"/>
    </row>
    <row r="4885" spans="1:18" x14ac:dyDescent="0.2">
      <c r="A4885" s="5"/>
      <c r="B4885" s="5"/>
      <c r="C4885" s="5"/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  <c r="O4885" s="5"/>
      <c r="P4885" s="5"/>
      <c r="Q4885" s="5"/>
      <c r="R4885" s="15"/>
    </row>
    <row r="4886" spans="1:18" x14ac:dyDescent="0.2">
      <c r="A4886" s="5"/>
      <c r="B4886" s="5"/>
      <c r="C4886" s="5"/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  <c r="O4886" s="5"/>
      <c r="P4886" s="5"/>
      <c r="Q4886" s="5"/>
      <c r="R4886" s="15"/>
    </row>
    <row r="4887" spans="1:18" x14ac:dyDescent="0.2">
      <c r="A4887" s="5"/>
      <c r="B4887" s="5"/>
      <c r="C4887" s="5"/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  <c r="O4887" s="5"/>
      <c r="P4887" s="5"/>
      <c r="Q4887" s="5"/>
      <c r="R4887" s="15"/>
    </row>
    <row r="4888" spans="1:18" x14ac:dyDescent="0.2">
      <c r="A4888" s="5"/>
      <c r="B4888" s="5"/>
      <c r="C4888" s="5"/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  <c r="O4888" s="5"/>
      <c r="P4888" s="5"/>
      <c r="Q4888" s="5"/>
      <c r="R4888" s="15"/>
    </row>
    <row r="4889" spans="1:18" x14ac:dyDescent="0.2">
      <c r="A4889" s="5"/>
      <c r="B4889" s="5"/>
      <c r="C4889" s="5"/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  <c r="O4889" s="5"/>
      <c r="P4889" s="5"/>
      <c r="Q4889" s="5"/>
      <c r="R4889" s="15"/>
    </row>
    <row r="4890" spans="1:18" x14ac:dyDescent="0.2">
      <c r="A4890" s="5"/>
      <c r="B4890" s="5"/>
      <c r="C4890" s="5"/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  <c r="O4890" s="5"/>
      <c r="P4890" s="5"/>
      <c r="Q4890" s="5"/>
      <c r="R4890" s="15"/>
    </row>
    <row r="4891" spans="1:18" x14ac:dyDescent="0.2">
      <c r="A4891" s="5"/>
      <c r="B4891" s="5"/>
      <c r="C4891" s="5"/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  <c r="O4891" s="5"/>
      <c r="P4891" s="5"/>
      <c r="Q4891" s="5"/>
      <c r="R4891" s="15"/>
    </row>
    <row r="4892" spans="1:18" x14ac:dyDescent="0.2">
      <c r="A4892" s="5"/>
      <c r="B4892" s="5"/>
      <c r="C4892" s="5"/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  <c r="O4892" s="5"/>
      <c r="P4892" s="5"/>
      <c r="Q4892" s="5"/>
      <c r="R4892" s="15"/>
    </row>
    <row r="4893" spans="1:18" x14ac:dyDescent="0.2">
      <c r="A4893" s="5"/>
      <c r="B4893" s="5"/>
      <c r="C4893" s="5"/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  <c r="O4893" s="5"/>
      <c r="P4893" s="5"/>
      <c r="Q4893" s="5"/>
      <c r="R4893" s="15"/>
    </row>
    <row r="4894" spans="1:18" x14ac:dyDescent="0.2">
      <c r="A4894" s="5"/>
      <c r="B4894" s="5"/>
      <c r="C4894" s="5"/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  <c r="O4894" s="5"/>
      <c r="P4894" s="5"/>
      <c r="Q4894" s="5"/>
      <c r="R4894" s="15"/>
    </row>
    <row r="4895" spans="1:18" x14ac:dyDescent="0.2">
      <c r="A4895" s="5"/>
      <c r="B4895" s="5"/>
      <c r="C4895" s="5"/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  <c r="O4895" s="5"/>
      <c r="P4895" s="5"/>
      <c r="Q4895" s="5"/>
      <c r="R4895" s="15"/>
    </row>
    <row r="4896" spans="1:18" x14ac:dyDescent="0.2">
      <c r="A4896" s="5"/>
      <c r="B4896" s="5"/>
      <c r="C4896" s="5"/>
      <c r="D4896" s="5"/>
      <c r="E4896" s="5"/>
      <c r="F4896" s="5"/>
      <c r="G4896" s="5"/>
      <c r="H4896" s="5"/>
      <c r="I4896" s="5"/>
      <c r="J4896" s="5"/>
      <c r="K4896" s="5"/>
      <c r="L4896" s="5"/>
      <c r="M4896" s="5"/>
      <c r="N4896" s="5"/>
      <c r="O4896" s="5"/>
      <c r="P4896" s="5"/>
      <c r="Q4896" s="5"/>
      <c r="R4896" s="15"/>
    </row>
    <row r="4897" spans="1:18" x14ac:dyDescent="0.2">
      <c r="A4897" s="5"/>
      <c r="B4897" s="5"/>
      <c r="C4897" s="5"/>
      <c r="D4897" s="5"/>
      <c r="E4897" s="5"/>
      <c r="F4897" s="5"/>
      <c r="G4897" s="5"/>
      <c r="H4897" s="5"/>
      <c r="I4897" s="5"/>
      <c r="J4897" s="5"/>
      <c r="K4897" s="5"/>
      <c r="L4897" s="5"/>
      <c r="M4897" s="5"/>
      <c r="N4897" s="5"/>
      <c r="O4897" s="5"/>
      <c r="P4897" s="5"/>
      <c r="Q4897" s="5"/>
      <c r="R4897" s="15"/>
    </row>
    <row r="4898" spans="1:18" x14ac:dyDescent="0.2">
      <c r="A4898" s="5"/>
      <c r="B4898" s="5"/>
      <c r="C4898" s="5"/>
      <c r="D4898" s="5"/>
      <c r="E4898" s="5"/>
      <c r="F4898" s="5"/>
      <c r="G4898" s="5"/>
      <c r="H4898" s="5"/>
      <c r="I4898" s="5"/>
      <c r="J4898" s="5"/>
      <c r="K4898" s="5"/>
      <c r="L4898" s="5"/>
      <c r="M4898" s="5"/>
      <c r="N4898" s="5"/>
      <c r="O4898" s="5"/>
      <c r="P4898" s="5"/>
      <c r="Q4898" s="5"/>
      <c r="R4898" s="15"/>
    </row>
    <row r="4899" spans="1:18" x14ac:dyDescent="0.2">
      <c r="A4899" s="5"/>
      <c r="B4899" s="5"/>
      <c r="C4899" s="5"/>
      <c r="D4899" s="5"/>
      <c r="E4899" s="5"/>
      <c r="F4899" s="5"/>
      <c r="G4899" s="5"/>
      <c r="H4899" s="5"/>
      <c r="I4899" s="5"/>
      <c r="J4899" s="5"/>
      <c r="K4899" s="5"/>
      <c r="L4899" s="5"/>
      <c r="M4899" s="5"/>
      <c r="N4899" s="5"/>
      <c r="O4899" s="5"/>
      <c r="P4899" s="5"/>
      <c r="Q4899" s="5"/>
      <c r="R4899" s="15"/>
    </row>
    <row r="4900" spans="1:18" x14ac:dyDescent="0.2">
      <c r="A4900" s="5"/>
      <c r="B4900" s="5"/>
      <c r="C4900" s="5"/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  <c r="O4900" s="5"/>
      <c r="P4900" s="5"/>
      <c r="Q4900" s="5"/>
      <c r="R4900" s="15"/>
    </row>
    <row r="4901" spans="1:18" x14ac:dyDescent="0.2">
      <c r="A4901" s="5"/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  <c r="O4901" s="5"/>
      <c r="P4901" s="5"/>
      <c r="Q4901" s="5"/>
      <c r="R4901" s="15"/>
    </row>
    <row r="4902" spans="1:18" x14ac:dyDescent="0.2">
      <c r="A4902" s="5"/>
      <c r="B4902" s="5"/>
      <c r="C4902" s="5"/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  <c r="O4902" s="5"/>
      <c r="P4902" s="5"/>
      <c r="Q4902" s="5"/>
      <c r="R4902" s="15"/>
    </row>
    <row r="4903" spans="1:18" x14ac:dyDescent="0.2">
      <c r="A4903" s="5"/>
      <c r="B4903" s="5"/>
      <c r="C4903" s="5"/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  <c r="O4903" s="5"/>
      <c r="P4903" s="5"/>
      <c r="Q4903" s="5"/>
      <c r="R4903" s="15"/>
    </row>
    <row r="4904" spans="1:18" x14ac:dyDescent="0.2">
      <c r="A4904" s="5"/>
      <c r="B4904" s="5"/>
      <c r="C4904" s="5"/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  <c r="O4904" s="5"/>
      <c r="P4904" s="5"/>
      <c r="Q4904" s="5"/>
      <c r="R4904" s="15"/>
    </row>
    <row r="4905" spans="1:18" x14ac:dyDescent="0.2">
      <c r="A4905" s="5"/>
      <c r="B4905" s="5"/>
      <c r="C4905" s="5"/>
      <c r="D4905" s="5"/>
      <c r="E4905" s="5"/>
      <c r="F4905" s="5"/>
      <c r="G4905" s="5"/>
      <c r="H4905" s="5"/>
      <c r="I4905" s="5"/>
      <c r="J4905" s="5"/>
      <c r="K4905" s="5"/>
      <c r="L4905" s="5"/>
      <c r="M4905" s="5"/>
      <c r="N4905" s="5"/>
      <c r="O4905" s="5"/>
      <c r="P4905" s="5"/>
      <c r="Q4905" s="5"/>
      <c r="R4905" s="15"/>
    </row>
    <row r="4906" spans="1:18" x14ac:dyDescent="0.2">
      <c r="A4906" s="5"/>
      <c r="B4906" s="5"/>
      <c r="C4906" s="5"/>
      <c r="D4906" s="5"/>
      <c r="E4906" s="5"/>
      <c r="F4906" s="5"/>
      <c r="G4906" s="5"/>
      <c r="H4906" s="5"/>
      <c r="I4906" s="5"/>
      <c r="J4906" s="5"/>
      <c r="K4906" s="5"/>
      <c r="L4906" s="5"/>
      <c r="M4906" s="5"/>
      <c r="N4906" s="5"/>
      <c r="O4906" s="5"/>
      <c r="P4906" s="5"/>
      <c r="Q4906" s="5"/>
      <c r="R4906" s="15"/>
    </row>
    <row r="4907" spans="1:18" x14ac:dyDescent="0.2">
      <c r="A4907" s="5"/>
      <c r="B4907" s="5"/>
      <c r="C4907" s="5"/>
      <c r="D4907" s="5"/>
      <c r="E4907" s="5"/>
      <c r="F4907" s="5"/>
      <c r="G4907" s="5"/>
      <c r="H4907" s="5"/>
      <c r="I4907" s="5"/>
      <c r="J4907" s="5"/>
      <c r="K4907" s="5"/>
      <c r="L4907" s="5"/>
      <c r="M4907" s="5"/>
      <c r="N4907" s="5"/>
      <c r="O4907" s="5"/>
      <c r="P4907" s="5"/>
      <c r="Q4907" s="5"/>
      <c r="R4907" s="15"/>
    </row>
    <row r="4908" spans="1:18" x14ac:dyDescent="0.2">
      <c r="A4908" s="5"/>
      <c r="B4908" s="5"/>
      <c r="C4908" s="5"/>
      <c r="D4908" s="5"/>
      <c r="E4908" s="5"/>
      <c r="F4908" s="5"/>
      <c r="G4908" s="5"/>
      <c r="H4908" s="5"/>
      <c r="I4908" s="5"/>
      <c r="J4908" s="5"/>
      <c r="K4908" s="5"/>
      <c r="L4908" s="5"/>
      <c r="M4908" s="5"/>
      <c r="N4908" s="5"/>
      <c r="O4908" s="5"/>
      <c r="P4908" s="5"/>
      <c r="Q4908" s="5"/>
      <c r="R4908" s="15"/>
    </row>
    <row r="4909" spans="1:18" x14ac:dyDescent="0.2">
      <c r="A4909" s="5"/>
      <c r="B4909" s="5"/>
      <c r="C4909" s="5"/>
      <c r="D4909" s="5"/>
      <c r="E4909" s="5"/>
      <c r="F4909" s="5"/>
      <c r="G4909" s="5"/>
      <c r="H4909" s="5"/>
      <c r="I4909" s="5"/>
      <c r="J4909" s="5"/>
      <c r="K4909" s="5"/>
      <c r="L4909" s="5"/>
      <c r="M4909" s="5"/>
      <c r="N4909" s="5"/>
      <c r="O4909" s="5"/>
      <c r="P4909" s="5"/>
      <c r="Q4909" s="5"/>
      <c r="R4909" s="15"/>
    </row>
    <row r="4910" spans="1:18" x14ac:dyDescent="0.2">
      <c r="A4910" s="5"/>
      <c r="B4910" s="5"/>
      <c r="C4910" s="5"/>
      <c r="D4910" s="5"/>
      <c r="E4910" s="5"/>
      <c r="F4910" s="5"/>
      <c r="G4910" s="5"/>
      <c r="H4910" s="5"/>
      <c r="I4910" s="5"/>
      <c r="J4910" s="5"/>
      <c r="K4910" s="5"/>
      <c r="L4910" s="5"/>
      <c r="M4910" s="5"/>
      <c r="N4910" s="5"/>
      <c r="O4910" s="5"/>
      <c r="P4910" s="5"/>
      <c r="Q4910" s="5"/>
      <c r="R4910" s="15"/>
    </row>
    <row r="4911" spans="1:18" x14ac:dyDescent="0.2">
      <c r="A4911" s="5"/>
      <c r="B4911" s="5"/>
      <c r="C4911" s="5"/>
      <c r="D4911" s="5"/>
      <c r="E4911" s="5"/>
      <c r="F4911" s="5"/>
      <c r="G4911" s="5"/>
      <c r="H4911" s="5"/>
      <c r="I4911" s="5"/>
      <c r="J4911" s="5"/>
      <c r="K4911" s="5"/>
      <c r="L4911" s="5"/>
      <c r="M4911" s="5"/>
      <c r="N4911" s="5"/>
      <c r="O4911" s="5"/>
      <c r="P4911" s="5"/>
      <c r="Q4911" s="5"/>
      <c r="R4911" s="15"/>
    </row>
    <row r="4912" spans="1:18" x14ac:dyDescent="0.2">
      <c r="A4912" s="5"/>
      <c r="B4912" s="5"/>
      <c r="C4912" s="5"/>
      <c r="D4912" s="5"/>
      <c r="E4912" s="5"/>
      <c r="F4912" s="5"/>
      <c r="G4912" s="5"/>
      <c r="H4912" s="5"/>
      <c r="I4912" s="5"/>
      <c r="J4912" s="5"/>
      <c r="K4912" s="5"/>
      <c r="L4912" s="5"/>
      <c r="M4912" s="5"/>
      <c r="N4912" s="5"/>
      <c r="O4912" s="5"/>
      <c r="P4912" s="5"/>
      <c r="Q4912" s="5"/>
      <c r="R4912" s="15"/>
    </row>
    <row r="4913" spans="1:18" x14ac:dyDescent="0.2">
      <c r="A4913" s="5"/>
      <c r="B4913" s="5"/>
      <c r="C4913" s="5"/>
      <c r="D4913" s="5"/>
      <c r="E4913" s="5"/>
      <c r="F4913" s="5"/>
      <c r="G4913" s="5"/>
      <c r="H4913" s="5"/>
      <c r="I4913" s="5"/>
      <c r="J4913" s="5"/>
      <c r="K4913" s="5"/>
      <c r="L4913" s="5"/>
      <c r="M4913" s="5"/>
      <c r="N4913" s="5"/>
      <c r="O4913" s="5"/>
      <c r="P4913" s="5"/>
      <c r="Q4913" s="5"/>
      <c r="R4913" s="15"/>
    </row>
    <row r="4914" spans="1:18" x14ac:dyDescent="0.2">
      <c r="A4914" s="5"/>
      <c r="B4914" s="5"/>
      <c r="C4914" s="5"/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  <c r="O4914" s="5"/>
      <c r="P4914" s="5"/>
      <c r="Q4914" s="5"/>
      <c r="R4914" s="15"/>
    </row>
    <row r="4915" spans="1:18" x14ac:dyDescent="0.2">
      <c r="A4915" s="5"/>
      <c r="B4915" s="5"/>
      <c r="C4915" s="5"/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  <c r="O4915" s="5"/>
      <c r="P4915" s="5"/>
      <c r="Q4915" s="5"/>
      <c r="R4915" s="15"/>
    </row>
    <row r="4916" spans="1:18" x14ac:dyDescent="0.2">
      <c r="A4916" s="5"/>
      <c r="B4916" s="5"/>
      <c r="C4916" s="5"/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  <c r="O4916" s="5"/>
      <c r="P4916" s="5"/>
      <c r="Q4916" s="5"/>
      <c r="R4916" s="15"/>
    </row>
    <row r="4917" spans="1:18" x14ac:dyDescent="0.2">
      <c r="A4917" s="5"/>
      <c r="B4917" s="5"/>
      <c r="C4917" s="5"/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  <c r="O4917" s="5"/>
      <c r="P4917" s="5"/>
      <c r="Q4917" s="5"/>
      <c r="R4917" s="15"/>
    </row>
    <row r="4918" spans="1:18" x14ac:dyDescent="0.2">
      <c r="A4918" s="5"/>
      <c r="B4918" s="5"/>
      <c r="C4918" s="5"/>
      <c r="D4918" s="5"/>
      <c r="E4918" s="5"/>
      <c r="F4918" s="5"/>
      <c r="G4918" s="5"/>
      <c r="H4918" s="5"/>
      <c r="I4918" s="5"/>
      <c r="J4918" s="5"/>
      <c r="K4918" s="5"/>
      <c r="L4918" s="5"/>
      <c r="M4918" s="5"/>
      <c r="N4918" s="5"/>
      <c r="O4918" s="5"/>
      <c r="P4918" s="5"/>
      <c r="Q4918" s="5"/>
      <c r="R4918" s="15"/>
    </row>
    <row r="4919" spans="1:18" x14ac:dyDescent="0.2">
      <c r="A4919" s="5"/>
      <c r="B4919" s="5"/>
      <c r="C4919" s="5"/>
      <c r="D4919" s="5"/>
      <c r="E4919" s="5"/>
      <c r="F4919" s="5"/>
      <c r="G4919" s="5"/>
      <c r="H4919" s="5"/>
      <c r="I4919" s="5"/>
      <c r="J4919" s="5"/>
      <c r="K4919" s="5"/>
      <c r="L4919" s="5"/>
      <c r="M4919" s="5"/>
      <c r="N4919" s="5"/>
      <c r="O4919" s="5"/>
      <c r="P4919" s="5"/>
      <c r="Q4919" s="5"/>
      <c r="R4919" s="15"/>
    </row>
    <row r="4920" spans="1:18" x14ac:dyDescent="0.2">
      <c r="A4920" s="5"/>
      <c r="B4920" s="5"/>
      <c r="C4920" s="5"/>
      <c r="D4920" s="5"/>
      <c r="E4920" s="5"/>
      <c r="F4920" s="5"/>
      <c r="G4920" s="5"/>
      <c r="H4920" s="5"/>
      <c r="I4920" s="5"/>
      <c r="J4920" s="5"/>
      <c r="K4920" s="5"/>
      <c r="L4920" s="5"/>
      <c r="M4920" s="5"/>
      <c r="N4920" s="5"/>
      <c r="O4920" s="5"/>
      <c r="P4920" s="5"/>
      <c r="Q4920" s="5"/>
      <c r="R4920" s="15"/>
    </row>
    <row r="4921" spans="1:18" x14ac:dyDescent="0.2">
      <c r="A4921" s="5"/>
      <c r="B4921" s="5"/>
      <c r="C4921" s="5"/>
      <c r="D4921" s="5"/>
      <c r="E4921" s="5"/>
      <c r="F4921" s="5"/>
      <c r="G4921" s="5"/>
      <c r="H4921" s="5"/>
      <c r="I4921" s="5"/>
      <c r="J4921" s="5"/>
      <c r="K4921" s="5"/>
      <c r="L4921" s="5"/>
      <c r="M4921" s="5"/>
      <c r="N4921" s="5"/>
      <c r="O4921" s="5"/>
      <c r="P4921" s="5"/>
      <c r="Q4921" s="5"/>
      <c r="R4921" s="15"/>
    </row>
    <row r="4922" spans="1:18" x14ac:dyDescent="0.2">
      <c r="A4922" s="5"/>
      <c r="B4922" s="5"/>
      <c r="C4922" s="5"/>
      <c r="D4922" s="5"/>
      <c r="E4922" s="5"/>
      <c r="F4922" s="5"/>
      <c r="G4922" s="5"/>
      <c r="H4922" s="5"/>
      <c r="I4922" s="5"/>
      <c r="J4922" s="5"/>
      <c r="K4922" s="5"/>
      <c r="L4922" s="5"/>
      <c r="M4922" s="5"/>
      <c r="N4922" s="5"/>
      <c r="O4922" s="5"/>
      <c r="P4922" s="5"/>
      <c r="Q4922" s="5"/>
      <c r="R4922" s="15"/>
    </row>
    <row r="4923" spans="1:18" x14ac:dyDescent="0.2">
      <c r="A4923" s="5"/>
      <c r="B4923" s="5"/>
      <c r="C4923" s="5"/>
      <c r="D4923" s="5"/>
      <c r="E4923" s="5"/>
      <c r="F4923" s="5"/>
      <c r="G4923" s="5"/>
      <c r="H4923" s="5"/>
      <c r="I4923" s="5"/>
      <c r="J4923" s="5"/>
      <c r="K4923" s="5"/>
      <c r="L4923" s="5"/>
      <c r="M4923" s="5"/>
      <c r="N4923" s="5"/>
      <c r="O4923" s="5"/>
      <c r="P4923" s="5"/>
      <c r="Q4923" s="5"/>
      <c r="R4923" s="15"/>
    </row>
    <row r="4924" spans="1:18" x14ac:dyDescent="0.2">
      <c r="A4924" s="5"/>
      <c r="B4924" s="5"/>
      <c r="C4924" s="5"/>
      <c r="D4924" s="5"/>
      <c r="E4924" s="5"/>
      <c r="F4924" s="5"/>
      <c r="G4924" s="5"/>
      <c r="H4924" s="5"/>
      <c r="I4924" s="5"/>
      <c r="J4924" s="5"/>
      <c r="K4924" s="5"/>
      <c r="L4924" s="5"/>
      <c r="M4924" s="5"/>
      <c r="N4924" s="5"/>
      <c r="O4924" s="5"/>
      <c r="P4924" s="5"/>
      <c r="Q4924" s="5"/>
      <c r="R4924" s="15"/>
    </row>
    <row r="4925" spans="1:18" x14ac:dyDescent="0.2">
      <c r="A4925" s="5"/>
      <c r="B4925" s="5"/>
      <c r="C4925" s="5"/>
      <c r="D4925" s="5"/>
      <c r="E4925" s="5"/>
      <c r="F4925" s="5"/>
      <c r="G4925" s="5"/>
      <c r="H4925" s="5"/>
      <c r="I4925" s="5"/>
      <c r="J4925" s="5"/>
      <c r="K4925" s="5"/>
      <c r="L4925" s="5"/>
      <c r="M4925" s="5"/>
      <c r="N4925" s="5"/>
      <c r="O4925" s="5"/>
      <c r="P4925" s="5"/>
      <c r="Q4925" s="5"/>
      <c r="R4925" s="15"/>
    </row>
    <row r="4926" spans="1:18" x14ac:dyDescent="0.2">
      <c r="A4926" s="5"/>
      <c r="B4926" s="5"/>
      <c r="C4926" s="5"/>
      <c r="D4926" s="5"/>
      <c r="E4926" s="5"/>
      <c r="F4926" s="5"/>
      <c r="G4926" s="5"/>
      <c r="H4926" s="5"/>
      <c r="I4926" s="5"/>
      <c r="J4926" s="5"/>
      <c r="K4926" s="5"/>
      <c r="L4926" s="5"/>
      <c r="M4926" s="5"/>
      <c r="N4926" s="5"/>
      <c r="O4926" s="5"/>
      <c r="P4926" s="5"/>
      <c r="Q4926" s="5"/>
      <c r="R4926" s="15"/>
    </row>
    <row r="4927" spans="1:18" x14ac:dyDescent="0.2">
      <c r="A4927" s="5"/>
      <c r="B4927" s="5"/>
      <c r="C4927" s="5"/>
      <c r="D4927" s="5"/>
      <c r="E4927" s="5"/>
      <c r="F4927" s="5"/>
      <c r="G4927" s="5"/>
      <c r="H4927" s="5"/>
      <c r="I4927" s="5"/>
      <c r="J4927" s="5"/>
      <c r="K4927" s="5"/>
      <c r="L4927" s="5"/>
      <c r="M4927" s="5"/>
      <c r="N4927" s="5"/>
      <c r="O4927" s="5"/>
      <c r="P4927" s="5"/>
      <c r="Q4927" s="5"/>
      <c r="R4927" s="15"/>
    </row>
    <row r="4928" spans="1:18" x14ac:dyDescent="0.2">
      <c r="A4928" s="5"/>
      <c r="B4928" s="5"/>
      <c r="C4928" s="5"/>
      <c r="D4928" s="5"/>
      <c r="E4928" s="5"/>
      <c r="F4928" s="5"/>
      <c r="G4928" s="5"/>
      <c r="H4928" s="5"/>
      <c r="I4928" s="5"/>
      <c r="J4928" s="5"/>
      <c r="K4928" s="5"/>
      <c r="L4928" s="5"/>
      <c r="M4928" s="5"/>
      <c r="N4928" s="5"/>
      <c r="O4928" s="5"/>
      <c r="P4928" s="5"/>
      <c r="Q4928" s="5"/>
      <c r="R4928" s="15"/>
    </row>
    <row r="4929" spans="1:18" x14ac:dyDescent="0.2">
      <c r="A4929" s="5"/>
      <c r="B4929" s="5"/>
      <c r="C4929" s="5"/>
      <c r="D4929" s="5"/>
      <c r="E4929" s="5"/>
      <c r="F4929" s="5"/>
      <c r="G4929" s="5"/>
      <c r="H4929" s="5"/>
      <c r="I4929" s="5"/>
      <c r="J4929" s="5"/>
      <c r="K4929" s="5"/>
      <c r="L4929" s="5"/>
      <c r="M4929" s="5"/>
      <c r="N4929" s="5"/>
      <c r="O4929" s="5"/>
      <c r="P4929" s="5"/>
      <c r="Q4929" s="5"/>
      <c r="R4929" s="15"/>
    </row>
    <row r="4930" spans="1:18" x14ac:dyDescent="0.2">
      <c r="A4930" s="5"/>
      <c r="B4930" s="5"/>
      <c r="C4930" s="5"/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  <c r="O4930" s="5"/>
      <c r="P4930" s="5"/>
      <c r="Q4930" s="5"/>
      <c r="R4930" s="15"/>
    </row>
    <row r="4931" spans="1:18" x14ac:dyDescent="0.2">
      <c r="A4931" s="5"/>
      <c r="B4931" s="5"/>
      <c r="C4931" s="5"/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  <c r="O4931" s="5"/>
      <c r="P4931" s="5"/>
      <c r="Q4931" s="5"/>
      <c r="R4931" s="15"/>
    </row>
    <row r="4932" spans="1:18" x14ac:dyDescent="0.2">
      <c r="A4932" s="5"/>
      <c r="B4932" s="5"/>
      <c r="C4932" s="5"/>
      <c r="D4932" s="5"/>
      <c r="E4932" s="5"/>
      <c r="F4932" s="5"/>
      <c r="G4932" s="5"/>
      <c r="H4932" s="5"/>
      <c r="I4932" s="5"/>
      <c r="J4932" s="5"/>
      <c r="K4932" s="5"/>
      <c r="L4932" s="5"/>
      <c r="M4932" s="5"/>
      <c r="N4932" s="5"/>
      <c r="O4932" s="5"/>
      <c r="P4932" s="5"/>
      <c r="Q4932" s="5"/>
      <c r="R4932" s="15"/>
    </row>
    <row r="4933" spans="1:18" x14ac:dyDescent="0.2">
      <c r="A4933" s="5"/>
      <c r="B4933" s="5"/>
      <c r="C4933" s="5"/>
      <c r="D4933" s="5"/>
      <c r="E4933" s="5"/>
      <c r="F4933" s="5"/>
      <c r="G4933" s="5"/>
      <c r="H4933" s="5"/>
      <c r="I4933" s="5"/>
      <c r="J4933" s="5"/>
      <c r="K4933" s="5"/>
      <c r="L4933" s="5"/>
      <c r="M4933" s="5"/>
      <c r="N4933" s="5"/>
      <c r="O4933" s="5"/>
      <c r="P4933" s="5"/>
      <c r="Q4933" s="5"/>
      <c r="R4933" s="15"/>
    </row>
    <row r="4934" spans="1:18" x14ac:dyDescent="0.2">
      <c r="A4934" s="5"/>
      <c r="B4934" s="5"/>
      <c r="C4934" s="5"/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  <c r="O4934" s="5"/>
      <c r="P4934" s="5"/>
      <c r="Q4934" s="5"/>
      <c r="R4934" s="15"/>
    </row>
    <row r="4935" spans="1:18" x14ac:dyDescent="0.2">
      <c r="A4935" s="5"/>
      <c r="B4935" s="5"/>
      <c r="C4935" s="5"/>
      <c r="D4935" s="5"/>
      <c r="E4935" s="5"/>
      <c r="F4935" s="5"/>
      <c r="G4935" s="5"/>
      <c r="H4935" s="5"/>
      <c r="I4935" s="5"/>
      <c r="J4935" s="5"/>
      <c r="K4935" s="5"/>
      <c r="L4935" s="5"/>
      <c r="M4935" s="5"/>
      <c r="N4935" s="5"/>
      <c r="O4935" s="5"/>
      <c r="P4935" s="5"/>
      <c r="Q4935" s="5"/>
      <c r="R4935" s="15"/>
    </row>
    <row r="4936" spans="1:18" x14ac:dyDescent="0.2">
      <c r="A4936" s="5"/>
      <c r="B4936" s="5"/>
      <c r="C4936" s="5"/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  <c r="O4936" s="5"/>
      <c r="P4936" s="5"/>
      <c r="Q4936" s="5"/>
      <c r="R4936" s="15"/>
    </row>
    <row r="4937" spans="1:18" x14ac:dyDescent="0.2">
      <c r="A4937" s="5"/>
      <c r="B4937" s="5"/>
      <c r="C4937" s="5"/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  <c r="O4937" s="5"/>
      <c r="P4937" s="5"/>
      <c r="Q4937" s="5"/>
      <c r="R4937" s="15"/>
    </row>
    <row r="4938" spans="1:18" x14ac:dyDescent="0.2">
      <c r="A4938" s="5"/>
      <c r="B4938" s="5"/>
      <c r="C4938" s="5"/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  <c r="O4938" s="5"/>
      <c r="P4938" s="5"/>
      <c r="Q4938" s="5"/>
      <c r="R4938" s="15"/>
    </row>
    <row r="4939" spans="1:18" x14ac:dyDescent="0.2">
      <c r="A4939" s="5"/>
      <c r="B4939" s="5"/>
      <c r="C4939" s="5"/>
      <c r="D4939" s="5"/>
      <c r="E4939" s="5"/>
      <c r="F4939" s="5"/>
      <c r="G4939" s="5"/>
      <c r="H4939" s="5"/>
      <c r="I4939" s="5"/>
      <c r="J4939" s="5"/>
      <c r="K4939" s="5"/>
      <c r="L4939" s="5"/>
      <c r="M4939" s="5"/>
      <c r="N4939" s="5"/>
      <c r="O4939" s="5"/>
      <c r="P4939" s="5"/>
      <c r="Q4939" s="5"/>
      <c r="R4939" s="15"/>
    </row>
    <row r="4940" spans="1:18" x14ac:dyDescent="0.2">
      <c r="A4940" s="5"/>
      <c r="B4940" s="5"/>
      <c r="C4940" s="5"/>
      <c r="D4940" s="5"/>
      <c r="E4940" s="5"/>
      <c r="F4940" s="5"/>
      <c r="G4940" s="5"/>
      <c r="H4940" s="5"/>
      <c r="I4940" s="5"/>
      <c r="J4940" s="5"/>
      <c r="K4940" s="5"/>
      <c r="L4940" s="5"/>
      <c r="M4940" s="5"/>
      <c r="N4940" s="5"/>
      <c r="O4940" s="5"/>
      <c r="P4940" s="5"/>
      <c r="Q4940" s="5"/>
      <c r="R4940" s="15"/>
    </row>
    <row r="4941" spans="1:18" x14ac:dyDescent="0.2">
      <c r="A4941" s="5"/>
      <c r="B4941" s="5"/>
      <c r="C4941" s="5"/>
      <c r="D4941" s="5"/>
      <c r="E4941" s="5"/>
      <c r="F4941" s="5"/>
      <c r="G4941" s="5"/>
      <c r="H4941" s="5"/>
      <c r="I4941" s="5"/>
      <c r="J4941" s="5"/>
      <c r="K4941" s="5"/>
      <c r="L4941" s="5"/>
      <c r="M4941" s="5"/>
      <c r="N4941" s="5"/>
      <c r="O4941" s="5"/>
      <c r="P4941" s="5"/>
      <c r="Q4941" s="5"/>
      <c r="R4941" s="15"/>
    </row>
    <row r="4942" spans="1:18" x14ac:dyDescent="0.2">
      <c r="A4942" s="5"/>
      <c r="B4942" s="5"/>
      <c r="C4942" s="5"/>
      <c r="D4942" s="5"/>
      <c r="E4942" s="5"/>
      <c r="F4942" s="5"/>
      <c r="G4942" s="5"/>
      <c r="H4942" s="5"/>
      <c r="I4942" s="5"/>
      <c r="J4942" s="5"/>
      <c r="K4942" s="5"/>
      <c r="L4942" s="5"/>
      <c r="M4942" s="5"/>
      <c r="N4942" s="5"/>
      <c r="O4942" s="5"/>
      <c r="P4942" s="5"/>
      <c r="Q4942" s="5"/>
      <c r="R4942" s="15"/>
    </row>
    <row r="4943" spans="1:18" x14ac:dyDescent="0.2">
      <c r="A4943" s="5"/>
      <c r="B4943" s="5"/>
      <c r="C4943" s="5"/>
      <c r="D4943" s="5"/>
      <c r="E4943" s="5"/>
      <c r="F4943" s="5"/>
      <c r="G4943" s="5"/>
      <c r="H4943" s="5"/>
      <c r="I4943" s="5"/>
      <c r="J4943" s="5"/>
      <c r="K4943" s="5"/>
      <c r="L4943" s="5"/>
      <c r="M4943" s="5"/>
      <c r="N4943" s="5"/>
      <c r="O4943" s="5"/>
      <c r="P4943" s="5"/>
      <c r="Q4943" s="5"/>
      <c r="R4943" s="15"/>
    </row>
    <row r="4944" spans="1:18" x14ac:dyDescent="0.2">
      <c r="A4944" s="5"/>
      <c r="B4944" s="5"/>
      <c r="C4944" s="5"/>
      <c r="D4944" s="5"/>
      <c r="E4944" s="5"/>
      <c r="F4944" s="5"/>
      <c r="G4944" s="5"/>
      <c r="H4944" s="5"/>
      <c r="I4944" s="5"/>
      <c r="J4944" s="5"/>
      <c r="K4944" s="5"/>
      <c r="L4944" s="5"/>
      <c r="M4944" s="5"/>
      <c r="N4944" s="5"/>
      <c r="O4944" s="5"/>
      <c r="P4944" s="5"/>
      <c r="Q4944" s="5"/>
      <c r="R4944" s="15"/>
    </row>
    <row r="4945" spans="1:18" x14ac:dyDescent="0.2">
      <c r="A4945" s="5"/>
      <c r="B4945" s="5"/>
      <c r="C4945" s="5"/>
      <c r="D4945" s="5"/>
      <c r="E4945" s="5"/>
      <c r="F4945" s="5"/>
      <c r="G4945" s="5"/>
      <c r="H4945" s="5"/>
      <c r="I4945" s="5"/>
      <c r="J4945" s="5"/>
      <c r="K4945" s="5"/>
      <c r="L4945" s="5"/>
      <c r="M4945" s="5"/>
      <c r="N4945" s="5"/>
      <c r="O4945" s="5"/>
      <c r="P4945" s="5"/>
      <c r="Q4945" s="5"/>
      <c r="R4945" s="15"/>
    </row>
    <row r="4946" spans="1:18" x14ac:dyDescent="0.2">
      <c r="A4946" s="5"/>
      <c r="B4946" s="5"/>
      <c r="C4946" s="5"/>
      <c r="D4946" s="5"/>
      <c r="E4946" s="5"/>
      <c r="F4946" s="5"/>
      <c r="G4946" s="5"/>
      <c r="H4946" s="5"/>
      <c r="I4946" s="5"/>
      <c r="J4946" s="5"/>
      <c r="K4946" s="5"/>
      <c r="L4946" s="5"/>
      <c r="M4946" s="5"/>
      <c r="N4946" s="5"/>
      <c r="O4946" s="5"/>
      <c r="P4946" s="5"/>
      <c r="Q4946" s="5"/>
      <c r="R4946" s="15"/>
    </row>
    <row r="4947" spans="1:18" x14ac:dyDescent="0.2">
      <c r="A4947" s="5"/>
      <c r="B4947" s="5"/>
      <c r="C4947" s="5"/>
      <c r="D4947" s="5"/>
      <c r="E4947" s="5"/>
      <c r="F4947" s="5"/>
      <c r="G4947" s="5"/>
      <c r="H4947" s="5"/>
      <c r="I4947" s="5"/>
      <c r="J4947" s="5"/>
      <c r="K4947" s="5"/>
      <c r="L4947" s="5"/>
      <c r="M4947" s="5"/>
      <c r="N4947" s="5"/>
      <c r="O4947" s="5"/>
      <c r="P4947" s="5"/>
      <c r="Q4947" s="5"/>
      <c r="R4947" s="15"/>
    </row>
    <row r="4948" spans="1:18" x14ac:dyDescent="0.2">
      <c r="A4948" s="5"/>
      <c r="B4948" s="5"/>
      <c r="C4948" s="5"/>
      <c r="D4948" s="5"/>
      <c r="E4948" s="5"/>
      <c r="F4948" s="5"/>
      <c r="G4948" s="5"/>
      <c r="H4948" s="5"/>
      <c r="I4948" s="5"/>
      <c r="J4948" s="5"/>
      <c r="K4948" s="5"/>
      <c r="L4948" s="5"/>
      <c r="M4948" s="5"/>
      <c r="N4948" s="5"/>
      <c r="O4948" s="5"/>
      <c r="P4948" s="5"/>
      <c r="Q4948" s="5"/>
      <c r="R4948" s="15"/>
    </row>
    <row r="4949" spans="1:18" x14ac:dyDescent="0.2">
      <c r="A4949" s="5"/>
      <c r="B4949" s="5"/>
      <c r="C4949" s="5"/>
      <c r="D4949" s="5"/>
      <c r="E4949" s="5"/>
      <c r="F4949" s="5"/>
      <c r="G4949" s="5"/>
      <c r="H4949" s="5"/>
      <c r="I4949" s="5"/>
      <c r="J4949" s="5"/>
      <c r="K4949" s="5"/>
      <c r="L4949" s="5"/>
      <c r="M4949" s="5"/>
      <c r="N4949" s="5"/>
      <c r="O4949" s="5"/>
      <c r="P4949" s="5"/>
      <c r="Q4949" s="5"/>
      <c r="R4949" s="15"/>
    </row>
    <row r="4950" spans="1:18" x14ac:dyDescent="0.2">
      <c r="A4950" s="5"/>
      <c r="B4950" s="5"/>
      <c r="C4950" s="5"/>
      <c r="D4950" s="5"/>
      <c r="E4950" s="5"/>
      <c r="F4950" s="5"/>
      <c r="G4950" s="5"/>
      <c r="H4950" s="5"/>
      <c r="I4950" s="5"/>
      <c r="J4950" s="5"/>
      <c r="K4950" s="5"/>
      <c r="L4950" s="5"/>
      <c r="M4950" s="5"/>
      <c r="N4950" s="5"/>
      <c r="O4950" s="5"/>
      <c r="P4950" s="5"/>
      <c r="Q4950" s="5"/>
      <c r="R4950" s="15"/>
    </row>
    <row r="4951" spans="1:18" x14ac:dyDescent="0.2">
      <c r="A4951" s="5"/>
      <c r="B4951" s="5"/>
      <c r="C4951" s="5"/>
      <c r="D4951" s="5"/>
      <c r="E4951" s="5"/>
      <c r="F4951" s="5"/>
      <c r="G4951" s="5"/>
      <c r="H4951" s="5"/>
      <c r="I4951" s="5"/>
      <c r="J4951" s="5"/>
      <c r="K4951" s="5"/>
      <c r="L4951" s="5"/>
      <c r="M4951" s="5"/>
      <c r="N4951" s="5"/>
      <c r="O4951" s="5"/>
      <c r="P4951" s="5"/>
      <c r="Q4951" s="5"/>
      <c r="R4951" s="15"/>
    </row>
    <row r="4952" spans="1:18" x14ac:dyDescent="0.2">
      <c r="A4952" s="5"/>
      <c r="B4952" s="5"/>
      <c r="C4952" s="5"/>
      <c r="D4952" s="5"/>
      <c r="E4952" s="5"/>
      <c r="F4952" s="5"/>
      <c r="G4952" s="5"/>
      <c r="H4952" s="5"/>
      <c r="I4952" s="5"/>
      <c r="J4952" s="5"/>
      <c r="K4952" s="5"/>
      <c r="L4952" s="5"/>
      <c r="M4952" s="5"/>
      <c r="N4952" s="5"/>
      <c r="O4952" s="5"/>
      <c r="P4952" s="5"/>
      <c r="Q4952" s="5"/>
      <c r="R4952" s="15"/>
    </row>
    <row r="4953" spans="1:18" x14ac:dyDescent="0.2">
      <c r="A4953" s="5"/>
      <c r="B4953" s="5"/>
      <c r="C4953" s="5"/>
      <c r="D4953" s="5"/>
      <c r="E4953" s="5"/>
      <c r="F4953" s="5"/>
      <c r="G4953" s="5"/>
      <c r="H4953" s="5"/>
      <c r="I4953" s="5"/>
      <c r="J4953" s="5"/>
      <c r="K4953" s="5"/>
      <c r="L4953" s="5"/>
      <c r="M4953" s="5"/>
      <c r="N4953" s="5"/>
      <c r="O4953" s="5"/>
      <c r="P4953" s="5"/>
      <c r="Q4953" s="5"/>
      <c r="R4953" s="15"/>
    </row>
    <row r="4954" spans="1:18" x14ac:dyDescent="0.2">
      <c r="A4954" s="5"/>
      <c r="B4954" s="5"/>
      <c r="C4954" s="5"/>
      <c r="D4954" s="5"/>
      <c r="E4954" s="5"/>
      <c r="F4954" s="5"/>
      <c r="G4954" s="5"/>
      <c r="H4954" s="5"/>
      <c r="I4954" s="5"/>
      <c r="J4954" s="5"/>
      <c r="K4954" s="5"/>
      <c r="L4954" s="5"/>
      <c r="M4954" s="5"/>
      <c r="N4954" s="5"/>
      <c r="O4954" s="5"/>
      <c r="P4954" s="5"/>
      <c r="Q4954" s="5"/>
      <c r="R4954" s="15"/>
    </row>
    <row r="4955" spans="1:18" x14ac:dyDescent="0.2">
      <c r="A4955" s="5"/>
      <c r="B4955" s="5"/>
      <c r="C4955" s="5"/>
      <c r="D4955" s="5"/>
      <c r="E4955" s="5"/>
      <c r="F4955" s="5"/>
      <c r="G4955" s="5"/>
      <c r="H4955" s="5"/>
      <c r="I4955" s="5"/>
      <c r="J4955" s="5"/>
      <c r="K4955" s="5"/>
      <c r="L4955" s="5"/>
      <c r="M4955" s="5"/>
      <c r="N4955" s="5"/>
      <c r="O4955" s="5"/>
      <c r="P4955" s="5"/>
      <c r="Q4955" s="5"/>
      <c r="R4955" s="15"/>
    </row>
    <row r="4956" spans="1:18" x14ac:dyDescent="0.2">
      <c r="A4956" s="5"/>
      <c r="B4956" s="5"/>
      <c r="C4956" s="5"/>
      <c r="D4956" s="5"/>
      <c r="E4956" s="5"/>
      <c r="F4956" s="5"/>
      <c r="G4956" s="5"/>
      <c r="H4956" s="5"/>
      <c r="I4956" s="5"/>
      <c r="J4956" s="5"/>
      <c r="K4956" s="5"/>
      <c r="L4956" s="5"/>
      <c r="M4956" s="5"/>
      <c r="N4956" s="5"/>
      <c r="O4956" s="5"/>
      <c r="P4956" s="5"/>
      <c r="Q4956" s="5"/>
      <c r="R4956" s="15"/>
    </row>
    <row r="4957" spans="1:18" x14ac:dyDescent="0.2">
      <c r="A4957" s="5"/>
      <c r="B4957" s="5"/>
      <c r="C4957" s="5"/>
      <c r="D4957" s="5"/>
      <c r="E4957" s="5"/>
      <c r="F4957" s="5"/>
      <c r="G4957" s="5"/>
      <c r="H4957" s="5"/>
      <c r="I4957" s="5"/>
      <c r="J4957" s="5"/>
      <c r="K4957" s="5"/>
      <c r="L4957" s="5"/>
      <c r="M4957" s="5"/>
      <c r="N4957" s="5"/>
      <c r="O4957" s="5"/>
      <c r="P4957" s="5"/>
      <c r="Q4957" s="5"/>
      <c r="R4957" s="15"/>
    </row>
    <row r="4958" spans="1:18" x14ac:dyDescent="0.2">
      <c r="A4958" s="5"/>
      <c r="B4958" s="5"/>
      <c r="C4958" s="5"/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  <c r="O4958" s="5"/>
      <c r="P4958" s="5"/>
      <c r="Q4958" s="5"/>
      <c r="R4958" s="15"/>
    </row>
    <row r="4959" spans="1:18" x14ac:dyDescent="0.2">
      <c r="A4959" s="5"/>
      <c r="B4959" s="5"/>
      <c r="C4959" s="5"/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  <c r="O4959" s="5"/>
      <c r="P4959" s="5"/>
      <c r="Q4959" s="5"/>
      <c r="R4959" s="15"/>
    </row>
    <row r="4960" spans="1:18" x14ac:dyDescent="0.2">
      <c r="A4960" s="5"/>
      <c r="B4960" s="5"/>
      <c r="C4960" s="5"/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  <c r="O4960" s="5"/>
      <c r="P4960" s="5"/>
      <c r="Q4960" s="5"/>
      <c r="R4960" s="15"/>
    </row>
    <row r="4961" spans="1:18" x14ac:dyDescent="0.2">
      <c r="A4961" s="5"/>
      <c r="B4961" s="5"/>
      <c r="C4961" s="5"/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  <c r="O4961" s="5"/>
      <c r="P4961" s="5"/>
      <c r="Q4961" s="5"/>
      <c r="R4961" s="15"/>
    </row>
    <row r="4962" spans="1:18" x14ac:dyDescent="0.2">
      <c r="A4962" s="5"/>
      <c r="B4962" s="5"/>
      <c r="C4962" s="5"/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  <c r="O4962" s="5"/>
      <c r="P4962" s="5"/>
      <c r="Q4962" s="5"/>
      <c r="R4962" s="15"/>
    </row>
    <row r="4963" spans="1:18" x14ac:dyDescent="0.2">
      <c r="A4963" s="5"/>
      <c r="B4963" s="5"/>
      <c r="C4963" s="5"/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  <c r="O4963" s="5"/>
      <c r="P4963" s="5"/>
      <c r="Q4963" s="5"/>
      <c r="R4963" s="15"/>
    </row>
    <row r="4964" spans="1:18" x14ac:dyDescent="0.2">
      <c r="A4964" s="5"/>
      <c r="B4964" s="5"/>
      <c r="C4964" s="5"/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  <c r="O4964" s="5"/>
      <c r="P4964" s="5"/>
      <c r="Q4964" s="5"/>
      <c r="R4964" s="15"/>
    </row>
    <row r="4965" spans="1:18" x14ac:dyDescent="0.2">
      <c r="A4965" s="5"/>
      <c r="B4965" s="5"/>
      <c r="C4965" s="5"/>
      <c r="D4965" s="5"/>
      <c r="E4965" s="5"/>
      <c r="F4965" s="5"/>
      <c r="G4965" s="5"/>
      <c r="H4965" s="5"/>
      <c r="I4965" s="5"/>
      <c r="J4965" s="5"/>
      <c r="K4965" s="5"/>
      <c r="L4965" s="5"/>
      <c r="M4965" s="5"/>
      <c r="N4965" s="5"/>
      <c r="O4965" s="5"/>
      <c r="P4965" s="5"/>
      <c r="Q4965" s="5"/>
      <c r="R4965" s="15"/>
    </row>
    <row r="4966" spans="1:18" x14ac:dyDescent="0.2">
      <c r="A4966" s="5"/>
      <c r="B4966" s="5"/>
      <c r="C4966" s="5"/>
      <c r="D4966" s="5"/>
      <c r="E4966" s="5"/>
      <c r="F4966" s="5"/>
      <c r="G4966" s="5"/>
      <c r="H4966" s="5"/>
      <c r="I4966" s="5"/>
      <c r="J4966" s="5"/>
      <c r="K4966" s="5"/>
      <c r="L4966" s="5"/>
      <c r="M4966" s="5"/>
      <c r="N4966" s="5"/>
      <c r="O4966" s="5"/>
      <c r="P4966" s="5"/>
      <c r="Q4966" s="5"/>
      <c r="R4966" s="15"/>
    </row>
    <row r="4967" spans="1:18" x14ac:dyDescent="0.2">
      <c r="A4967" s="5"/>
      <c r="B4967" s="5"/>
      <c r="C4967" s="5"/>
      <c r="D4967" s="5"/>
      <c r="E4967" s="5"/>
      <c r="F4967" s="5"/>
      <c r="G4967" s="5"/>
      <c r="H4967" s="5"/>
      <c r="I4967" s="5"/>
      <c r="J4967" s="5"/>
      <c r="K4967" s="5"/>
      <c r="L4967" s="5"/>
      <c r="M4967" s="5"/>
      <c r="N4967" s="5"/>
      <c r="O4967" s="5"/>
      <c r="P4967" s="5"/>
      <c r="Q4967" s="5"/>
      <c r="R4967" s="15"/>
    </row>
    <row r="4968" spans="1:18" x14ac:dyDescent="0.2">
      <c r="A4968" s="5"/>
      <c r="B4968" s="5"/>
      <c r="C4968" s="5"/>
      <c r="D4968" s="5"/>
      <c r="E4968" s="5"/>
      <c r="F4968" s="5"/>
      <c r="G4968" s="5"/>
      <c r="H4968" s="5"/>
      <c r="I4968" s="5"/>
      <c r="J4968" s="5"/>
      <c r="K4968" s="5"/>
      <c r="L4968" s="5"/>
      <c r="M4968" s="5"/>
      <c r="N4968" s="5"/>
      <c r="O4968" s="5"/>
      <c r="P4968" s="5"/>
      <c r="Q4968" s="5"/>
      <c r="R4968" s="15"/>
    </row>
    <row r="4969" spans="1:18" x14ac:dyDescent="0.2">
      <c r="A4969" s="5"/>
      <c r="B4969" s="5"/>
      <c r="C4969" s="5"/>
      <c r="D4969" s="5"/>
      <c r="E4969" s="5"/>
      <c r="F4969" s="5"/>
      <c r="G4969" s="5"/>
      <c r="H4969" s="5"/>
      <c r="I4969" s="5"/>
      <c r="J4969" s="5"/>
      <c r="K4969" s="5"/>
      <c r="L4969" s="5"/>
      <c r="M4969" s="5"/>
      <c r="N4969" s="5"/>
      <c r="O4969" s="5"/>
      <c r="P4969" s="5"/>
      <c r="Q4969" s="5"/>
      <c r="R4969" s="15"/>
    </row>
    <row r="4970" spans="1:18" x14ac:dyDescent="0.2">
      <c r="A4970" s="5"/>
      <c r="B4970" s="5"/>
      <c r="C4970" s="5"/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  <c r="O4970" s="5"/>
      <c r="P4970" s="5"/>
      <c r="Q4970" s="5"/>
      <c r="R4970" s="15"/>
    </row>
    <row r="4971" spans="1:18" x14ac:dyDescent="0.2">
      <c r="A4971" s="5"/>
      <c r="B4971" s="5"/>
      <c r="C4971" s="5"/>
      <c r="D4971" s="5"/>
      <c r="E4971" s="5"/>
      <c r="F4971" s="5"/>
      <c r="G4971" s="5"/>
      <c r="H4971" s="5"/>
      <c r="I4971" s="5"/>
      <c r="J4971" s="5"/>
      <c r="K4971" s="5"/>
      <c r="L4971" s="5"/>
      <c r="M4971" s="5"/>
      <c r="N4971" s="5"/>
      <c r="O4971" s="5"/>
      <c r="P4971" s="5"/>
      <c r="Q4971" s="5"/>
      <c r="R4971" s="15"/>
    </row>
    <row r="4972" spans="1:18" x14ac:dyDescent="0.2">
      <c r="A4972" s="5"/>
      <c r="B4972" s="5"/>
      <c r="C4972" s="5"/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  <c r="O4972" s="5"/>
      <c r="P4972" s="5"/>
      <c r="Q4972" s="5"/>
      <c r="R4972" s="15"/>
    </row>
    <row r="4973" spans="1:18" x14ac:dyDescent="0.2">
      <c r="A4973" s="5"/>
      <c r="B4973" s="5"/>
      <c r="C4973" s="5"/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  <c r="O4973" s="5"/>
      <c r="P4973" s="5"/>
      <c r="Q4973" s="5"/>
      <c r="R4973" s="15"/>
    </row>
    <row r="4974" spans="1:18" x14ac:dyDescent="0.2">
      <c r="A4974" s="5"/>
      <c r="B4974" s="5"/>
      <c r="C4974" s="5"/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  <c r="O4974" s="5"/>
      <c r="P4974" s="5"/>
      <c r="Q4974" s="5"/>
      <c r="R4974" s="15"/>
    </row>
    <row r="4975" spans="1:18" x14ac:dyDescent="0.2">
      <c r="A4975" s="5"/>
      <c r="B4975" s="5"/>
      <c r="C4975" s="5"/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  <c r="O4975" s="5"/>
      <c r="P4975" s="5"/>
      <c r="Q4975" s="5"/>
      <c r="R4975" s="15"/>
    </row>
    <row r="4976" spans="1:18" x14ac:dyDescent="0.2">
      <c r="A4976" s="5"/>
      <c r="B4976" s="5"/>
      <c r="C4976" s="5"/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  <c r="O4976" s="5"/>
      <c r="P4976" s="5"/>
      <c r="Q4976" s="5"/>
      <c r="R4976" s="15"/>
    </row>
    <row r="4977" spans="1:18" x14ac:dyDescent="0.2">
      <c r="A4977" s="5"/>
      <c r="B4977" s="5"/>
      <c r="C4977" s="5"/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  <c r="O4977" s="5"/>
      <c r="P4977" s="5"/>
      <c r="Q4977" s="5"/>
      <c r="R4977" s="15"/>
    </row>
    <row r="4978" spans="1:18" x14ac:dyDescent="0.2">
      <c r="A4978" s="5"/>
      <c r="B4978" s="5"/>
      <c r="C4978" s="5"/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  <c r="O4978" s="5"/>
      <c r="P4978" s="5"/>
      <c r="Q4978" s="5"/>
      <c r="R4978" s="15"/>
    </row>
    <row r="4979" spans="1:18" x14ac:dyDescent="0.2">
      <c r="A4979" s="5"/>
      <c r="B4979" s="5"/>
      <c r="C4979" s="5"/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  <c r="O4979" s="5"/>
      <c r="P4979" s="5"/>
      <c r="Q4979" s="5"/>
      <c r="R4979" s="15"/>
    </row>
    <row r="4980" spans="1:18" x14ac:dyDescent="0.2">
      <c r="A4980" s="5"/>
      <c r="B4980" s="5"/>
      <c r="C4980" s="5"/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  <c r="O4980" s="5"/>
      <c r="P4980" s="5"/>
      <c r="Q4980" s="5"/>
      <c r="R4980" s="15"/>
    </row>
    <row r="4981" spans="1:18" x14ac:dyDescent="0.2">
      <c r="A4981" s="5"/>
      <c r="B4981" s="5"/>
      <c r="C4981" s="5"/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  <c r="O4981" s="5"/>
      <c r="P4981" s="5"/>
      <c r="Q4981" s="5"/>
      <c r="R4981" s="15"/>
    </row>
    <row r="4982" spans="1:18" x14ac:dyDescent="0.2">
      <c r="A4982" s="5"/>
      <c r="B4982" s="5"/>
      <c r="C4982" s="5"/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  <c r="O4982" s="5"/>
      <c r="P4982" s="5"/>
      <c r="Q4982" s="5"/>
      <c r="R4982" s="15"/>
    </row>
    <row r="4983" spans="1:18" x14ac:dyDescent="0.2">
      <c r="A4983" s="5"/>
      <c r="B4983" s="5"/>
      <c r="C4983" s="5"/>
      <c r="D4983" s="5"/>
      <c r="E4983" s="5"/>
      <c r="F4983" s="5"/>
      <c r="G4983" s="5"/>
      <c r="H4983" s="5"/>
      <c r="I4983" s="5"/>
      <c r="J4983" s="5"/>
      <c r="K4983" s="5"/>
      <c r="L4983" s="5"/>
      <c r="M4983" s="5"/>
      <c r="N4983" s="5"/>
      <c r="O4983" s="5"/>
      <c r="P4983" s="5"/>
      <c r="Q4983" s="5"/>
      <c r="R4983" s="15"/>
    </row>
    <row r="4984" spans="1:18" x14ac:dyDescent="0.2">
      <c r="A4984" s="5"/>
      <c r="B4984" s="5"/>
      <c r="C4984" s="5"/>
      <c r="D4984" s="5"/>
      <c r="E4984" s="5"/>
      <c r="F4984" s="5"/>
      <c r="G4984" s="5"/>
      <c r="H4984" s="5"/>
      <c r="I4984" s="5"/>
      <c r="J4984" s="5"/>
      <c r="K4984" s="5"/>
      <c r="L4984" s="5"/>
      <c r="M4984" s="5"/>
      <c r="N4984" s="5"/>
      <c r="O4984" s="5"/>
      <c r="P4984" s="5"/>
      <c r="Q4984" s="5"/>
      <c r="R4984" s="15"/>
    </row>
    <row r="4985" spans="1:18" x14ac:dyDescent="0.2">
      <c r="A4985" s="5"/>
      <c r="B4985" s="5"/>
      <c r="C4985" s="5"/>
      <c r="D4985" s="5"/>
      <c r="E4985" s="5"/>
      <c r="F4985" s="5"/>
      <c r="G4985" s="5"/>
      <c r="H4985" s="5"/>
      <c r="I4985" s="5"/>
      <c r="J4985" s="5"/>
      <c r="K4985" s="5"/>
      <c r="L4985" s="5"/>
      <c r="M4985" s="5"/>
      <c r="N4985" s="5"/>
      <c r="O4985" s="5"/>
      <c r="P4985" s="5"/>
      <c r="Q4985" s="5"/>
      <c r="R4985" s="15"/>
    </row>
    <row r="4986" spans="1:18" x14ac:dyDescent="0.2">
      <c r="A4986" s="5"/>
      <c r="B4986" s="5"/>
      <c r="C4986" s="5"/>
      <c r="D4986" s="5"/>
      <c r="E4986" s="5"/>
      <c r="F4986" s="5"/>
      <c r="G4986" s="5"/>
      <c r="H4986" s="5"/>
      <c r="I4986" s="5"/>
      <c r="J4986" s="5"/>
      <c r="K4986" s="5"/>
      <c r="L4986" s="5"/>
      <c r="M4986" s="5"/>
      <c r="N4986" s="5"/>
      <c r="O4986" s="5"/>
      <c r="P4986" s="5"/>
      <c r="Q4986" s="5"/>
      <c r="R4986" s="15"/>
    </row>
    <row r="4987" spans="1:18" x14ac:dyDescent="0.2">
      <c r="A4987" s="5"/>
      <c r="B4987" s="5"/>
      <c r="C4987" s="5"/>
      <c r="D4987" s="5"/>
      <c r="E4987" s="5"/>
      <c r="F4987" s="5"/>
      <c r="G4987" s="5"/>
      <c r="H4987" s="5"/>
      <c r="I4987" s="5"/>
      <c r="J4987" s="5"/>
      <c r="K4987" s="5"/>
      <c r="L4987" s="5"/>
      <c r="M4987" s="5"/>
      <c r="N4987" s="5"/>
      <c r="O4987" s="5"/>
      <c r="P4987" s="5"/>
      <c r="Q4987" s="5"/>
      <c r="R4987" s="15"/>
    </row>
    <row r="4988" spans="1:18" x14ac:dyDescent="0.2">
      <c r="A4988" s="5"/>
      <c r="B4988" s="5"/>
      <c r="C4988" s="5"/>
      <c r="D4988" s="5"/>
      <c r="E4988" s="5"/>
      <c r="F4988" s="5"/>
      <c r="G4988" s="5"/>
      <c r="H4988" s="5"/>
      <c r="I4988" s="5"/>
      <c r="J4988" s="5"/>
      <c r="K4988" s="5"/>
      <c r="L4988" s="5"/>
      <c r="M4988" s="5"/>
      <c r="N4988" s="5"/>
      <c r="O4988" s="5"/>
      <c r="P4988" s="5"/>
      <c r="Q4988" s="5"/>
      <c r="R4988" s="15"/>
    </row>
    <row r="4989" spans="1:18" x14ac:dyDescent="0.2">
      <c r="A4989" s="5"/>
      <c r="B4989" s="5"/>
      <c r="C4989" s="5"/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  <c r="O4989" s="5"/>
      <c r="P4989" s="5"/>
      <c r="Q4989" s="5"/>
      <c r="R4989" s="15"/>
    </row>
    <row r="4990" spans="1:18" x14ac:dyDescent="0.2">
      <c r="A4990" s="5"/>
      <c r="B4990" s="5"/>
      <c r="C4990" s="5"/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5"/>
      <c r="P4990" s="5"/>
      <c r="Q4990" s="5"/>
      <c r="R4990" s="15"/>
    </row>
    <row r="4991" spans="1:18" x14ac:dyDescent="0.2">
      <c r="A4991" s="5"/>
      <c r="B4991" s="5"/>
      <c r="C4991" s="5"/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  <c r="O4991" s="5"/>
      <c r="P4991" s="5"/>
      <c r="Q4991" s="5"/>
      <c r="R4991" s="15"/>
    </row>
    <row r="4992" spans="1:18" x14ac:dyDescent="0.2">
      <c r="A4992" s="5"/>
      <c r="B4992" s="5"/>
      <c r="C4992" s="5"/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  <c r="O4992" s="5"/>
      <c r="P4992" s="5"/>
      <c r="Q4992" s="5"/>
      <c r="R4992" s="15"/>
    </row>
    <row r="4993" spans="1:18" x14ac:dyDescent="0.2">
      <c r="A4993" s="5"/>
      <c r="B4993" s="5"/>
      <c r="C4993" s="5"/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  <c r="O4993" s="5"/>
      <c r="P4993" s="5"/>
      <c r="Q4993" s="5"/>
      <c r="R4993" s="15"/>
    </row>
    <row r="4994" spans="1:18" x14ac:dyDescent="0.2">
      <c r="A4994" s="5"/>
      <c r="B4994" s="5"/>
      <c r="C4994" s="5"/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  <c r="O4994" s="5"/>
      <c r="P4994" s="5"/>
      <c r="Q4994" s="5"/>
      <c r="R4994" s="15"/>
    </row>
    <row r="4995" spans="1:18" x14ac:dyDescent="0.2">
      <c r="A4995" s="5"/>
      <c r="B4995" s="5"/>
      <c r="C4995" s="5"/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  <c r="O4995" s="5"/>
      <c r="P4995" s="5"/>
      <c r="Q4995" s="5"/>
      <c r="R4995" s="15"/>
    </row>
    <row r="4996" spans="1:18" x14ac:dyDescent="0.2">
      <c r="A4996" s="5"/>
      <c r="B4996" s="5"/>
      <c r="C4996" s="5"/>
      <c r="D4996" s="5"/>
      <c r="E4996" s="5"/>
      <c r="F4996" s="5"/>
      <c r="G4996" s="5"/>
      <c r="H4996" s="5"/>
      <c r="I4996" s="5"/>
      <c r="J4996" s="5"/>
      <c r="K4996" s="5"/>
      <c r="L4996" s="5"/>
      <c r="M4996" s="5"/>
      <c r="N4996" s="5"/>
      <c r="O4996" s="5"/>
      <c r="P4996" s="5"/>
      <c r="Q4996" s="5"/>
      <c r="R4996" s="15"/>
    </row>
    <row r="4997" spans="1:18" x14ac:dyDescent="0.2">
      <c r="A4997" s="5"/>
      <c r="B4997" s="5"/>
      <c r="C4997" s="5"/>
      <c r="D4997" s="5"/>
      <c r="E4997" s="5"/>
      <c r="F4997" s="5"/>
      <c r="G4997" s="5"/>
      <c r="H4997" s="5"/>
      <c r="I4997" s="5"/>
      <c r="J4997" s="5"/>
      <c r="K4997" s="5"/>
      <c r="L4997" s="5"/>
      <c r="M4997" s="5"/>
      <c r="N4997" s="5"/>
      <c r="O4997" s="5"/>
      <c r="P4997" s="5"/>
      <c r="Q4997" s="5"/>
      <c r="R4997" s="15"/>
    </row>
    <row r="4998" spans="1:18" x14ac:dyDescent="0.2">
      <c r="A4998" s="5"/>
      <c r="B4998" s="5"/>
      <c r="C4998" s="5"/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5"/>
      <c r="P4998" s="5"/>
      <c r="Q4998" s="5"/>
      <c r="R4998" s="15"/>
    </row>
    <row r="4999" spans="1:18" x14ac:dyDescent="0.2">
      <c r="A4999" s="5"/>
      <c r="B4999" s="5"/>
      <c r="C4999" s="5"/>
      <c r="D4999" s="5"/>
      <c r="E4999" s="5"/>
      <c r="F4999" s="5"/>
      <c r="G4999" s="5"/>
      <c r="H4999" s="5"/>
      <c r="I4999" s="5"/>
      <c r="J4999" s="5"/>
      <c r="K4999" s="5"/>
      <c r="L4999" s="5"/>
      <c r="M4999" s="5"/>
      <c r="N4999" s="5"/>
      <c r="O4999" s="5"/>
      <c r="P4999" s="5"/>
      <c r="Q4999" s="5"/>
      <c r="R4999" s="15"/>
    </row>
    <row r="5000" spans="1:18" x14ac:dyDescent="0.2">
      <c r="A5000" s="5"/>
      <c r="B5000" s="5"/>
      <c r="C5000" s="5"/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  <c r="O5000" s="5"/>
      <c r="P5000" s="5"/>
      <c r="Q5000" s="5"/>
      <c r="R5000" s="15"/>
    </row>
    <row r="5001" spans="1:18" x14ac:dyDescent="0.2">
      <c r="A5001" s="5"/>
      <c r="B5001" s="5"/>
      <c r="C5001" s="5"/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5"/>
      <c r="P5001" s="5"/>
      <c r="Q5001" s="5"/>
      <c r="R5001" s="15"/>
    </row>
    <row r="5002" spans="1:18" x14ac:dyDescent="0.2">
      <c r="A5002" s="5"/>
      <c r="B5002" s="5"/>
      <c r="C5002" s="5"/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5"/>
      <c r="P5002" s="5"/>
      <c r="Q5002" s="5"/>
      <c r="R5002" s="15"/>
    </row>
    <row r="5003" spans="1:18" x14ac:dyDescent="0.2">
      <c r="A5003" s="5"/>
      <c r="B5003" s="5"/>
      <c r="C5003" s="5"/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5"/>
      <c r="P5003" s="5"/>
      <c r="Q5003" s="5"/>
      <c r="R5003" s="15"/>
    </row>
    <row r="5004" spans="1:18" x14ac:dyDescent="0.2">
      <c r="A5004" s="5"/>
      <c r="B5004" s="5"/>
      <c r="C5004" s="5"/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5"/>
      <c r="P5004" s="5"/>
      <c r="Q5004" s="5"/>
      <c r="R5004" s="15"/>
    </row>
    <row r="5005" spans="1:18" x14ac:dyDescent="0.2">
      <c r="A5005" s="5"/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5"/>
      <c r="P5005" s="5"/>
      <c r="Q5005" s="5"/>
      <c r="R5005" s="15"/>
    </row>
    <row r="5006" spans="1:18" x14ac:dyDescent="0.2">
      <c r="A5006" s="5"/>
      <c r="B5006" s="5"/>
      <c r="C5006" s="5"/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5"/>
      <c r="P5006" s="5"/>
      <c r="Q5006" s="5"/>
      <c r="R5006" s="15"/>
    </row>
    <row r="5007" spans="1:18" x14ac:dyDescent="0.2">
      <c r="A5007" s="5"/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5"/>
      <c r="P5007" s="5"/>
      <c r="Q5007" s="5"/>
      <c r="R5007" s="15"/>
    </row>
    <row r="5008" spans="1:18" x14ac:dyDescent="0.2">
      <c r="A5008" s="5"/>
      <c r="B5008" s="5"/>
      <c r="C5008" s="5"/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5"/>
      <c r="P5008" s="5"/>
      <c r="Q5008" s="5"/>
      <c r="R5008" s="15"/>
    </row>
    <row r="5009" spans="1:18" x14ac:dyDescent="0.2">
      <c r="A5009" s="5"/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5"/>
      <c r="P5009" s="5"/>
      <c r="Q5009" s="5"/>
      <c r="R5009" s="15"/>
    </row>
    <row r="5010" spans="1:18" x14ac:dyDescent="0.2">
      <c r="A5010" s="5"/>
      <c r="B5010" s="5"/>
      <c r="C5010" s="5"/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5"/>
      <c r="P5010" s="5"/>
      <c r="Q5010" s="5"/>
      <c r="R5010" s="15"/>
    </row>
    <row r="5011" spans="1:18" x14ac:dyDescent="0.2">
      <c r="A5011" s="5"/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5"/>
      <c r="P5011" s="5"/>
      <c r="Q5011" s="5"/>
      <c r="R5011" s="15"/>
    </row>
    <row r="5012" spans="1:18" x14ac:dyDescent="0.2">
      <c r="A5012" s="5"/>
      <c r="B5012" s="5"/>
      <c r="C5012" s="5"/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5"/>
      <c r="P5012" s="5"/>
      <c r="Q5012" s="5"/>
      <c r="R5012" s="15"/>
    </row>
    <row r="5013" spans="1:18" x14ac:dyDescent="0.2">
      <c r="A5013" s="5"/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5"/>
      <c r="P5013" s="5"/>
      <c r="Q5013" s="5"/>
      <c r="R5013" s="15"/>
    </row>
    <row r="5014" spans="1:18" x14ac:dyDescent="0.2">
      <c r="A5014" s="5"/>
      <c r="B5014" s="5"/>
      <c r="C5014" s="5"/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5"/>
      <c r="P5014" s="5"/>
      <c r="Q5014" s="5"/>
      <c r="R5014" s="15"/>
    </row>
    <row r="5015" spans="1:18" x14ac:dyDescent="0.2">
      <c r="A5015" s="5"/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5"/>
      <c r="P5015" s="5"/>
      <c r="Q5015" s="5"/>
      <c r="R5015" s="15"/>
    </row>
    <row r="5016" spans="1:18" x14ac:dyDescent="0.2">
      <c r="A5016" s="5"/>
      <c r="B5016" s="5"/>
      <c r="C5016" s="5"/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5"/>
      <c r="P5016" s="5"/>
      <c r="Q5016" s="5"/>
      <c r="R5016" s="15"/>
    </row>
    <row r="5017" spans="1:18" x14ac:dyDescent="0.2">
      <c r="A5017" s="5"/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5"/>
      <c r="P5017" s="5"/>
      <c r="Q5017" s="5"/>
      <c r="R5017" s="15"/>
    </row>
    <row r="5018" spans="1:18" x14ac:dyDescent="0.2">
      <c r="A5018" s="5"/>
      <c r="B5018" s="5"/>
      <c r="C5018" s="5"/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5"/>
      <c r="P5018" s="5"/>
      <c r="Q5018" s="5"/>
      <c r="R5018" s="15"/>
    </row>
    <row r="5019" spans="1:18" x14ac:dyDescent="0.2">
      <c r="A5019" s="5"/>
      <c r="B5019" s="5"/>
      <c r="C5019" s="5"/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5"/>
      <c r="P5019" s="5"/>
      <c r="Q5019" s="5"/>
      <c r="R5019" s="15"/>
    </row>
    <row r="5020" spans="1:18" x14ac:dyDescent="0.2">
      <c r="A5020" s="5"/>
      <c r="B5020" s="5"/>
      <c r="C5020" s="5"/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5"/>
      <c r="P5020" s="5"/>
      <c r="Q5020" s="5"/>
      <c r="R5020" s="15"/>
    </row>
    <row r="5021" spans="1:18" x14ac:dyDescent="0.2">
      <c r="A5021" s="5"/>
      <c r="B5021" s="5"/>
      <c r="C5021" s="5"/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5"/>
      <c r="P5021" s="5"/>
      <c r="Q5021" s="5"/>
      <c r="R5021" s="15"/>
    </row>
    <row r="5022" spans="1:18" x14ac:dyDescent="0.2">
      <c r="A5022" s="5"/>
      <c r="B5022" s="5"/>
      <c r="C5022" s="5"/>
      <c r="D5022" s="5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5"/>
      <c r="P5022" s="5"/>
      <c r="Q5022" s="5"/>
      <c r="R5022" s="15"/>
    </row>
    <row r="5023" spans="1:18" x14ac:dyDescent="0.2">
      <c r="A5023" s="5"/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5"/>
      <c r="P5023" s="5"/>
      <c r="Q5023" s="5"/>
      <c r="R5023" s="15"/>
    </row>
    <row r="5024" spans="1:18" x14ac:dyDescent="0.2">
      <c r="A5024" s="5"/>
      <c r="B5024" s="5"/>
      <c r="C5024" s="5"/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5"/>
      <c r="P5024" s="5"/>
      <c r="Q5024" s="5"/>
      <c r="R5024" s="15"/>
    </row>
    <row r="5025" spans="1:18" x14ac:dyDescent="0.2">
      <c r="A5025" s="5"/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5"/>
      <c r="P5025" s="5"/>
      <c r="Q5025" s="5"/>
      <c r="R5025" s="15"/>
    </row>
    <row r="5026" spans="1:18" x14ac:dyDescent="0.2">
      <c r="A5026" s="5"/>
      <c r="B5026" s="5"/>
      <c r="C5026" s="5"/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5"/>
      <c r="P5026" s="5"/>
      <c r="Q5026" s="5"/>
      <c r="R5026" s="15"/>
    </row>
    <row r="5027" spans="1:18" x14ac:dyDescent="0.2">
      <c r="A5027" s="5"/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5"/>
      <c r="P5027" s="5"/>
      <c r="Q5027" s="5"/>
      <c r="R5027" s="15"/>
    </row>
    <row r="5028" spans="1:18" x14ac:dyDescent="0.2">
      <c r="A5028" s="5"/>
      <c r="B5028" s="5"/>
      <c r="C5028" s="5"/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5"/>
      <c r="P5028" s="5"/>
      <c r="Q5028" s="5"/>
      <c r="R5028" s="15"/>
    </row>
    <row r="5029" spans="1:18" x14ac:dyDescent="0.2">
      <c r="A5029" s="5"/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5"/>
      <c r="P5029" s="5"/>
      <c r="Q5029" s="5"/>
      <c r="R5029" s="15"/>
    </row>
    <row r="5030" spans="1:18" x14ac:dyDescent="0.2">
      <c r="A5030" s="5"/>
      <c r="B5030" s="5"/>
      <c r="C5030" s="5"/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5"/>
      <c r="P5030" s="5"/>
      <c r="Q5030" s="5"/>
      <c r="R5030" s="15"/>
    </row>
    <row r="5031" spans="1:18" x14ac:dyDescent="0.2">
      <c r="A5031" s="5"/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5"/>
      <c r="P5031" s="5"/>
      <c r="Q5031" s="5"/>
      <c r="R5031" s="15"/>
    </row>
    <row r="5032" spans="1:18" x14ac:dyDescent="0.2">
      <c r="A5032" s="5"/>
      <c r="B5032" s="5"/>
      <c r="C5032" s="5"/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5"/>
      <c r="P5032" s="5"/>
      <c r="Q5032" s="5"/>
      <c r="R5032" s="15"/>
    </row>
    <row r="5033" spans="1:18" x14ac:dyDescent="0.2">
      <c r="A5033" s="5"/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5"/>
      <c r="P5033" s="5"/>
      <c r="Q5033" s="5"/>
      <c r="R5033" s="15"/>
    </row>
    <row r="5034" spans="1:18" x14ac:dyDescent="0.2">
      <c r="A5034" s="5"/>
      <c r="B5034" s="5"/>
      <c r="C5034" s="5"/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5"/>
      <c r="P5034" s="5"/>
      <c r="Q5034" s="5"/>
      <c r="R5034" s="15"/>
    </row>
    <row r="5035" spans="1:18" x14ac:dyDescent="0.2">
      <c r="A5035" s="5"/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5"/>
      <c r="P5035" s="5"/>
      <c r="Q5035" s="5"/>
      <c r="R5035" s="15"/>
    </row>
    <row r="5036" spans="1:18" x14ac:dyDescent="0.2">
      <c r="A5036" s="5"/>
      <c r="B5036" s="5"/>
      <c r="C5036" s="5"/>
      <c r="D5036" s="5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5"/>
      <c r="P5036" s="5"/>
      <c r="Q5036" s="5"/>
      <c r="R5036" s="15"/>
    </row>
    <row r="5037" spans="1:18" x14ac:dyDescent="0.2">
      <c r="A5037" s="5"/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5"/>
      <c r="P5037" s="5"/>
      <c r="Q5037" s="5"/>
      <c r="R5037" s="15"/>
    </row>
    <row r="5038" spans="1:18" x14ac:dyDescent="0.2">
      <c r="A5038" s="5"/>
      <c r="B5038" s="5"/>
      <c r="C5038" s="5"/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5"/>
      <c r="P5038" s="5"/>
      <c r="Q5038" s="5"/>
      <c r="R5038" s="15"/>
    </row>
    <row r="5039" spans="1:18" x14ac:dyDescent="0.2">
      <c r="A5039" s="5"/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5"/>
      <c r="P5039" s="5"/>
      <c r="Q5039" s="5"/>
      <c r="R5039" s="15"/>
    </row>
    <row r="5040" spans="1:18" x14ac:dyDescent="0.2">
      <c r="A5040" s="5"/>
      <c r="B5040" s="5"/>
      <c r="C5040" s="5"/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5"/>
      <c r="P5040" s="5"/>
      <c r="Q5040" s="5"/>
      <c r="R5040" s="15"/>
    </row>
    <row r="5041" spans="1:18" x14ac:dyDescent="0.2">
      <c r="A5041" s="5"/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15"/>
    </row>
    <row r="5042" spans="1:18" x14ac:dyDescent="0.2">
      <c r="A5042" s="5"/>
      <c r="B5042" s="5"/>
      <c r="C5042" s="5"/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5"/>
      <c r="P5042" s="5"/>
      <c r="Q5042" s="5"/>
      <c r="R5042" s="15"/>
    </row>
    <row r="5043" spans="1:18" x14ac:dyDescent="0.2">
      <c r="A5043" s="5"/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5"/>
      <c r="P5043" s="5"/>
      <c r="Q5043" s="5"/>
      <c r="R5043" s="15"/>
    </row>
    <row r="5044" spans="1:18" x14ac:dyDescent="0.2">
      <c r="A5044" s="5"/>
      <c r="B5044" s="5"/>
      <c r="C5044" s="5"/>
      <c r="D5044" s="5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5"/>
      <c r="P5044" s="5"/>
      <c r="Q5044" s="5"/>
      <c r="R5044" s="15"/>
    </row>
    <row r="5045" spans="1:18" x14ac:dyDescent="0.2">
      <c r="A5045" s="5"/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5"/>
      <c r="P5045" s="5"/>
      <c r="Q5045" s="5"/>
      <c r="R5045" s="15"/>
    </row>
    <row r="5046" spans="1:18" x14ac:dyDescent="0.2">
      <c r="A5046" s="5"/>
      <c r="B5046" s="5"/>
      <c r="C5046" s="5"/>
      <c r="D5046" s="5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5"/>
      <c r="P5046" s="5"/>
      <c r="Q5046" s="5"/>
      <c r="R5046" s="15"/>
    </row>
    <row r="5047" spans="1:18" x14ac:dyDescent="0.2">
      <c r="A5047" s="5"/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5"/>
      <c r="P5047" s="5"/>
      <c r="Q5047" s="5"/>
      <c r="R5047" s="15"/>
    </row>
    <row r="5048" spans="1:18" x14ac:dyDescent="0.2">
      <c r="A5048" s="5"/>
      <c r="B5048" s="5"/>
      <c r="C5048" s="5"/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5"/>
      <c r="P5048" s="5"/>
      <c r="Q5048" s="5"/>
      <c r="R5048" s="15"/>
    </row>
    <row r="5049" spans="1:18" x14ac:dyDescent="0.2">
      <c r="A5049" s="5"/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5"/>
      <c r="P5049" s="5"/>
      <c r="Q5049" s="5"/>
      <c r="R5049" s="15"/>
    </row>
    <row r="5050" spans="1:18" x14ac:dyDescent="0.2">
      <c r="A5050" s="5"/>
      <c r="B5050" s="5"/>
      <c r="C5050" s="5"/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5"/>
      <c r="P5050" s="5"/>
      <c r="Q5050" s="5"/>
      <c r="R5050" s="15"/>
    </row>
    <row r="5051" spans="1:18" x14ac:dyDescent="0.2">
      <c r="A5051" s="5"/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5"/>
      <c r="P5051" s="5"/>
      <c r="Q5051" s="5"/>
      <c r="R5051" s="15"/>
    </row>
    <row r="5052" spans="1:18" x14ac:dyDescent="0.2">
      <c r="A5052" s="5"/>
      <c r="B5052" s="5"/>
      <c r="C5052" s="5"/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5"/>
      <c r="P5052" s="5"/>
      <c r="Q5052" s="5"/>
      <c r="R5052" s="15"/>
    </row>
    <row r="5053" spans="1:18" x14ac:dyDescent="0.2">
      <c r="A5053" s="5"/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15"/>
    </row>
    <row r="5054" spans="1:18" x14ac:dyDescent="0.2">
      <c r="A5054" s="5"/>
      <c r="B5054" s="5"/>
      <c r="C5054" s="5"/>
      <c r="D5054" s="5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5"/>
      <c r="P5054" s="5"/>
      <c r="Q5054" s="5"/>
      <c r="R5054" s="15"/>
    </row>
    <row r="5055" spans="1:18" x14ac:dyDescent="0.2">
      <c r="A5055" s="5"/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5"/>
      <c r="P5055" s="5"/>
      <c r="Q5055" s="5"/>
      <c r="R5055" s="15"/>
    </row>
    <row r="5056" spans="1:18" x14ac:dyDescent="0.2">
      <c r="A5056" s="5"/>
      <c r="B5056" s="5"/>
      <c r="C5056" s="5"/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5"/>
      <c r="P5056" s="5"/>
      <c r="Q5056" s="5"/>
      <c r="R5056" s="15"/>
    </row>
    <row r="5057" spans="1:18" x14ac:dyDescent="0.2">
      <c r="A5057" s="5"/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15"/>
    </row>
    <row r="5058" spans="1:18" x14ac:dyDescent="0.2">
      <c r="A5058" s="5"/>
      <c r="B5058" s="5"/>
      <c r="C5058" s="5"/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5"/>
      <c r="P5058" s="5"/>
      <c r="Q5058" s="5"/>
      <c r="R5058" s="15"/>
    </row>
    <row r="5059" spans="1:18" x14ac:dyDescent="0.2">
      <c r="A5059" s="5"/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5"/>
      <c r="P5059" s="5"/>
      <c r="Q5059" s="5"/>
      <c r="R5059" s="15"/>
    </row>
    <row r="5060" spans="1:18" x14ac:dyDescent="0.2">
      <c r="A5060" s="5"/>
      <c r="B5060" s="5"/>
      <c r="C5060" s="5"/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5"/>
      <c r="P5060" s="5"/>
      <c r="Q5060" s="5"/>
      <c r="R5060" s="15"/>
    </row>
    <row r="5061" spans="1:18" x14ac:dyDescent="0.2">
      <c r="A5061" s="5"/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5"/>
      <c r="P5061" s="5"/>
      <c r="Q5061" s="5"/>
      <c r="R5061" s="15"/>
    </row>
    <row r="5062" spans="1:18" x14ac:dyDescent="0.2">
      <c r="A5062" s="5"/>
      <c r="B5062" s="5"/>
      <c r="C5062" s="5"/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5"/>
      <c r="P5062" s="5"/>
      <c r="Q5062" s="5"/>
      <c r="R5062" s="15"/>
    </row>
    <row r="5063" spans="1:18" x14ac:dyDescent="0.2">
      <c r="A5063" s="5"/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5"/>
      <c r="P5063" s="5"/>
      <c r="Q5063" s="5"/>
      <c r="R5063" s="15"/>
    </row>
    <row r="5064" spans="1:18" x14ac:dyDescent="0.2">
      <c r="A5064" s="5"/>
      <c r="B5064" s="5"/>
      <c r="C5064" s="5"/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5"/>
      <c r="P5064" s="5"/>
      <c r="Q5064" s="5"/>
      <c r="R5064" s="15"/>
    </row>
    <row r="5065" spans="1:18" x14ac:dyDescent="0.2">
      <c r="A5065" s="5"/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5"/>
      <c r="P5065" s="5"/>
      <c r="Q5065" s="5"/>
      <c r="R5065" s="15"/>
    </row>
    <row r="5066" spans="1:18" x14ac:dyDescent="0.2">
      <c r="A5066" s="5"/>
      <c r="B5066" s="5"/>
      <c r="C5066" s="5"/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5"/>
      <c r="P5066" s="5"/>
      <c r="Q5066" s="5"/>
      <c r="R5066" s="15"/>
    </row>
    <row r="5067" spans="1:18" x14ac:dyDescent="0.2">
      <c r="A5067" s="5"/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5"/>
      <c r="P5067" s="5"/>
      <c r="Q5067" s="5"/>
      <c r="R5067" s="15"/>
    </row>
    <row r="5068" spans="1:18" x14ac:dyDescent="0.2">
      <c r="A5068" s="5"/>
      <c r="B5068" s="5"/>
      <c r="C5068" s="5"/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5"/>
      <c r="P5068" s="5"/>
      <c r="Q5068" s="5"/>
      <c r="R5068" s="15"/>
    </row>
    <row r="5069" spans="1:18" x14ac:dyDescent="0.2">
      <c r="A5069" s="5"/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5"/>
      <c r="P5069" s="5"/>
      <c r="Q5069" s="5"/>
      <c r="R5069" s="15"/>
    </row>
    <row r="5070" spans="1:18" x14ac:dyDescent="0.2">
      <c r="A5070" s="5"/>
      <c r="B5070" s="5"/>
      <c r="C5070" s="5"/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5"/>
      <c r="P5070" s="5"/>
      <c r="Q5070" s="5"/>
      <c r="R5070" s="15"/>
    </row>
    <row r="5071" spans="1:18" x14ac:dyDescent="0.2">
      <c r="A5071" s="5"/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5"/>
      <c r="P5071" s="5"/>
      <c r="Q5071" s="5"/>
      <c r="R5071" s="15"/>
    </row>
    <row r="5072" spans="1:18" x14ac:dyDescent="0.2">
      <c r="A5072" s="5"/>
      <c r="B5072" s="5"/>
      <c r="C5072" s="5"/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5"/>
      <c r="P5072" s="5"/>
      <c r="Q5072" s="5"/>
      <c r="R5072" s="15"/>
    </row>
    <row r="5073" spans="1:18" x14ac:dyDescent="0.2">
      <c r="A5073" s="5"/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5"/>
      <c r="P5073" s="5"/>
      <c r="Q5073" s="5"/>
      <c r="R5073" s="15"/>
    </row>
    <row r="5074" spans="1:18" x14ac:dyDescent="0.2">
      <c r="A5074" s="5"/>
      <c r="B5074" s="5"/>
      <c r="C5074" s="5"/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5"/>
      <c r="P5074" s="5"/>
      <c r="Q5074" s="5"/>
      <c r="R5074" s="15"/>
    </row>
    <row r="5075" spans="1:18" x14ac:dyDescent="0.2">
      <c r="A5075" s="5"/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5"/>
      <c r="P5075" s="5"/>
      <c r="Q5075" s="5"/>
      <c r="R5075" s="15"/>
    </row>
    <row r="5076" spans="1:18" x14ac:dyDescent="0.2">
      <c r="A5076" s="5"/>
      <c r="B5076" s="5"/>
      <c r="C5076" s="5"/>
      <c r="D5076" s="5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5"/>
      <c r="P5076" s="5"/>
      <c r="Q5076" s="5"/>
      <c r="R5076" s="15"/>
    </row>
    <row r="5077" spans="1:18" x14ac:dyDescent="0.2">
      <c r="A5077" s="5"/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5"/>
      <c r="P5077" s="5"/>
      <c r="Q5077" s="5"/>
      <c r="R5077" s="15"/>
    </row>
    <row r="5078" spans="1:18" x14ac:dyDescent="0.2">
      <c r="A5078" s="5"/>
      <c r="B5078" s="5"/>
      <c r="C5078" s="5"/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5"/>
      <c r="P5078" s="5"/>
      <c r="Q5078" s="5"/>
      <c r="R5078" s="15"/>
    </row>
    <row r="5079" spans="1:18" x14ac:dyDescent="0.2">
      <c r="A5079" s="5"/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5"/>
      <c r="P5079" s="5"/>
      <c r="Q5079" s="5"/>
      <c r="R5079" s="15"/>
    </row>
    <row r="5080" spans="1:18" x14ac:dyDescent="0.2">
      <c r="A5080" s="5"/>
      <c r="B5080" s="5"/>
      <c r="C5080" s="5"/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5"/>
      <c r="P5080" s="5"/>
      <c r="Q5080" s="5"/>
      <c r="R5080" s="15"/>
    </row>
    <row r="5081" spans="1:18" x14ac:dyDescent="0.2">
      <c r="A5081" s="5"/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5"/>
      <c r="P5081" s="5"/>
      <c r="Q5081" s="5"/>
      <c r="R5081" s="15"/>
    </row>
    <row r="5082" spans="1:18" x14ac:dyDescent="0.2">
      <c r="A5082" s="5"/>
      <c r="B5082" s="5"/>
      <c r="C5082" s="5"/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5"/>
      <c r="P5082" s="5"/>
      <c r="Q5082" s="5"/>
      <c r="R5082" s="15"/>
    </row>
    <row r="5083" spans="1:18" x14ac:dyDescent="0.2">
      <c r="A5083" s="5"/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5"/>
      <c r="P5083" s="5"/>
      <c r="Q5083" s="5"/>
      <c r="R5083" s="15"/>
    </row>
    <row r="5084" spans="1:18" x14ac:dyDescent="0.2">
      <c r="A5084" s="5"/>
      <c r="B5084" s="5"/>
      <c r="C5084" s="5"/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5"/>
      <c r="P5084" s="5"/>
      <c r="Q5084" s="5"/>
      <c r="R5084" s="15"/>
    </row>
    <row r="5085" spans="1:18" x14ac:dyDescent="0.2">
      <c r="A5085" s="5"/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5"/>
      <c r="P5085" s="5"/>
      <c r="Q5085" s="5"/>
      <c r="R5085" s="15"/>
    </row>
    <row r="5086" spans="1:18" x14ac:dyDescent="0.2">
      <c r="A5086" s="5"/>
      <c r="B5086" s="5"/>
      <c r="C5086" s="5"/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5"/>
      <c r="P5086" s="5"/>
      <c r="Q5086" s="5"/>
      <c r="R5086" s="15"/>
    </row>
    <row r="5087" spans="1:18" x14ac:dyDescent="0.2">
      <c r="A5087" s="5"/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  <c r="Q5087" s="5"/>
      <c r="R5087" s="15"/>
    </row>
    <row r="5088" spans="1:18" x14ac:dyDescent="0.2">
      <c r="A5088" s="5"/>
      <c r="B5088" s="5"/>
      <c r="C5088" s="5"/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5"/>
      <c r="P5088" s="5"/>
      <c r="Q5088" s="5"/>
      <c r="R5088" s="15"/>
    </row>
    <row r="5089" spans="1:18" x14ac:dyDescent="0.2">
      <c r="A5089" s="5"/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5"/>
      <c r="P5089" s="5"/>
      <c r="Q5089" s="5"/>
      <c r="R5089" s="15"/>
    </row>
    <row r="5090" spans="1:18" x14ac:dyDescent="0.2">
      <c r="A5090" s="5"/>
      <c r="B5090" s="5"/>
      <c r="C5090" s="5"/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5"/>
      <c r="P5090" s="5"/>
      <c r="Q5090" s="5"/>
      <c r="R5090" s="15"/>
    </row>
    <row r="5091" spans="1:18" x14ac:dyDescent="0.2">
      <c r="A5091" s="5"/>
      <c r="B5091" s="5"/>
      <c r="C5091" s="5"/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5"/>
      <c r="P5091" s="5"/>
      <c r="Q5091" s="5"/>
      <c r="R5091" s="15"/>
    </row>
    <row r="5092" spans="1:18" x14ac:dyDescent="0.2">
      <c r="A5092" s="5"/>
      <c r="B5092" s="5"/>
      <c r="C5092" s="5"/>
      <c r="D5092" s="5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5"/>
      <c r="P5092" s="5"/>
      <c r="Q5092" s="5"/>
      <c r="R5092" s="15"/>
    </row>
    <row r="5093" spans="1:18" x14ac:dyDescent="0.2">
      <c r="A5093" s="5"/>
      <c r="B5093" s="5"/>
      <c r="C5093" s="5"/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5"/>
      <c r="P5093" s="5"/>
      <c r="Q5093" s="5"/>
      <c r="R5093" s="15"/>
    </row>
    <row r="5094" spans="1:18" x14ac:dyDescent="0.2">
      <c r="A5094" s="5"/>
      <c r="B5094" s="5"/>
      <c r="C5094" s="5"/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5"/>
      <c r="P5094" s="5"/>
      <c r="Q5094" s="5"/>
      <c r="R5094" s="15"/>
    </row>
    <row r="5095" spans="1:18" x14ac:dyDescent="0.2">
      <c r="A5095" s="5"/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5"/>
      <c r="P5095" s="5"/>
      <c r="Q5095" s="5"/>
      <c r="R5095" s="15"/>
    </row>
    <row r="5096" spans="1:18" x14ac:dyDescent="0.2">
      <c r="A5096" s="5"/>
      <c r="B5096" s="5"/>
      <c r="C5096" s="5"/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5"/>
      <c r="P5096" s="5"/>
      <c r="Q5096" s="5"/>
      <c r="R5096" s="15"/>
    </row>
    <row r="5097" spans="1:18" x14ac:dyDescent="0.2">
      <c r="A5097" s="5"/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5"/>
      <c r="P5097" s="5"/>
      <c r="Q5097" s="5"/>
      <c r="R5097" s="15"/>
    </row>
    <row r="5098" spans="1:18" x14ac:dyDescent="0.2">
      <c r="A5098" s="5"/>
      <c r="B5098" s="5"/>
      <c r="C5098" s="5"/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5"/>
      <c r="P5098" s="5"/>
      <c r="Q5098" s="5"/>
      <c r="R5098" s="15"/>
    </row>
    <row r="5099" spans="1:18" x14ac:dyDescent="0.2">
      <c r="A5099" s="5"/>
      <c r="B5099" s="5"/>
      <c r="C5099" s="5"/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5"/>
      <c r="P5099" s="5"/>
      <c r="Q5099" s="5"/>
      <c r="R5099" s="15"/>
    </row>
    <row r="5100" spans="1:18" x14ac:dyDescent="0.2">
      <c r="A5100" s="5"/>
      <c r="B5100" s="5"/>
      <c r="C5100" s="5"/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5"/>
      <c r="P5100" s="5"/>
      <c r="Q5100" s="5"/>
      <c r="R5100" s="15"/>
    </row>
    <row r="5101" spans="1:18" x14ac:dyDescent="0.2">
      <c r="A5101" s="5"/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5"/>
      <c r="P5101" s="5"/>
      <c r="Q5101" s="5"/>
      <c r="R5101" s="15"/>
    </row>
    <row r="5102" spans="1:18" x14ac:dyDescent="0.2">
      <c r="A5102" s="5"/>
      <c r="B5102" s="5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15"/>
    </row>
    <row r="5103" spans="1:18" x14ac:dyDescent="0.2">
      <c r="A5103" s="5"/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5"/>
      <c r="P5103" s="5"/>
      <c r="Q5103" s="5"/>
      <c r="R5103" s="15"/>
    </row>
    <row r="5104" spans="1:18" x14ac:dyDescent="0.2">
      <c r="A5104" s="5"/>
      <c r="B5104" s="5"/>
      <c r="C5104" s="5"/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5"/>
      <c r="P5104" s="5"/>
      <c r="Q5104" s="5"/>
      <c r="R5104" s="15"/>
    </row>
    <row r="5105" spans="1:18" x14ac:dyDescent="0.2">
      <c r="A5105" s="5"/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15"/>
    </row>
    <row r="5106" spans="1:18" x14ac:dyDescent="0.2">
      <c r="A5106" s="5"/>
      <c r="B5106" s="5"/>
      <c r="C5106" s="5"/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5"/>
      <c r="P5106" s="5"/>
      <c r="Q5106" s="5"/>
      <c r="R5106" s="15"/>
    </row>
    <row r="5107" spans="1:18" x14ac:dyDescent="0.2">
      <c r="A5107" s="5"/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5"/>
      <c r="P5107" s="5"/>
      <c r="Q5107" s="5"/>
      <c r="R5107" s="15"/>
    </row>
    <row r="5108" spans="1:18" x14ac:dyDescent="0.2">
      <c r="A5108" s="5"/>
      <c r="B5108" s="5"/>
      <c r="C5108" s="5"/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5"/>
      <c r="P5108" s="5"/>
      <c r="Q5108" s="5"/>
      <c r="R5108" s="15"/>
    </row>
    <row r="5109" spans="1:18" x14ac:dyDescent="0.2">
      <c r="A5109" s="5"/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5"/>
      <c r="P5109" s="5"/>
      <c r="Q5109" s="5"/>
      <c r="R5109" s="15"/>
    </row>
    <row r="5110" spans="1:18" x14ac:dyDescent="0.2">
      <c r="A5110" s="5"/>
      <c r="B5110" s="5"/>
      <c r="C5110" s="5"/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5"/>
      <c r="P5110" s="5"/>
      <c r="Q5110" s="5"/>
      <c r="R5110" s="15"/>
    </row>
    <row r="5111" spans="1:18" x14ac:dyDescent="0.2">
      <c r="A5111" s="5"/>
      <c r="B5111" s="5"/>
      <c r="C5111" s="5"/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5"/>
      <c r="P5111" s="5"/>
      <c r="Q5111" s="5"/>
      <c r="R5111" s="15"/>
    </row>
    <row r="5112" spans="1:18" x14ac:dyDescent="0.2">
      <c r="A5112" s="5"/>
      <c r="B5112" s="5"/>
      <c r="C5112" s="5"/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5"/>
      <c r="P5112" s="5"/>
      <c r="Q5112" s="5"/>
      <c r="R5112" s="15"/>
    </row>
    <row r="5113" spans="1:18" x14ac:dyDescent="0.2">
      <c r="A5113" s="5"/>
      <c r="B5113" s="5"/>
      <c r="C5113" s="5"/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5"/>
      <c r="P5113" s="5"/>
      <c r="Q5113" s="5"/>
      <c r="R5113" s="15"/>
    </row>
    <row r="5114" spans="1:18" x14ac:dyDescent="0.2">
      <c r="A5114" s="5"/>
      <c r="B5114" s="5"/>
      <c r="C5114" s="5"/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5"/>
      <c r="P5114" s="5"/>
      <c r="Q5114" s="5"/>
      <c r="R5114" s="15"/>
    </row>
    <row r="5115" spans="1:18" x14ac:dyDescent="0.2">
      <c r="A5115" s="5"/>
      <c r="B5115" s="5"/>
      <c r="C5115" s="5"/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5"/>
      <c r="P5115" s="5"/>
      <c r="Q5115" s="5"/>
      <c r="R5115" s="15"/>
    </row>
    <row r="5116" spans="1:18" x14ac:dyDescent="0.2">
      <c r="A5116" s="5"/>
      <c r="B5116" s="5"/>
      <c r="C5116" s="5"/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5"/>
      <c r="P5116" s="5"/>
      <c r="Q5116" s="5"/>
      <c r="R5116" s="15"/>
    </row>
    <row r="5117" spans="1:18" x14ac:dyDescent="0.2">
      <c r="A5117" s="5"/>
      <c r="B5117" s="5"/>
      <c r="C5117" s="5"/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5"/>
      <c r="P5117" s="5"/>
      <c r="Q5117" s="5"/>
      <c r="R5117" s="15"/>
    </row>
    <row r="5118" spans="1:18" x14ac:dyDescent="0.2">
      <c r="A5118" s="5"/>
      <c r="B5118" s="5"/>
      <c r="C5118" s="5"/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5"/>
      <c r="P5118" s="5"/>
      <c r="Q5118" s="5"/>
      <c r="R5118" s="15"/>
    </row>
    <row r="5119" spans="1:18" x14ac:dyDescent="0.2">
      <c r="A5119" s="5"/>
      <c r="B5119" s="5"/>
      <c r="C5119" s="5"/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5"/>
      <c r="P5119" s="5"/>
      <c r="Q5119" s="5"/>
      <c r="R5119" s="15"/>
    </row>
    <row r="5120" spans="1:18" x14ac:dyDescent="0.2">
      <c r="A5120" s="5"/>
      <c r="B5120" s="5"/>
      <c r="C5120" s="5"/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5"/>
      <c r="P5120" s="5"/>
      <c r="Q5120" s="5"/>
      <c r="R5120" s="15"/>
    </row>
    <row r="5121" spans="1:18" x14ac:dyDescent="0.2">
      <c r="A5121" s="5"/>
      <c r="B5121" s="5"/>
      <c r="C5121" s="5"/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5"/>
      <c r="P5121" s="5"/>
      <c r="Q5121" s="5"/>
      <c r="R5121" s="15"/>
    </row>
    <row r="5122" spans="1:18" x14ac:dyDescent="0.2">
      <c r="A5122" s="5"/>
      <c r="B5122" s="5"/>
      <c r="C5122" s="5"/>
      <c r="D5122" s="5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5"/>
      <c r="P5122" s="5"/>
      <c r="Q5122" s="5"/>
      <c r="R5122" s="15"/>
    </row>
    <row r="5123" spans="1:18" x14ac:dyDescent="0.2">
      <c r="A5123" s="5"/>
      <c r="B5123" s="5"/>
      <c r="C5123" s="5"/>
      <c r="D5123" s="5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5"/>
      <c r="P5123" s="5"/>
      <c r="Q5123" s="5"/>
      <c r="R5123" s="15"/>
    </row>
    <row r="5124" spans="1:18" x14ac:dyDescent="0.2">
      <c r="A5124" s="5"/>
      <c r="B5124" s="5"/>
      <c r="C5124" s="5"/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5"/>
      <c r="P5124" s="5"/>
      <c r="Q5124" s="5"/>
      <c r="R5124" s="15"/>
    </row>
    <row r="5125" spans="1:18" x14ac:dyDescent="0.2">
      <c r="A5125" s="5"/>
      <c r="B5125" s="5"/>
      <c r="C5125" s="5"/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5"/>
      <c r="P5125" s="5"/>
      <c r="Q5125" s="5"/>
      <c r="R5125" s="15"/>
    </row>
    <row r="5126" spans="1:18" x14ac:dyDescent="0.2">
      <c r="A5126" s="5"/>
      <c r="B5126" s="5"/>
      <c r="C5126" s="5"/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5"/>
      <c r="P5126" s="5"/>
      <c r="Q5126" s="5"/>
      <c r="R5126" s="15"/>
    </row>
    <row r="5127" spans="1:18" x14ac:dyDescent="0.2">
      <c r="A5127" s="5"/>
      <c r="B5127" s="5"/>
      <c r="C5127" s="5"/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5"/>
      <c r="P5127" s="5"/>
      <c r="Q5127" s="5"/>
      <c r="R5127" s="15"/>
    </row>
    <row r="5128" spans="1:18" x14ac:dyDescent="0.2">
      <c r="A5128" s="5"/>
      <c r="B5128" s="5"/>
      <c r="C5128" s="5"/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5"/>
      <c r="P5128" s="5"/>
      <c r="Q5128" s="5"/>
      <c r="R5128" s="15"/>
    </row>
    <row r="5129" spans="1:18" x14ac:dyDescent="0.2">
      <c r="A5129" s="5"/>
      <c r="B5129" s="5"/>
      <c r="C5129" s="5"/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5"/>
      <c r="P5129" s="5"/>
      <c r="Q5129" s="5"/>
      <c r="R5129" s="15"/>
    </row>
    <row r="5130" spans="1:18" x14ac:dyDescent="0.2">
      <c r="A5130" s="5"/>
      <c r="B5130" s="5"/>
      <c r="C5130" s="5"/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5"/>
      <c r="P5130" s="5"/>
      <c r="Q5130" s="5"/>
      <c r="R5130" s="15"/>
    </row>
    <row r="5131" spans="1:18" x14ac:dyDescent="0.2">
      <c r="A5131" s="5"/>
      <c r="B5131" s="5"/>
      <c r="C5131" s="5"/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5"/>
      <c r="P5131" s="5"/>
      <c r="Q5131" s="5"/>
      <c r="R5131" s="15"/>
    </row>
    <row r="5132" spans="1:18" x14ac:dyDescent="0.2">
      <c r="A5132" s="5"/>
      <c r="B5132" s="5"/>
      <c r="C5132" s="5"/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5"/>
      <c r="P5132" s="5"/>
      <c r="Q5132" s="5"/>
      <c r="R5132" s="15"/>
    </row>
    <row r="5133" spans="1:18" x14ac:dyDescent="0.2">
      <c r="A5133" s="5"/>
      <c r="B5133" s="5"/>
      <c r="C5133" s="5"/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5"/>
      <c r="P5133" s="5"/>
      <c r="Q5133" s="5"/>
      <c r="R5133" s="15"/>
    </row>
    <row r="5134" spans="1:18" x14ac:dyDescent="0.2">
      <c r="A5134" s="5"/>
      <c r="B5134" s="5"/>
      <c r="C5134" s="5"/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5"/>
      <c r="P5134" s="5"/>
      <c r="Q5134" s="5"/>
      <c r="R5134" s="15"/>
    </row>
    <row r="5135" spans="1:18" x14ac:dyDescent="0.2">
      <c r="A5135" s="5"/>
      <c r="B5135" s="5"/>
      <c r="C5135" s="5"/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5"/>
      <c r="P5135" s="5"/>
      <c r="Q5135" s="5"/>
      <c r="R5135" s="15"/>
    </row>
    <row r="5136" spans="1:18" x14ac:dyDescent="0.2">
      <c r="A5136" s="5"/>
      <c r="B5136" s="5"/>
      <c r="C5136" s="5"/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5"/>
      <c r="P5136" s="5"/>
      <c r="Q5136" s="5"/>
      <c r="R5136" s="15"/>
    </row>
    <row r="5137" spans="1:18" x14ac:dyDescent="0.2">
      <c r="A5137" s="5"/>
      <c r="B5137" s="5"/>
      <c r="C5137" s="5"/>
      <c r="D5137" s="5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5"/>
      <c r="P5137" s="5"/>
      <c r="Q5137" s="5"/>
      <c r="R5137" s="15"/>
    </row>
    <row r="5138" spans="1:18" x14ac:dyDescent="0.2">
      <c r="A5138" s="5"/>
      <c r="B5138" s="5"/>
      <c r="C5138" s="5"/>
      <c r="D5138" s="5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5"/>
      <c r="P5138" s="5"/>
      <c r="Q5138" s="5"/>
      <c r="R5138" s="15"/>
    </row>
    <row r="5139" spans="1:18" x14ac:dyDescent="0.2">
      <c r="A5139" s="5"/>
      <c r="B5139" s="5"/>
      <c r="C5139" s="5"/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5"/>
      <c r="P5139" s="5"/>
      <c r="Q5139" s="5"/>
      <c r="R5139" s="15"/>
    </row>
    <row r="5140" spans="1:18" x14ac:dyDescent="0.2">
      <c r="A5140" s="5"/>
      <c r="B5140" s="5"/>
      <c r="C5140" s="5"/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5"/>
      <c r="P5140" s="5"/>
      <c r="Q5140" s="5"/>
      <c r="R5140" s="15"/>
    </row>
    <row r="5141" spans="1:18" x14ac:dyDescent="0.2">
      <c r="A5141" s="5"/>
      <c r="B5141" s="5"/>
      <c r="C5141" s="5"/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5"/>
      <c r="P5141" s="5"/>
      <c r="Q5141" s="5"/>
      <c r="R5141" s="15"/>
    </row>
    <row r="5142" spans="1:18" x14ac:dyDescent="0.2">
      <c r="A5142" s="5"/>
      <c r="B5142" s="5"/>
      <c r="C5142" s="5"/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5"/>
      <c r="P5142" s="5"/>
      <c r="Q5142" s="5"/>
      <c r="R5142" s="15"/>
    </row>
    <row r="5143" spans="1:18" x14ac:dyDescent="0.2">
      <c r="A5143" s="5"/>
      <c r="B5143" s="5"/>
      <c r="C5143" s="5"/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5"/>
      <c r="P5143" s="5"/>
      <c r="Q5143" s="5"/>
      <c r="R5143" s="15"/>
    </row>
    <row r="5144" spans="1:18" x14ac:dyDescent="0.2">
      <c r="A5144" s="5"/>
      <c r="B5144" s="5"/>
      <c r="C5144" s="5"/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5"/>
      <c r="P5144" s="5"/>
      <c r="Q5144" s="5"/>
      <c r="R5144" s="15"/>
    </row>
    <row r="5145" spans="1:18" x14ac:dyDescent="0.2">
      <c r="A5145" s="5"/>
      <c r="B5145" s="5"/>
      <c r="C5145" s="5"/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5"/>
      <c r="P5145" s="5"/>
      <c r="Q5145" s="5"/>
      <c r="R5145" s="15"/>
    </row>
    <row r="5146" spans="1:18" x14ac:dyDescent="0.2">
      <c r="A5146" s="5"/>
      <c r="B5146" s="5"/>
      <c r="C5146" s="5"/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5"/>
      <c r="P5146" s="5"/>
      <c r="Q5146" s="5"/>
      <c r="R5146" s="15"/>
    </row>
    <row r="5147" spans="1:18" x14ac:dyDescent="0.2">
      <c r="A5147" s="5"/>
      <c r="B5147" s="5"/>
      <c r="C5147" s="5"/>
      <c r="D5147" s="5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5"/>
      <c r="P5147" s="5"/>
      <c r="Q5147" s="5"/>
      <c r="R5147" s="15"/>
    </row>
    <row r="5148" spans="1:18" x14ac:dyDescent="0.2">
      <c r="A5148" s="5"/>
      <c r="B5148" s="5"/>
      <c r="C5148" s="5"/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5"/>
      <c r="P5148" s="5"/>
      <c r="Q5148" s="5"/>
      <c r="R5148" s="15"/>
    </row>
    <row r="5149" spans="1:18" x14ac:dyDescent="0.2">
      <c r="A5149" s="5"/>
      <c r="B5149" s="5"/>
      <c r="C5149" s="5"/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5"/>
      <c r="P5149" s="5"/>
      <c r="Q5149" s="5"/>
      <c r="R5149" s="15"/>
    </row>
    <row r="5150" spans="1:18" x14ac:dyDescent="0.2">
      <c r="A5150" s="5"/>
      <c r="B5150" s="5"/>
      <c r="C5150" s="5"/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5"/>
      <c r="P5150" s="5"/>
      <c r="Q5150" s="5"/>
      <c r="R5150" s="15"/>
    </row>
    <row r="5151" spans="1:18" x14ac:dyDescent="0.2">
      <c r="A5151" s="5"/>
      <c r="B5151" s="5"/>
      <c r="C5151" s="5"/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5"/>
      <c r="P5151" s="5"/>
      <c r="Q5151" s="5"/>
      <c r="R5151" s="15"/>
    </row>
    <row r="5152" spans="1:18" x14ac:dyDescent="0.2">
      <c r="A5152" s="5"/>
      <c r="B5152" s="5"/>
      <c r="C5152" s="5"/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5"/>
      <c r="P5152" s="5"/>
      <c r="Q5152" s="5"/>
      <c r="R5152" s="15"/>
    </row>
    <row r="5153" spans="1:18" x14ac:dyDescent="0.2">
      <c r="A5153" s="5"/>
      <c r="B5153" s="5"/>
      <c r="C5153" s="5"/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5"/>
      <c r="P5153" s="5"/>
      <c r="Q5153" s="5"/>
      <c r="R5153" s="15"/>
    </row>
    <row r="5154" spans="1:18" x14ac:dyDescent="0.2">
      <c r="A5154" s="5"/>
      <c r="B5154" s="5"/>
      <c r="C5154" s="5"/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5"/>
      <c r="P5154" s="5"/>
      <c r="Q5154" s="5"/>
      <c r="R5154" s="15"/>
    </row>
    <row r="5155" spans="1:18" x14ac:dyDescent="0.2">
      <c r="A5155" s="5"/>
      <c r="B5155" s="5"/>
      <c r="C5155" s="5"/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5"/>
      <c r="P5155" s="5"/>
      <c r="Q5155" s="5"/>
      <c r="R5155" s="15"/>
    </row>
    <row r="5156" spans="1:18" x14ac:dyDescent="0.2">
      <c r="A5156" s="5"/>
      <c r="B5156" s="5"/>
      <c r="C5156" s="5"/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5"/>
      <c r="P5156" s="5"/>
      <c r="Q5156" s="5"/>
      <c r="R5156" s="15"/>
    </row>
    <row r="5157" spans="1:18" x14ac:dyDescent="0.2">
      <c r="A5157" s="5"/>
      <c r="B5157" s="5"/>
      <c r="C5157" s="5"/>
      <c r="D5157" s="5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5"/>
      <c r="P5157" s="5"/>
      <c r="Q5157" s="5"/>
      <c r="R5157" s="15"/>
    </row>
    <row r="5158" spans="1:18" x14ac:dyDescent="0.2">
      <c r="A5158" s="5"/>
      <c r="B5158" s="5"/>
      <c r="C5158" s="5"/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5"/>
      <c r="P5158" s="5"/>
      <c r="Q5158" s="5"/>
      <c r="R5158" s="15"/>
    </row>
    <row r="5159" spans="1:18" x14ac:dyDescent="0.2">
      <c r="A5159" s="5"/>
      <c r="B5159" s="5"/>
      <c r="C5159" s="5"/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5"/>
      <c r="P5159" s="5"/>
      <c r="Q5159" s="5"/>
      <c r="R5159" s="15"/>
    </row>
    <row r="5160" spans="1:18" x14ac:dyDescent="0.2">
      <c r="A5160" s="5"/>
      <c r="B5160" s="5"/>
      <c r="C5160" s="5"/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5"/>
      <c r="P5160" s="5"/>
      <c r="Q5160" s="5"/>
      <c r="R5160" s="15"/>
    </row>
    <row r="5161" spans="1:18" x14ac:dyDescent="0.2">
      <c r="A5161" s="5"/>
      <c r="B5161" s="5"/>
      <c r="C5161" s="5"/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5"/>
      <c r="P5161" s="5"/>
      <c r="Q5161" s="5"/>
      <c r="R5161" s="15"/>
    </row>
    <row r="5162" spans="1:18" x14ac:dyDescent="0.2">
      <c r="A5162" s="5"/>
      <c r="B5162" s="5"/>
      <c r="C5162" s="5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15"/>
    </row>
    <row r="5163" spans="1:18" x14ac:dyDescent="0.2">
      <c r="A5163" s="5"/>
      <c r="B5163" s="5"/>
      <c r="C5163" s="5"/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5"/>
      <c r="P5163" s="5"/>
      <c r="Q5163" s="5"/>
      <c r="R5163" s="15"/>
    </row>
    <row r="5164" spans="1:18" x14ac:dyDescent="0.2">
      <c r="A5164" s="5"/>
      <c r="B5164" s="5"/>
      <c r="C5164" s="5"/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5"/>
      <c r="P5164" s="5"/>
      <c r="Q5164" s="5"/>
      <c r="R5164" s="15"/>
    </row>
    <row r="5165" spans="1:18" x14ac:dyDescent="0.2">
      <c r="A5165" s="5"/>
      <c r="B5165" s="5"/>
      <c r="C5165" s="5"/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5"/>
      <c r="P5165" s="5"/>
      <c r="Q5165" s="5"/>
      <c r="R5165" s="15"/>
    </row>
    <row r="5166" spans="1:18" x14ac:dyDescent="0.2">
      <c r="A5166" s="5"/>
      <c r="B5166" s="5"/>
      <c r="C5166" s="5"/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5"/>
      <c r="P5166" s="5"/>
      <c r="Q5166" s="5"/>
      <c r="R5166" s="15"/>
    </row>
    <row r="5167" spans="1:18" x14ac:dyDescent="0.2">
      <c r="A5167" s="5"/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15"/>
    </row>
    <row r="5168" spans="1:18" x14ac:dyDescent="0.2">
      <c r="A5168" s="5"/>
      <c r="B5168" s="5"/>
      <c r="C5168" s="5"/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5"/>
      <c r="P5168" s="5"/>
      <c r="Q5168" s="5"/>
      <c r="R5168" s="15"/>
    </row>
    <row r="5169" spans="1:18" x14ac:dyDescent="0.2">
      <c r="A5169" s="5"/>
      <c r="B5169" s="5"/>
      <c r="C5169" s="5"/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5"/>
      <c r="P5169" s="5"/>
      <c r="Q5169" s="5"/>
      <c r="R5169" s="15"/>
    </row>
    <row r="5170" spans="1:18" x14ac:dyDescent="0.2">
      <c r="A5170" s="5"/>
      <c r="B5170" s="5"/>
      <c r="C5170" s="5"/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5"/>
      <c r="P5170" s="5"/>
      <c r="Q5170" s="5"/>
      <c r="R5170" s="15"/>
    </row>
    <row r="5171" spans="1:18" x14ac:dyDescent="0.2">
      <c r="A5171" s="5"/>
      <c r="B5171" s="5"/>
      <c r="C5171" s="5"/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5"/>
      <c r="P5171" s="5"/>
      <c r="Q5171" s="5"/>
      <c r="R5171" s="15"/>
    </row>
    <row r="5172" spans="1:18" x14ac:dyDescent="0.2">
      <c r="A5172" s="5"/>
      <c r="B5172" s="5"/>
      <c r="C5172" s="5"/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5"/>
      <c r="P5172" s="5"/>
      <c r="Q5172" s="5"/>
      <c r="R5172" s="15"/>
    </row>
    <row r="5173" spans="1:18" x14ac:dyDescent="0.2">
      <c r="A5173" s="5"/>
      <c r="B5173" s="5"/>
      <c r="C5173" s="5"/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5"/>
      <c r="P5173" s="5"/>
      <c r="Q5173" s="5"/>
      <c r="R5173" s="15"/>
    </row>
    <row r="5174" spans="1:18" x14ac:dyDescent="0.2">
      <c r="A5174" s="5"/>
      <c r="B5174" s="5"/>
      <c r="C5174" s="5"/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5"/>
      <c r="P5174" s="5"/>
      <c r="Q5174" s="5"/>
      <c r="R5174" s="15"/>
    </row>
    <row r="5175" spans="1:18" x14ac:dyDescent="0.2">
      <c r="A5175" s="5"/>
      <c r="B5175" s="5"/>
      <c r="C5175" s="5"/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5"/>
      <c r="P5175" s="5"/>
      <c r="Q5175" s="5"/>
      <c r="R5175" s="15"/>
    </row>
    <row r="5176" spans="1:18" x14ac:dyDescent="0.2">
      <c r="A5176" s="5"/>
      <c r="B5176" s="5"/>
      <c r="C5176" s="5"/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5"/>
      <c r="P5176" s="5"/>
      <c r="Q5176" s="5"/>
      <c r="R5176" s="15"/>
    </row>
    <row r="5177" spans="1:18" x14ac:dyDescent="0.2">
      <c r="A5177" s="5"/>
      <c r="B5177" s="5"/>
      <c r="C5177" s="5"/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5"/>
      <c r="P5177" s="5"/>
      <c r="Q5177" s="5"/>
      <c r="R5177" s="15"/>
    </row>
    <row r="5178" spans="1:18" x14ac:dyDescent="0.2">
      <c r="A5178" s="5"/>
      <c r="B5178" s="5"/>
      <c r="C5178" s="5"/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5"/>
      <c r="P5178" s="5"/>
      <c r="Q5178" s="5"/>
      <c r="R5178" s="15"/>
    </row>
    <row r="5179" spans="1:18" x14ac:dyDescent="0.2">
      <c r="A5179" s="5"/>
      <c r="B5179" s="5"/>
      <c r="C5179" s="5"/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5"/>
      <c r="P5179" s="5"/>
      <c r="Q5179" s="5"/>
      <c r="R5179" s="15"/>
    </row>
    <row r="5180" spans="1:18" x14ac:dyDescent="0.2">
      <c r="A5180" s="5"/>
      <c r="B5180" s="5"/>
      <c r="C5180" s="5"/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5"/>
      <c r="P5180" s="5"/>
      <c r="Q5180" s="5"/>
      <c r="R5180" s="15"/>
    </row>
    <row r="5181" spans="1:18" x14ac:dyDescent="0.2">
      <c r="A5181" s="5"/>
      <c r="B5181" s="5"/>
      <c r="C5181" s="5"/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5"/>
      <c r="P5181" s="5"/>
      <c r="Q5181" s="5"/>
      <c r="R5181" s="15"/>
    </row>
    <row r="5182" spans="1:18" x14ac:dyDescent="0.2">
      <c r="A5182" s="5"/>
      <c r="B5182" s="5"/>
      <c r="C5182" s="5"/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5"/>
      <c r="P5182" s="5"/>
      <c r="Q5182" s="5"/>
      <c r="R5182" s="15"/>
    </row>
    <row r="5183" spans="1:18" x14ac:dyDescent="0.2">
      <c r="A5183" s="5"/>
      <c r="B5183" s="5"/>
      <c r="C5183" s="5"/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5"/>
      <c r="P5183" s="5"/>
      <c r="Q5183" s="5"/>
      <c r="R5183" s="15"/>
    </row>
    <row r="5184" spans="1:18" x14ac:dyDescent="0.2">
      <c r="A5184" s="5"/>
      <c r="B5184" s="5"/>
      <c r="C5184" s="5"/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5"/>
      <c r="P5184" s="5"/>
      <c r="Q5184" s="5"/>
      <c r="R5184" s="15"/>
    </row>
    <row r="5185" spans="1:18" x14ac:dyDescent="0.2">
      <c r="A5185" s="5"/>
      <c r="B5185" s="5"/>
      <c r="C5185" s="5"/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5"/>
      <c r="P5185" s="5"/>
      <c r="Q5185" s="5"/>
      <c r="R5185" s="15"/>
    </row>
    <row r="5186" spans="1:18" x14ac:dyDescent="0.2">
      <c r="A5186" s="5"/>
      <c r="B5186" s="5"/>
      <c r="C5186" s="5"/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5"/>
      <c r="P5186" s="5"/>
      <c r="Q5186" s="5"/>
      <c r="R5186" s="15"/>
    </row>
    <row r="5187" spans="1:18" x14ac:dyDescent="0.2">
      <c r="A5187" s="5"/>
      <c r="B5187" s="5"/>
      <c r="C5187" s="5"/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5"/>
      <c r="P5187" s="5"/>
      <c r="Q5187" s="5"/>
      <c r="R5187" s="15"/>
    </row>
    <row r="5188" spans="1:18" x14ac:dyDescent="0.2">
      <c r="A5188" s="5"/>
      <c r="B5188" s="5"/>
      <c r="C5188" s="5"/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5"/>
      <c r="P5188" s="5"/>
      <c r="Q5188" s="5"/>
      <c r="R5188" s="15"/>
    </row>
    <row r="5189" spans="1:18" x14ac:dyDescent="0.2">
      <c r="A5189" s="5"/>
      <c r="B5189" s="5"/>
      <c r="C5189" s="5"/>
      <c r="D5189" s="5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5"/>
      <c r="P5189" s="5"/>
      <c r="Q5189" s="5"/>
      <c r="R5189" s="15"/>
    </row>
    <row r="5190" spans="1:18" x14ac:dyDescent="0.2">
      <c r="A5190" s="5"/>
      <c r="B5190" s="5"/>
      <c r="C5190" s="5"/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5"/>
      <c r="P5190" s="5"/>
      <c r="Q5190" s="5"/>
      <c r="R5190" s="15"/>
    </row>
    <row r="5191" spans="1:18" x14ac:dyDescent="0.2">
      <c r="A5191" s="5"/>
      <c r="B5191" s="5"/>
      <c r="C5191" s="5"/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5"/>
      <c r="P5191" s="5"/>
      <c r="Q5191" s="5"/>
      <c r="R5191" s="15"/>
    </row>
    <row r="5192" spans="1:18" x14ac:dyDescent="0.2">
      <c r="A5192" s="5"/>
      <c r="B5192" s="5"/>
      <c r="C5192" s="5"/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5"/>
      <c r="P5192" s="5"/>
      <c r="Q5192" s="5"/>
      <c r="R5192" s="15"/>
    </row>
    <row r="5193" spans="1:18" x14ac:dyDescent="0.2">
      <c r="A5193" s="5"/>
      <c r="B5193" s="5"/>
      <c r="C5193" s="5"/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5"/>
      <c r="P5193" s="5"/>
      <c r="Q5193" s="5"/>
      <c r="R5193" s="15"/>
    </row>
    <row r="5194" spans="1:18" x14ac:dyDescent="0.2">
      <c r="A5194" s="5"/>
      <c r="B5194" s="5"/>
      <c r="C5194" s="5"/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5"/>
      <c r="P5194" s="5"/>
      <c r="Q5194" s="5"/>
      <c r="R5194" s="15"/>
    </row>
    <row r="5195" spans="1:18" x14ac:dyDescent="0.2">
      <c r="A5195" s="5"/>
      <c r="B5195" s="5"/>
      <c r="C5195" s="5"/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5"/>
      <c r="P5195" s="5"/>
      <c r="Q5195" s="5"/>
      <c r="R5195" s="15"/>
    </row>
    <row r="5196" spans="1:18" x14ac:dyDescent="0.2">
      <c r="A5196" s="5"/>
      <c r="B5196" s="5"/>
      <c r="C5196" s="5"/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5"/>
      <c r="P5196" s="5"/>
      <c r="Q5196" s="5"/>
      <c r="R5196" s="15"/>
    </row>
    <row r="5197" spans="1:18" x14ac:dyDescent="0.2">
      <c r="A5197" s="5"/>
      <c r="B5197" s="5"/>
      <c r="C5197" s="5"/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5"/>
      <c r="P5197" s="5"/>
      <c r="Q5197" s="5"/>
      <c r="R5197" s="15"/>
    </row>
    <row r="5198" spans="1:18" x14ac:dyDescent="0.2">
      <c r="A5198" s="5"/>
      <c r="B5198" s="5"/>
      <c r="C5198" s="5"/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5"/>
      <c r="P5198" s="5"/>
      <c r="Q5198" s="5"/>
      <c r="R5198" s="15"/>
    </row>
    <row r="5199" spans="1:18" x14ac:dyDescent="0.2">
      <c r="A5199" s="5"/>
      <c r="B5199" s="5"/>
      <c r="C5199" s="5"/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5"/>
      <c r="P5199" s="5"/>
      <c r="Q5199" s="5"/>
      <c r="R5199" s="15"/>
    </row>
    <row r="5200" spans="1:18" x14ac:dyDescent="0.2">
      <c r="A5200" s="5"/>
      <c r="B5200" s="5"/>
      <c r="C5200" s="5"/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5"/>
      <c r="P5200" s="5"/>
      <c r="Q5200" s="5"/>
      <c r="R5200" s="15"/>
    </row>
    <row r="5201" spans="1:18" x14ac:dyDescent="0.2">
      <c r="A5201" s="5"/>
      <c r="B5201" s="5"/>
      <c r="C5201" s="5"/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5"/>
      <c r="P5201" s="5"/>
      <c r="Q5201" s="5"/>
      <c r="R5201" s="15"/>
    </row>
    <row r="5202" spans="1:18" x14ac:dyDescent="0.2">
      <c r="A5202" s="5"/>
      <c r="B5202" s="5"/>
      <c r="C5202" s="5"/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5"/>
      <c r="P5202" s="5"/>
      <c r="Q5202" s="5"/>
      <c r="R5202" s="15"/>
    </row>
    <row r="5203" spans="1:18" x14ac:dyDescent="0.2">
      <c r="A5203" s="5"/>
      <c r="B5203" s="5"/>
      <c r="C5203" s="5"/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5"/>
      <c r="P5203" s="5"/>
      <c r="Q5203" s="5"/>
      <c r="R5203" s="15"/>
    </row>
    <row r="5204" spans="1:18" x14ac:dyDescent="0.2">
      <c r="A5204" s="5"/>
      <c r="B5204" s="5"/>
      <c r="C5204" s="5"/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5"/>
      <c r="P5204" s="5"/>
      <c r="Q5204" s="5"/>
      <c r="R5204" s="15"/>
    </row>
    <row r="5205" spans="1:18" x14ac:dyDescent="0.2">
      <c r="A5205" s="5"/>
      <c r="B5205" s="5"/>
      <c r="C5205" s="5"/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5"/>
      <c r="P5205" s="5"/>
      <c r="Q5205" s="5"/>
      <c r="R5205" s="15"/>
    </row>
    <row r="5206" spans="1:18" x14ac:dyDescent="0.2">
      <c r="A5206" s="5"/>
      <c r="B5206" s="5"/>
      <c r="C5206" s="5"/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5"/>
      <c r="P5206" s="5"/>
      <c r="Q5206" s="5"/>
      <c r="R5206" s="15"/>
    </row>
    <row r="5207" spans="1:18" x14ac:dyDescent="0.2">
      <c r="A5207" s="5"/>
      <c r="B5207" s="5"/>
      <c r="C5207" s="5"/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5"/>
      <c r="P5207" s="5"/>
      <c r="Q5207" s="5"/>
      <c r="R5207" s="15"/>
    </row>
    <row r="5208" spans="1:18" x14ac:dyDescent="0.2">
      <c r="A5208" s="5"/>
      <c r="B5208" s="5"/>
      <c r="C5208" s="5"/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5"/>
      <c r="P5208" s="5"/>
      <c r="Q5208" s="5"/>
      <c r="R5208" s="15"/>
    </row>
    <row r="5209" spans="1:18" x14ac:dyDescent="0.2">
      <c r="A5209" s="5"/>
      <c r="B5209" s="5"/>
      <c r="C5209" s="5"/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5"/>
      <c r="P5209" s="5"/>
      <c r="Q5209" s="5"/>
      <c r="R5209" s="15"/>
    </row>
    <row r="5210" spans="1:18" x14ac:dyDescent="0.2">
      <c r="A5210" s="5"/>
      <c r="B5210" s="5"/>
      <c r="C5210" s="5"/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5"/>
      <c r="P5210" s="5"/>
      <c r="Q5210" s="5"/>
      <c r="R5210" s="15"/>
    </row>
    <row r="5211" spans="1:18" x14ac:dyDescent="0.2">
      <c r="A5211" s="5"/>
      <c r="B5211" s="5"/>
      <c r="C5211" s="5"/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5"/>
      <c r="P5211" s="5"/>
      <c r="Q5211" s="5"/>
      <c r="R5211" s="15"/>
    </row>
    <row r="5212" spans="1:18" x14ac:dyDescent="0.2">
      <c r="A5212" s="5"/>
      <c r="B5212" s="5"/>
      <c r="C5212" s="5"/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5"/>
      <c r="P5212" s="5"/>
      <c r="Q5212" s="5"/>
      <c r="R5212" s="15"/>
    </row>
    <row r="5213" spans="1:18" x14ac:dyDescent="0.2">
      <c r="A5213" s="5"/>
      <c r="B5213" s="5"/>
      <c r="C5213" s="5"/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5"/>
      <c r="P5213" s="5"/>
      <c r="Q5213" s="5"/>
      <c r="R5213" s="15"/>
    </row>
    <row r="5214" spans="1:18" x14ac:dyDescent="0.2">
      <c r="A5214" s="5"/>
      <c r="B5214" s="5"/>
      <c r="C5214" s="5"/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5"/>
      <c r="P5214" s="5"/>
      <c r="Q5214" s="5"/>
      <c r="R5214" s="15"/>
    </row>
    <row r="5215" spans="1:18" x14ac:dyDescent="0.2">
      <c r="A5215" s="5"/>
      <c r="B5215" s="5"/>
      <c r="C5215" s="5"/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5"/>
      <c r="P5215" s="5"/>
      <c r="Q5215" s="5"/>
      <c r="R5215" s="15"/>
    </row>
    <row r="5216" spans="1:18" x14ac:dyDescent="0.2">
      <c r="A5216" s="5"/>
      <c r="B5216" s="5"/>
      <c r="C5216" s="5"/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5"/>
      <c r="P5216" s="5"/>
      <c r="Q5216" s="5"/>
      <c r="R5216" s="15"/>
    </row>
    <row r="5217" spans="1:18" x14ac:dyDescent="0.2">
      <c r="A5217" s="5"/>
      <c r="B5217" s="5"/>
      <c r="C5217" s="5"/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5"/>
      <c r="P5217" s="5"/>
      <c r="Q5217" s="5"/>
      <c r="R5217" s="15"/>
    </row>
    <row r="5218" spans="1:18" x14ac:dyDescent="0.2">
      <c r="A5218" s="5"/>
      <c r="B5218" s="5"/>
      <c r="C5218" s="5"/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5"/>
      <c r="P5218" s="5"/>
      <c r="Q5218" s="5"/>
      <c r="R5218" s="15"/>
    </row>
    <row r="5219" spans="1:18" x14ac:dyDescent="0.2">
      <c r="A5219" s="5"/>
      <c r="B5219" s="5"/>
      <c r="C5219" s="5"/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15"/>
    </row>
    <row r="5220" spans="1:18" x14ac:dyDescent="0.2">
      <c r="A5220" s="5"/>
      <c r="B5220" s="5"/>
      <c r="C5220" s="5"/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5"/>
      <c r="P5220" s="5"/>
      <c r="Q5220" s="5"/>
      <c r="R5220" s="15"/>
    </row>
    <row r="5221" spans="1:18" x14ac:dyDescent="0.2">
      <c r="A5221" s="5"/>
      <c r="B5221" s="5"/>
      <c r="C5221" s="5"/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5"/>
      <c r="P5221" s="5"/>
      <c r="Q5221" s="5"/>
      <c r="R5221" s="15"/>
    </row>
    <row r="5222" spans="1:18" x14ac:dyDescent="0.2">
      <c r="A5222" s="5"/>
      <c r="B5222" s="5"/>
      <c r="C5222" s="5"/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5"/>
      <c r="P5222" s="5"/>
      <c r="Q5222" s="5"/>
      <c r="R5222" s="15"/>
    </row>
    <row r="5223" spans="1:18" x14ac:dyDescent="0.2">
      <c r="A5223" s="5"/>
      <c r="B5223" s="5"/>
      <c r="C5223" s="5"/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5"/>
      <c r="P5223" s="5"/>
      <c r="Q5223" s="5"/>
      <c r="R5223" s="15"/>
    </row>
    <row r="5224" spans="1:18" x14ac:dyDescent="0.2">
      <c r="A5224" s="5"/>
      <c r="B5224" s="5"/>
      <c r="C5224" s="5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15"/>
    </row>
    <row r="5225" spans="1:18" x14ac:dyDescent="0.2">
      <c r="A5225" s="5"/>
      <c r="B5225" s="5"/>
      <c r="C5225" s="5"/>
      <c r="D5225" s="5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5"/>
      <c r="P5225" s="5"/>
      <c r="Q5225" s="5"/>
      <c r="R5225" s="15"/>
    </row>
    <row r="5226" spans="1:18" x14ac:dyDescent="0.2">
      <c r="A5226" s="5"/>
      <c r="B5226" s="5"/>
      <c r="C5226" s="5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15"/>
    </row>
    <row r="5227" spans="1:18" x14ac:dyDescent="0.2">
      <c r="A5227" s="5"/>
      <c r="B5227" s="5"/>
      <c r="C5227" s="5"/>
      <c r="D5227" s="5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5"/>
      <c r="P5227" s="5"/>
      <c r="Q5227" s="5"/>
      <c r="R5227" s="15"/>
    </row>
    <row r="5228" spans="1:18" x14ac:dyDescent="0.2">
      <c r="A5228" s="5"/>
      <c r="B5228" s="5"/>
      <c r="C5228" s="5"/>
      <c r="D5228" s="5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5"/>
      <c r="P5228" s="5"/>
      <c r="Q5228" s="5"/>
      <c r="R5228" s="15"/>
    </row>
    <row r="5229" spans="1:18" x14ac:dyDescent="0.2">
      <c r="A5229" s="5"/>
      <c r="B5229" s="5"/>
      <c r="C5229" s="5"/>
      <c r="D5229" s="5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5"/>
      <c r="P5229" s="5"/>
      <c r="Q5229" s="5"/>
      <c r="R5229" s="15"/>
    </row>
    <row r="5230" spans="1:18" x14ac:dyDescent="0.2">
      <c r="A5230" s="5"/>
      <c r="B5230" s="5"/>
      <c r="C5230" s="5"/>
      <c r="D5230" s="5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5"/>
      <c r="P5230" s="5"/>
      <c r="Q5230" s="5"/>
      <c r="R5230" s="15"/>
    </row>
    <row r="5231" spans="1:18" x14ac:dyDescent="0.2">
      <c r="A5231" s="5"/>
      <c r="B5231" s="5"/>
      <c r="C5231" s="5"/>
      <c r="D5231" s="5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5"/>
      <c r="P5231" s="5"/>
      <c r="Q5231" s="5"/>
      <c r="R5231" s="15"/>
    </row>
    <row r="5232" spans="1:18" x14ac:dyDescent="0.2">
      <c r="A5232" s="5"/>
      <c r="B5232" s="5"/>
      <c r="C5232" s="5"/>
      <c r="D5232" s="5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5"/>
      <c r="P5232" s="5"/>
      <c r="Q5232" s="5"/>
      <c r="R5232" s="15"/>
    </row>
    <row r="5233" spans="1:18" x14ac:dyDescent="0.2">
      <c r="A5233" s="5"/>
      <c r="B5233" s="5"/>
      <c r="C5233" s="5"/>
      <c r="D5233" s="5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5"/>
      <c r="P5233" s="5"/>
      <c r="Q5233" s="5"/>
      <c r="R5233" s="15"/>
    </row>
    <row r="5234" spans="1:18" x14ac:dyDescent="0.2">
      <c r="A5234" s="5"/>
      <c r="B5234" s="5"/>
      <c r="C5234" s="5"/>
      <c r="D5234" s="5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5"/>
      <c r="P5234" s="5"/>
      <c r="Q5234" s="5"/>
      <c r="R5234" s="15"/>
    </row>
    <row r="5235" spans="1:18" x14ac:dyDescent="0.2">
      <c r="A5235" s="5"/>
      <c r="B5235" s="5"/>
      <c r="C5235" s="5"/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5"/>
      <c r="P5235" s="5"/>
      <c r="Q5235" s="5"/>
      <c r="R5235" s="15"/>
    </row>
    <row r="5236" spans="1:18" x14ac:dyDescent="0.2">
      <c r="A5236" s="5"/>
      <c r="B5236" s="5"/>
      <c r="C5236" s="5"/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5"/>
      <c r="P5236" s="5"/>
      <c r="Q5236" s="5"/>
      <c r="R5236" s="15"/>
    </row>
    <row r="5237" spans="1:18" x14ac:dyDescent="0.2">
      <c r="A5237" s="5"/>
      <c r="B5237" s="5"/>
      <c r="C5237" s="5"/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5"/>
      <c r="P5237" s="5"/>
      <c r="Q5237" s="5"/>
      <c r="R5237" s="15"/>
    </row>
    <row r="5238" spans="1:18" x14ac:dyDescent="0.2">
      <c r="A5238" s="5"/>
      <c r="B5238" s="5"/>
      <c r="C5238" s="5"/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5"/>
      <c r="P5238" s="5"/>
      <c r="Q5238" s="5"/>
      <c r="R5238" s="15"/>
    </row>
    <row r="5239" spans="1:18" x14ac:dyDescent="0.2">
      <c r="A5239" s="5"/>
      <c r="B5239" s="5"/>
      <c r="C5239" s="5"/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5"/>
      <c r="P5239" s="5"/>
      <c r="Q5239" s="5"/>
      <c r="R5239" s="15"/>
    </row>
    <row r="5240" spans="1:18" x14ac:dyDescent="0.2">
      <c r="A5240" s="5"/>
      <c r="B5240" s="5"/>
      <c r="C5240" s="5"/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5"/>
      <c r="P5240" s="5"/>
      <c r="Q5240" s="5"/>
      <c r="R5240" s="15"/>
    </row>
    <row r="5241" spans="1:18" x14ac:dyDescent="0.2">
      <c r="A5241" s="5"/>
      <c r="B5241" s="5"/>
      <c r="C5241" s="5"/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5"/>
      <c r="P5241" s="5"/>
      <c r="Q5241" s="5"/>
      <c r="R5241" s="15"/>
    </row>
    <row r="5242" spans="1:18" x14ac:dyDescent="0.2">
      <c r="A5242" s="5"/>
      <c r="B5242" s="5"/>
      <c r="C5242" s="5"/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5"/>
      <c r="P5242" s="5"/>
      <c r="Q5242" s="5"/>
      <c r="R5242" s="15"/>
    </row>
    <row r="5243" spans="1:18" x14ac:dyDescent="0.2">
      <c r="A5243" s="5"/>
      <c r="B5243" s="5"/>
      <c r="C5243" s="5"/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5"/>
      <c r="P5243" s="5"/>
      <c r="Q5243" s="5"/>
      <c r="R5243" s="15"/>
    </row>
    <row r="5244" spans="1:18" x14ac:dyDescent="0.2">
      <c r="A5244" s="5"/>
      <c r="B5244" s="5"/>
      <c r="C5244" s="5"/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5"/>
      <c r="P5244" s="5"/>
      <c r="Q5244" s="5"/>
      <c r="R5244" s="15"/>
    </row>
    <row r="5245" spans="1:18" x14ac:dyDescent="0.2">
      <c r="A5245" s="5"/>
      <c r="B5245" s="5"/>
      <c r="C5245" s="5"/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5"/>
      <c r="P5245" s="5"/>
      <c r="Q5245" s="5"/>
      <c r="R5245" s="15"/>
    </row>
    <row r="5246" spans="1:18" x14ac:dyDescent="0.2">
      <c r="A5246" s="5"/>
      <c r="B5246" s="5"/>
      <c r="C5246" s="5"/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5"/>
      <c r="P5246" s="5"/>
      <c r="Q5246" s="5"/>
      <c r="R5246" s="15"/>
    </row>
    <row r="5247" spans="1:18" x14ac:dyDescent="0.2">
      <c r="A5247" s="5"/>
      <c r="B5247" s="5"/>
      <c r="C5247" s="5"/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5"/>
      <c r="P5247" s="5"/>
      <c r="Q5247" s="5"/>
      <c r="R5247" s="15"/>
    </row>
    <row r="5248" spans="1:18" x14ac:dyDescent="0.2">
      <c r="A5248" s="5"/>
      <c r="B5248" s="5"/>
      <c r="C5248" s="5"/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5"/>
      <c r="P5248" s="5"/>
      <c r="Q5248" s="5"/>
      <c r="R5248" s="15"/>
    </row>
    <row r="5249" spans="1:18" x14ac:dyDescent="0.2">
      <c r="A5249" s="5"/>
      <c r="B5249" s="5"/>
      <c r="C5249" s="5"/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5"/>
      <c r="P5249" s="5"/>
      <c r="Q5249" s="5"/>
      <c r="R5249" s="15"/>
    </row>
    <row r="5250" spans="1:18" x14ac:dyDescent="0.2">
      <c r="A5250" s="5"/>
      <c r="B5250" s="5"/>
      <c r="C5250" s="5"/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5"/>
      <c r="P5250" s="5"/>
      <c r="Q5250" s="5"/>
      <c r="R5250" s="15"/>
    </row>
    <row r="5251" spans="1:18" x14ac:dyDescent="0.2">
      <c r="A5251" s="5"/>
      <c r="B5251" s="5"/>
      <c r="C5251" s="5"/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5"/>
      <c r="P5251" s="5"/>
      <c r="Q5251" s="5"/>
      <c r="R5251" s="15"/>
    </row>
    <row r="5252" spans="1:18" x14ac:dyDescent="0.2">
      <c r="A5252" s="5"/>
      <c r="B5252" s="5"/>
      <c r="C5252" s="5"/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5"/>
      <c r="P5252" s="5"/>
      <c r="Q5252" s="5"/>
      <c r="R5252" s="15"/>
    </row>
    <row r="5253" spans="1:18" x14ac:dyDescent="0.2">
      <c r="A5253" s="5"/>
      <c r="B5253" s="5"/>
      <c r="C5253" s="5"/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5"/>
      <c r="P5253" s="5"/>
      <c r="Q5253" s="5"/>
      <c r="R5253" s="15"/>
    </row>
    <row r="5254" spans="1:18" x14ac:dyDescent="0.2">
      <c r="A5254" s="5"/>
      <c r="B5254" s="5"/>
      <c r="C5254" s="5"/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5"/>
      <c r="P5254" s="5"/>
      <c r="Q5254" s="5"/>
      <c r="R5254" s="15"/>
    </row>
    <row r="5255" spans="1:18" x14ac:dyDescent="0.2">
      <c r="A5255" s="5"/>
      <c r="B5255" s="5"/>
      <c r="C5255" s="5"/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5"/>
      <c r="P5255" s="5"/>
      <c r="Q5255" s="5"/>
      <c r="R5255" s="15"/>
    </row>
    <row r="5256" spans="1:18" x14ac:dyDescent="0.2">
      <c r="A5256" s="5"/>
      <c r="B5256" s="5"/>
      <c r="C5256" s="5"/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5"/>
      <c r="P5256" s="5"/>
      <c r="Q5256" s="5"/>
      <c r="R5256" s="15"/>
    </row>
    <row r="5257" spans="1:18" x14ac:dyDescent="0.2">
      <c r="A5257" s="5"/>
      <c r="B5257" s="5"/>
      <c r="C5257" s="5"/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5"/>
      <c r="P5257" s="5"/>
      <c r="Q5257" s="5"/>
      <c r="R5257" s="15"/>
    </row>
    <row r="5258" spans="1:18" x14ac:dyDescent="0.2">
      <c r="A5258" s="5"/>
      <c r="B5258" s="5"/>
      <c r="C5258" s="5"/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5"/>
      <c r="P5258" s="5"/>
      <c r="Q5258" s="5"/>
      <c r="R5258" s="15"/>
    </row>
    <row r="5259" spans="1:18" x14ac:dyDescent="0.2">
      <c r="A5259" s="5"/>
      <c r="B5259" s="5"/>
      <c r="C5259" s="5"/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5"/>
      <c r="P5259" s="5"/>
      <c r="Q5259" s="5"/>
      <c r="R5259" s="15"/>
    </row>
    <row r="5260" spans="1:18" x14ac:dyDescent="0.2">
      <c r="A5260" s="5"/>
      <c r="B5260" s="5"/>
      <c r="C5260" s="5"/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5"/>
      <c r="P5260" s="5"/>
      <c r="Q5260" s="5"/>
      <c r="R5260" s="15"/>
    </row>
    <row r="5261" spans="1:18" x14ac:dyDescent="0.2">
      <c r="A5261" s="5"/>
      <c r="B5261" s="5"/>
      <c r="C5261" s="5"/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5"/>
      <c r="P5261" s="5"/>
      <c r="Q5261" s="5"/>
      <c r="R5261" s="15"/>
    </row>
    <row r="5262" spans="1:18" x14ac:dyDescent="0.2">
      <c r="A5262" s="5"/>
      <c r="B5262" s="5"/>
      <c r="C5262" s="5"/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5"/>
      <c r="P5262" s="5"/>
      <c r="Q5262" s="5"/>
      <c r="R5262" s="15"/>
    </row>
    <row r="5263" spans="1:18" x14ac:dyDescent="0.2">
      <c r="A5263" s="5"/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5"/>
      <c r="P5263" s="5"/>
      <c r="Q5263" s="5"/>
      <c r="R5263" s="15"/>
    </row>
    <row r="5264" spans="1:18" x14ac:dyDescent="0.2">
      <c r="A5264" s="5"/>
      <c r="B5264" s="5"/>
      <c r="C5264" s="5"/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5"/>
      <c r="P5264" s="5"/>
      <c r="Q5264" s="5"/>
      <c r="R5264" s="15"/>
    </row>
    <row r="5265" spans="1:18" x14ac:dyDescent="0.2">
      <c r="A5265" s="5"/>
      <c r="B5265" s="5"/>
      <c r="C5265" s="5"/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5"/>
      <c r="P5265" s="5"/>
      <c r="Q5265" s="5"/>
      <c r="R5265" s="15"/>
    </row>
    <row r="5266" spans="1:18" x14ac:dyDescent="0.2">
      <c r="A5266" s="5"/>
      <c r="B5266" s="5"/>
      <c r="C5266" s="5"/>
      <c r="D5266" s="5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5"/>
      <c r="P5266" s="5"/>
      <c r="Q5266" s="5"/>
      <c r="R5266" s="15"/>
    </row>
    <row r="5267" spans="1:18" x14ac:dyDescent="0.2">
      <c r="A5267" s="5"/>
      <c r="B5267" s="5"/>
      <c r="C5267" s="5"/>
      <c r="D5267" s="5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5"/>
      <c r="P5267" s="5"/>
      <c r="Q5267" s="5"/>
      <c r="R5267" s="15"/>
    </row>
    <row r="5268" spans="1:18" x14ac:dyDescent="0.2">
      <c r="A5268" s="5"/>
      <c r="B5268" s="5"/>
      <c r="C5268" s="5"/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5"/>
      <c r="P5268" s="5"/>
      <c r="Q5268" s="5"/>
      <c r="R5268" s="15"/>
    </row>
    <row r="5269" spans="1:18" x14ac:dyDescent="0.2">
      <c r="A5269" s="5"/>
      <c r="B5269" s="5"/>
      <c r="C5269" s="5"/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5"/>
      <c r="P5269" s="5"/>
      <c r="Q5269" s="5"/>
      <c r="R5269" s="15"/>
    </row>
    <row r="5270" spans="1:18" x14ac:dyDescent="0.2">
      <c r="A5270" s="5"/>
      <c r="B5270" s="5"/>
      <c r="C5270" s="5"/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5"/>
      <c r="P5270" s="5"/>
      <c r="Q5270" s="5"/>
      <c r="R5270" s="15"/>
    </row>
    <row r="5271" spans="1:18" x14ac:dyDescent="0.2">
      <c r="A5271" s="5"/>
      <c r="B5271" s="5"/>
      <c r="C5271" s="5"/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5"/>
      <c r="P5271" s="5"/>
      <c r="Q5271" s="5"/>
      <c r="R5271" s="15"/>
    </row>
    <row r="5272" spans="1:18" x14ac:dyDescent="0.2">
      <c r="A5272" s="5"/>
      <c r="B5272" s="5"/>
      <c r="C5272" s="5"/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5"/>
      <c r="P5272" s="5"/>
      <c r="Q5272" s="5"/>
      <c r="R5272" s="15"/>
    </row>
    <row r="5273" spans="1:18" x14ac:dyDescent="0.2">
      <c r="A5273" s="5"/>
      <c r="B5273" s="5"/>
      <c r="C5273" s="5"/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5"/>
      <c r="P5273" s="5"/>
      <c r="Q5273" s="5"/>
      <c r="R5273" s="15"/>
    </row>
    <row r="5274" spans="1:18" x14ac:dyDescent="0.2">
      <c r="A5274" s="5"/>
      <c r="B5274" s="5"/>
      <c r="C5274" s="5"/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5"/>
      <c r="P5274" s="5"/>
      <c r="Q5274" s="5"/>
      <c r="R5274" s="15"/>
    </row>
    <row r="5275" spans="1:18" x14ac:dyDescent="0.2">
      <c r="A5275" s="5"/>
      <c r="B5275" s="5"/>
      <c r="C5275" s="5"/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5"/>
      <c r="P5275" s="5"/>
      <c r="Q5275" s="5"/>
      <c r="R5275" s="15"/>
    </row>
    <row r="5276" spans="1:18" x14ac:dyDescent="0.2">
      <c r="A5276" s="5"/>
      <c r="B5276" s="5"/>
      <c r="C5276" s="5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15"/>
    </row>
    <row r="5277" spans="1:18" x14ac:dyDescent="0.2">
      <c r="A5277" s="5"/>
      <c r="B5277" s="5"/>
      <c r="C5277" s="5"/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5"/>
      <c r="P5277" s="5"/>
      <c r="Q5277" s="5"/>
      <c r="R5277" s="15"/>
    </row>
    <row r="5278" spans="1:18" x14ac:dyDescent="0.2">
      <c r="A5278" s="5"/>
      <c r="B5278" s="5"/>
      <c r="C5278" s="5"/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5"/>
      <c r="P5278" s="5"/>
      <c r="Q5278" s="5"/>
      <c r="R5278" s="15"/>
    </row>
    <row r="5279" spans="1:18" x14ac:dyDescent="0.2">
      <c r="A5279" s="5"/>
      <c r="B5279" s="5"/>
      <c r="C5279" s="5"/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5"/>
      <c r="P5279" s="5"/>
      <c r="Q5279" s="5"/>
      <c r="R5279" s="15"/>
    </row>
    <row r="5280" spans="1:18" x14ac:dyDescent="0.2">
      <c r="A5280" s="5"/>
      <c r="B5280" s="5"/>
      <c r="C5280" s="5"/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5"/>
      <c r="P5280" s="5"/>
      <c r="Q5280" s="5"/>
      <c r="R5280" s="15"/>
    </row>
    <row r="5281" spans="1:18" x14ac:dyDescent="0.2">
      <c r="A5281" s="5"/>
      <c r="B5281" s="5"/>
      <c r="C5281" s="5"/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5"/>
      <c r="P5281" s="5"/>
      <c r="Q5281" s="5"/>
      <c r="R5281" s="15"/>
    </row>
    <row r="5282" spans="1:18" x14ac:dyDescent="0.2">
      <c r="A5282" s="5"/>
      <c r="B5282" s="5"/>
      <c r="C5282" s="5"/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5"/>
      <c r="P5282" s="5"/>
      <c r="Q5282" s="5"/>
      <c r="R5282" s="15"/>
    </row>
    <row r="5283" spans="1:18" x14ac:dyDescent="0.2">
      <c r="A5283" s="5"/>
      <c r="B5283" s="5"/>
      <c r="C5283" s="5"/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5"/>
      <c r="P5283" s="5"/>
      <c r="Q5283" s="5"/>
      <c r="R5283" s="15"/>
    </row>
    <row r="5284" spans="1:18" x14ac:dyDescent="0.2">
      <c r="A5284" s="5"/>
      <c r="B5284" s="5"/>
      <c r="C5284" s="5"/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5"/>
      <c r="P5284" s="5"/>
      <c r="Q5284" s="5"/>
      <c r="R5284" s="15"/>
    </row>
    <row r="5285" spans="1:18" x14ac:dyDescent="0.2">
      <c r="A5285" s="5"/>
      <c r="B5285" s="5"/>
      <c r="C5285" s="5"/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5"/>
      <c r="P5285" s="5"/>
      <c r="Q5285" s="5"/>
      <c r="R5285" s="15"/>
    </row>
    <row r="5286" spans="1:18" x14ac:dyDescent="0.2">
      <c r="A5286" s="5"/>
      <c r="B5286" s="5"/>
      <c r="C5286" s="5"/>
      <c r="D5286" s="5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5"/>
      <c r="P5286" s="5"/>
      <c r="Q5286" s="5"/>
      <c r="R5286" s="15"/>
    </row>
    <row r="5287" spans="1:18" x14ac:dyDescent="0.2">
      <c r="A5287" s="5"/>
      <c r="B5287" s="5"/>
      <c r="C5287" s="5"/>
      <c r="D5287" s="5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5"/>
      <c r="P5287" s="5"/>
      <c r="Q5287" s="5"/>
      <c r="R5287" s="15"/>
    </row>
    <row r="5288" spans="1:18" x14ac:dyDescent="0.2">
      <c r="A5288" s="5"/>
      <c r="B5288" s="5"/>
      <c r="C5288" s="5"/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5"/>
      <c r="P5288" s="5"/>
      <c r="Q5288" s="5"/>
      <c r="R5288" s="15"/>
    </row>
    <row r="5289" spans="1:18" x14ac:dyDescent="0.2">
      <c r="A5289" s="5"/>
      <c r="B5289" s="5"/>
      <c r="C5289" s="5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15"/>
    </row>
    <row r="5290" spans="1:18" x14ac:dyDescent="0.2">
      <c r="A5290" s="5"/>
      <c r="B5290" s="5"/>
      <c r="C5290" s="5"/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5"/>
      <c r="P5290" s="5"/>
      <c r="Q5290" s="5"/>
      <c r="R5290" s="15"/>
    </row>
    <row r="5291" spans="1:18" x14ac:dyDescent="0.2">
      <c r="A5291" s="5"/>
      <c r="B5291" s="5"/>
      <c r="C5291" s="5"/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5"/>
      <c r="P5291" s="5"/>
      <c r="Q5291" s="5"/>
      <c r="R5291" s="15"/>
    </row>
    <row r="5292" spans="1:18" x14ac:dyDescent="0.2">
      <c r="A5292" s="5"/>
      <c r="B5292" s="5"/>
      <c r="C5292" s="5"/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5"/>
      <c r="P5292" s="5"/>
      <c r="Q5292" s="5"/>
      <c r="R5292" s="15"/>
    </row>
    <row r="5293" spans="1:18" x14ac:dyDescent="0.2">
      <c r="A5293" s="5"/>
      <c r="B5293" s="5"/>
      <c r="C5293" s="5"/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5"/>
      <c r="P5293" s="5"/>
      <c r="Q5293" s="5"/>
      <c r="R5293" s="15"/>
    </row>
    <row r="5294" spans="1:18" x14ac:dyDescent="0.2">
      <c r="A5294" s="5"/>
      <c r="B5294" s="5"/>
      <c r="C5294" s="5"/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5"/>
      <c r="P5294" s="5"/>
      <c r="Q5294" s="5"/>
      <c r="R5294" s="15"/>
    </row>
    <row r="5295" spans="1:18" x14ac:dyDescent="0.2">
      <c r="A5295" s="5"/>
      <c r="B5295" s="5"/>
      <c r="C5295" s="5"/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5"/>
      <c r="P5295" s="5"/>
      <c r="Q5295" s="5"/>
      <c r="R5295" s="15"/>
    </row>
    <row r="5296" spans="1:18" x14ac:dyDescent="0.2">
      <c r="A5296" s="5"/>
      <c r="B5296" s="5"/>
      <c r="C5296" s="5"/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5"/>
      <c r="P5296" s="5"/>
      <c r="Q5296" s="5"/>
      <c r="R5296" s="15"/>
    </row>
    <row r="5297" spans="1:18" x14ac:dyDescent="0.2">
      <c r="A5297" s="5"/>
      <c r="B5297" s="5"/>
      <c r="C5297" s="5"/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5"/>
      <c r="P5297" s="5"/>
      <c r="Q5297" s="5"/>
      <c r="R5297" s="15"/>
    </row>
    <row r="5298" spans="1:18" x14ac:dyDescent="0.2">
      <c r="A5298" s="5"/>
      <c r="B5298" s="5"/>
      <c r="C5298" s="5"/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5"/>
      <c r="P5298" s="5"/>
      <c r="Q5298" s="5"/>
      <c r="R5298" s="15"/>
    </row>
    <row r="5299" spans="1:18" x14ac:dyDescent="0.2">
      <c r="A5299" s="5"/>
      <c r="B5299" s="5"/>
      <c r="C5299" s="5"/>
      <c r="D5299" s="5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5"/>
      <c r="P5299" s="5"/>
      <c r="Q5299" s="5"/>
      <c r="R5299" s="15"/>
    </row>
    <row r="5300" spans="1:18" x14ac:dyDescent="0.2">
      <c r="A5300" s="5"/>
      <c r="B5300" s="5"/>
      <c r="C5300" s="5"/>
      <c r="D5300" s="5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5"/>
      <c r="P5300" s="5"/>
      <c r="Q5300" s="5"/>
      <c r="R5300" s="15"/>
    </row>
    <row r="5301" spans="1:18" x14ac:dyDescent="0.2">
      <c r="A5301" s="5"/>
      <c r="B5301" s="5"/>
      <c r="C5301" s="5"/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5"/>
      <c r="P5301" s="5"/>
      <c r="Q5301" s="5"/>
      <c r="R5301" s="15"/>
    </row>
    <row r="5302" spans="1:18" x14ac:dyDescent="0.2">
      <c r="A5302" s="5"/>
      <c r="B5302" s="5"/>
      <c r="C5302" s="5"/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5"/>
      <c r="P5302" s="5"/>
      <c r="Q5302" s="5"/>
      <c r="R5302" s="15"/>
    </row>
    <row r="5303" spans="1:18" x14ac:dyDescent="0.2">
      <c r="A5303" s="5"/>
      <c r="B5303" s="5"/>
      <c r="C5303" s="5"/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5"/>
      <c r="P5303" s="5"/>
      <c r="Q5303" s="5"/>
      <c r="R5303" s="15"/>
    </row>
    <row r="5304" spans="1:18" x14ac:dyDescent="0.2">
      <c r="A5304" s="5"/>
      <c r="B5304" s="5"/>
      <c r="C5304" s="5"/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5"/>
      <c r="P5304" s="5"/>
      <c r="Q5304" s="5"/>
      <c r="R5304" s="15"/>
    </row>
    <row r="5305" spans="1:18" x14ac:dyDescent="0.2">
      <c r="A5305" s="5"/>
      <c r="B5305" s="5"/>
      <c r="C5305" s="5"/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5"/>
      <c r="P5305" s="5"/>
      <c r="Q5305" s="5"/>
      <c r="R5305" s="15"/>
    </row>
    <row r="5306" spans="1:18" x14ac:dyDescent="0.2">
      <c r="A5306" s="5"/>
      <c r="B5306" s="5"/>
      <c r="C5306" s="5"/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5"/>
      <c r="P5306" s="5"/>
      <c r="Q5306" s="5"/>
      <c r="R5306" s="15"/>
    </row>
    <row r="5307" spans="1:18" x14ac:dyDescent="0.2">
      <c r="A5307" s="5"/>
      <c r="B5307" s="5"/>
      <c r="C5307" s="5"/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5"/>
      <c r="P5307" s="5"/>
      <c r="Q5307" s="5"/>
      <c r="R5307" s="15"/>
    </row>
    <row r="5308" spans="1:18" x14ac:dyDescent="0.2">
      <c r="A5308" s="5"/>
      <c r="B5308" s="5"/>
      <c r="C5308" s="5"/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5"/>
      <c r="P5308" s="5"/>
      <c r="Q5308" s="5"/>
      <c r="R5308" s="15"/>
    </row>
    <row r="5309" spans="1:18" x14ac:dyDescent="0.2">
      <c r="A5309" s="5"/>
      <c r="B5309" s="5"/>
      <c r="C5309" s="5"/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5"/>
      <c r="P5309" s="5"/>
      <c r="Q5309" s="5"/>
      <c r="R5309" s="15"/>
    </row>
    <row r="5310" spans="1:18" x14ac:dyDescent="0.2">
      <c r="A5310" s="5"/>
      <c r="B5310" s="5"/>
      <c r="C5310" s="5"/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5"/>
      <c r="P5310" s="5"/>
      <c r="Q5310" s="5"/>
      <c r="R5310" s="15"/>
    </row>
    <row r="5311" spans="1:18" x14ac:dyDescent="0.2">
      <c r="A5311" s="5"/>
      <c r="B5311" s="5"/>
      <c r="C5311" s="5"/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5"/>
      <c r="P5311" s="5"/>
      <c r="Q5311" s="5"/>
      <c r="R5311" s="15"/>
    </row>
    <row r="5312" spans="1:18" x14ac:dyDescent="0.2">
      <c r="A5312" s="5"/>
      <c r="B5312" s="5"/>
      <c r="C5312" s="5"/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5"/>
      <c r="P5312" s="5"/>
      <c r="Q5312" s="5"/>
      <c r="R5312" s="15"/>
    </row>
    <row r="5313" spans="1:18" x14ac:dyDescent="0.2">
      <c r="A5313" s="5"/>
      <c r="B5313" s="5"/>
      <c r="C5313" s="5"/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5"/>
      <c r="P5313" s="5"/>
      <c r="Q5313" s="5"/>
      <c r="R5313" s="15"/>
    </row>
    <row r="5314" spans="1:18" x14ac:dyDescent="0.2">
      <c r="A5314" s="5"/>
      <c r="B5314" s="5"/>
      <c r="C5314" s="5"/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5"/>
      <c r="P5314" s="5"/>
      <c r="Q5314" s="5"/>
      <c r="R5314" s="15"/>
    </row>
    <row r="5315" spans="1:18" x14ac:dyDescent="0.2">
      <c r="A5315" s="5"/>
      <c r="B5315" s="5"/>
      <c r="C5315" s="5"/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5"/>
      <c r="P5315" s="5"/>
      <c r="Q5315" s="5"/>
      <c r="R5315" s="15"/>
    </row>
    <row r="5316" spans="1:18" x14ac:dyDescent="0.2">
      <c r="A5316" s="5"/>
      <c r="B5316" s="5"/>
      <c r="C5316" s="5"/>
      <c r="D5316" s="5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5"/>
      <c r="P5316" s="5"/>
      <c r="Q5316" s="5"/>
      <c r="R5316" s="15"/>
    </row>
    <row r="5317" spans="1:18" x14ac:dyDescent="0.2">
      <c r="A5317" s="5"/>
      <c r="B5317" s="5"/>
      <c r="C5317" s="5"/>
      <c r="D5317" s="5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5"/>
      <c r="P5317" s="5"/>
      <c r="Q5317" s="5"/>
      <c r="R5317" s="15"/>
    </row>
    <row r="5318" spans="1:18" x14ac:dyDescent="0.2">
      <c r="A5318" s="5"/>
      <c r="B5318" s="5"/>
      <c r="C5318" s="5"/>
      <c r="D5318" s="5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5"/>
      <c r="P5318" s="5"/>
      <c r="Q5318" s="5"/>
      <c r="R5318" s="15"/>
    </row>
    <row r="5319" spans="1:18" x14ac:dyDescent="0.2">
      <c r="A5319" s="5"/>
      <c r="B5319" s="5"/>
      <c r="C5319" s="5"/>
      <c r="D5319" s="5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5"/>
      <c r="P5319" s="5"/>
      <c r="Q5319" s="5"/>
      <c r="R5319" s="15"/>
    </row>
    <row r="5320" spans="1:18" x14ac:dyDescent="0.2">
      <c r="A5320" s="5"/>
      <c r="B5320" s="5"/>
      <c r="C5320" s="5"/>
      <c r="D5320" s="5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5"/>
      <c r="P5320" s="5"/>
      <c r="Q5320" s="5"/>
      <c r="R5320" s="15"/>
    </row>
    <row r="5321" spans="1:18" x14ac:dyDescent="0.2">
      <c r="A5321" s="5"/>
      <c r="B5321" s="5"/>
      <c r="C5321" s="5"/>
      <c r="D5321" s="5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5"/>
      <c r="P5321" s="5"/>
      <c r="Q5321" s="5"/>
      <c r="R5321" s="15"/>
    </row>
    <row r="5322" spans="1:18" x14ac:dyDescent="0.2">
      <c r="A5322" s="5"/>
      <c r="B5322" s="5"/>
      <c r="C5322" s="5"/>
      <c r="D5322" s="5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5"/>
      <c r="P5322" s="5"/>
      <c r="Q5322" s="5"/>
      <c r="R5322" s="15"/>
    </row>
    <row r="5323" spans="1:18" x14ac:dyDescent="0.2">
      <c r="A5323" s="5"/>
      <c r="B5323" s="5"/>
      <c r="C5323" s="5"/>
      <c r="D5323" s="5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5"/>
      <c r="P5323" s="5"/>
      <c r="Q5323" s="5"/>
      <c r="R5323" s="15"/>
    </row>
    <row r="5324" spans="1:18" x14ac:dyDescent="0.2">
      <c r="A5324" s="5"/>
      <c r="B5324" s="5"/>
      <c r="C5324" s="5"/>
      <c r="D5324" s="5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5"/>
      <c r="P5324" s="5"/>
      <c r="Q5324" s="5"/>
      <c r="R5324" s="15"/>
    </row>
    <row r="5325" spans="1:18" x14ac:dyDescent="0.2">
      <c r="A5325" s="5"/>
      <c r="B5325" s="5"/>
      <c r="C5325" s="5"/>
      <c r="D5325" s="5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5"/>
      <c r="P5325" s="5"/>
      <c r="Q5325" s="5"/>
      <c r="R5325" s="15"/>
    </row>
    <row r="5326" spans="1:18" x14ac:dyDescent="0.2">
      <c r="A5326" s="5"/>
      <c r="B5326" s="5"/>
      <c r="C5326" s="5"/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5"/>
      <c r="P5326" s="5"/>
      <c r="Q5326" s="5"/>
      <c r="R5326" s="15"/>
    </row>
    <row r="5327" spans="1:18" x14ac:dyDescent="0.2">
      <c r="A5327" s="5"/>
      <c r="B5327" s="5"/>
      <c r="C5327" s="5"/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5"/>
      <c r="P5327" s="5"/>
      <c r="Q5327" s="5"/>
      <c r="R5327" s="15"/>
    </row>
    <row r="5328" spans="1:18" x14ac:dyDescent="0.2">
      <c r="A5328" s="5"/>
      <c r="B5328" s="5"/>
      <c r="C5328" s="5"/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5"/>
      <c r="P5328" s="5"/>
      <c r="Q5328" s="5"/>
      <c r="R5328" s="15"/>
    </row>
    <row r="5329" spans="1:18" x14ac:dyDescent="0.2">
      <c r="A5329" s="5"/>
      <c r="B5329" s="5"/>
      <c r="C5329" s="5"/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5"/>
      <c r="P5329" s="5"/>
      <c r="Q5329" s="5"/>
      <c r="R5329" s="15"/>
    </row>
    <row r="5330" spans="1:18" x14ac:dyDescent="0.2">
      <c r="A5330" s="5"/>
      <c r="B5330" s="5"/>
      <c r="C5330" s="5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15"/>
    </row>
    <row r="5331" spans="1:18" x14ac:dyDescent="0.2">
      <c r="A5331" s="5"/>
      <c r="B5331" s="5"/>
      <c r="C5331" s="5"/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5"/>
      <c r="P5331" s="5"/>
      <c r="Q5331" s="5"/>
      <c r="R5331" s="15"/>
    </row>
    <row r="5332" spans="1:18" x14ac:dyDescent="0.2">
      <c r="A5332" s="5"/>
      <c r="B5332" s="5"/>
      <c r="C5332" s="5"/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5"/>
      <c r="P5332" s="5"/>
      <c r="Q5332" s="5"/>
      <c r="R5332" s="15"/>
    </row>
    <row r="5333" spans="1:18" x14ac:dyDescent="0.2">
      <c r="A5333" s="5"/>
      <c r="B5333" s="5"/>
      <c r="C5333" s="5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15"/>
    </row>
    <row r="5334" spans="1:18" x14ac:dyDescent="0.2">
      <c r="A5334" s="5"/>
      <c r="B5334" s="5"/>
      <c r="C5334" s="5"/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5"/>
      <c r="P5334" s="5"/>
      <c r="Q5334" s="5"/>
      <c r="R5334" s="15"/>
    </row>
    <row r="5335" spans="1:18" x14ac:dyDescent="0.2">
      <c r="A5335" s="5"/>
      <c r="B5335" s="5"/>
      <c r="C5335" s="5"/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5"/>
      <c r="P5335" s="5"/>
      <c r="Q5335" s="5"/>
      <c r="R5335" s="15"/>
    </row>
    <row r="5336" spans="1:18" x14ac:dyDescent="0.2">
      <c r="A5336" s="5"/>
      <c r="B5336" s="5"/>
      <c r="C5336" s="5"/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5"/>
      <c r="P5336" s="5"/>
      <c r="Q5336" s="5"/>
      <c r="R5336" s="15"/>
    </row>
    <row r="5337" spans="1:18" x14ac:dyDescent="0.2">
      <c r="A5337" s="5"/>
      <c r="B5337" s="5"/>
      <c r="C5337" s="5"/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5"/>
      <c r="P5337" s="5"/>
      <c r="Q5337" s="5"/>
      <c r="R5337" s="15"/>
    </row>
    <row r="5338" spans="1:18" x14ac:dyDescent="0.2">
      <c r="A5338" s="5"/>
      <c r="B5338" s="5"/>
      <c r="C5338" s="5"/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5"/>
      <c r="P5338" s="5"/>
      <c r="Q5338" s="5"/>
      <c r="R5338" s="15"/>
    </row>
    <row r="5339" spans="1:18" x14ac:dyDescent="0.2">
      <c r="A5339" s="5"/>
      <c r="B5339" s="5"/>
      <c r="C5339" s="5"/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5"/>
      <c r="P5339" s="5"/>
      <c r="Q5339" s="5"/>
      <c r="R5339" s="15"/>
    </row>
    <row r="5340" spans="1:18" x14ac:dyDescent="0.2">
      <c r="A5340" s="5"/>
      <c r="B5340" s="5"/>
      <c r="C5340" s="5"/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5"/>
      <c r="P5340" s="5"/>
      <c r="Q5340" s="5"/>
      <c r="R5340" s="15"/>
    </row>
    <row r="5341" spans="1:18" x14ac:dyDescent="0.2">
      <c r="A5341" s="5"/>
      <c r="B5341" s="5"/>
      <c r="C5341" s="5"/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5"/>
      <c r="P5341" s="5"/>
      <c r="Q5341" s="5"/>
      <c r="R5341" s="15"/>
    </row>
    <row r="5342" spans="1:18" x14ac:dyDescent="0.2">
      <c r="A5342" s="5"/>
      <c r="B5342" s="5"/>
      <c r="C5342" s="5"/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5"/>
      <c r="P5342" s="5"/>
      <c r="Q5342" s="5"/>
      <c r="R5342" s="15"/>
    </row>
    <row r="5343" spans="1:18" x14ac:dyDescent="0.2">
      <c r="A5343" s="5"/>
      <c r="B5343" s="5"/>
      <c r="C5343" s="5"/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5"/>
      <c r="P5343" s="5"/>
      <c r="Q5343" s="5"/>
      <c r="R5343" s="15"/>
    </row>
    <row r="5344" spans="1:18" x14ac:dyDescent="0.2">
      <c r="A5344" s="5"/>
      <c r="B5344" s="5"/>
      <c r="C5344" s="5"/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5"/>
      <c r="P5344" s="5"/>
      <c r="Q5344" s="5"/>
      <c r="R5344" s="15"/>
    </row>
    <row r="5345" spans="1:18" x14ac:dyDescent="0.2">
      <c r="A5345" s="5"/>
      <c r="B5345" s="5"/>
      <c r="C5345" s="5"/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5"/>
      <c r="P5345" s="5"/>
      <c r="Q5345" s="5"/>
      <c r="R5345" s="15"/>
    </row>
    <row r="5346" spans="1:18" x14ac:dyDescent="0.2">
      <c r="A5346" s="5"/>
      <c r="B5346" s="5"/>
      <c r="C5346" s="5"/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5"/>
      <c r="P5346" s="5"/>
      <c r="Q5346" s="5"/>
      <c r="R5346" s="15"/>
    </row>
    <row r="5347" spans="1:18" x14ac:dyDescent="0.2">
      <c r="A5347" s="5"/>
      <c r="B5347" s="5"/>
      <c r="C5347" s="5"/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5"/>
      <c r="P5347" s="5"/>
      <c r="Q5347" s="5"/>
      <c r="R5347" s="15"/>
    </row>
    <row r="5348" spans="1:18" x14ac:dyDescent="0.2">
      <c r="A5348" s="5"/>
      <c r="B5348" s="5"/>
      <c r="C5348" s="5"/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5"/>
      <c r="P5348" s="5"/>
      <c r="Q5348" s="5"/>
      <c r="R5348" s="15"/>
    </row>
    <row r="5349" spans="1:18" x14ac:dyDescent="0.2">
      <c r="A5349" s="5"/>
      <c r="B5349" s="5"/>
      <c r="C5349" s="5"/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5"/>
      <c r="P5349" s="5"/>
      <c r="Q5349" s="5"/>
      <c r="R5349" s="15"/>
    </row>
    <row r="5350" spans="1:18" x14ac:dyDescent="0.2">
      <c r="A5350" s="5"/>
      <c r="B5350" s="5"/>
      <c r="C5350" s="5"/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5"/>
      <c r="P5350" s="5"/>
      <c r="Q5350" s="5"/>
      <c r="R5350" s="15"/>
    </row>
    <row r="5351" spans="1:18" x14ac:dyDescent="0.2">
      <c r="A5351" s="5"/>
      <c r="B5351" s="5"/>
      <c r="C5351" s="5"/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15"/>
    </row>
    <row r="5352" spans="1:18" x14ac:dyDescent="0.2">
      <c r="A5352" s="5"/>
      <c r="B5352" s="5"/>
      <c r="C5352" s="5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15"/>
    </row>
    <row r="5353" spans="1:18" x14ac:dyDescent="0.2">
      <c r="A5353" s="5"/>
      <c r="B5353" s="5"/>
      <c r="C5353" s="5"/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5"/>
      <c r="P5353" s="5"/>
      <c r="Q5353" s="5"/>
      <c r="R5353" s="15"/>
    </row>
    <row r="5354" spans="1:18" x14ac:dyDescent="0.2">
      <c r="A5354" s="5"/>
      <c r="B5354" s="5"/>
      <c r="C5354" s="5"/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5"/>
      <c r="P5354" s="5"/>
      <c r="Q5354" s="5"/>
      <c r="R5354" s="15"/>
    </row>
    <row r="5355" spans="1:18" x14ac:dyDescent="0.2">
      <c r="A5355" s="5"/>
      <c r="B5355" s="5"/>
      <c r="C5355" s="5"/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5"/>
      <c r="P5355" s="5"/>
      <c r="Q5355" s="5"/>
      <c r="R5355" s="15"/>
    </row>
    <row r="5356" spans="1:18" x14ac:dyDescent="0.2">
      <c r="A5356" s="5"/>
      <c r="B5356" s="5"/>
      <c r="C5356" s="5"/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5"/>
      <c r="P5356" s="5"/>
      <c r="Q5356" s="5"/>
      <c r="R5356" s="15"/>
    </row>
    <row r="5357" spans="1:18" x14ac:dyDescent="0.2">
      <c r="A5357" s="5"/>
      <c r="B5357" s="5"/>
      <c r="C5357" s="5"/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5"/>
      <c r="P5357" s="5"/>
      <c r="Q5357" s="5"/>
      <c r="R5357" s="15"/>
    </row>
    <row r="5358" spans="1:18" x14ac:dyDescent="0.2">
      <c r="A5358" s="5"/>
      <c r="B5358" s="5"/>
      <c r="C5358" s="5"/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5"/>
      <c r="P5358" s="5"/>
      <c r="Q5358" s="5"/>
      <c r="R5358" s="15"/>
    </row>
    <row r="5359" spans="1:18" x14ac:dyDescent="0.2">
      <c r="A5359" s="5"/>
      <c r="B5359" s="5"/>
      <c r="C5359" s="5"/>
      <c r="D5359" s="5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5"/>
      <c r="P5359" s="5"/>
      <c r="Q5359" s="5"/>
      <c r="R5359" s="15"/>
    </row>
    <row r="5360" spans="1:18" x14ac:dyDescent="0.2">
      <c r="A5360" s="5"/>
      <c r="B5360" s="5"/>
      <c r="C5360" s="5"/>
      <c r="D5360" s="5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5"/>
      <c r="P5360" s="5"/>
      <c r="Q5360" s="5"/>
      <c r="R5360" s="15"/>
    </row>
    <row r="5361" spans="1:18" x14ac:dyDescent="0.2">
      <c r="A5361" s="5"/>
      <c r="B5361" s="5"/>
      <c r="C5361" s="5"/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5"/>
      <c r="P5361" s="5"/>
      <c r="Q5361" s="5"/>
      <c r="R5361" s="15"/>
    </row>
    <row r="5362" spans="1:18" x14ac:dyDescent="0.2">
      <c r="A5362" s="5"/>
      <c r="B5362" s="5"/>
      <c r="C5362" s="5"/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5"/>
      <c r="P5362" s="5"/>
      <c r="Q5362" s="5"/>
      <c r="R5362" s="15"/>
    </row>
    <row r="5363" spans="1:18" x14ac:dyDescent="0.2">
      <c r="A5363" s="5"/>
      <c r="B5363" s="5"/>
      <c r="C5363" s="5"/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5"/>
      <c r="P5363" s="5"/>
      <c r="Q5363" s="5"/>
      <c r="R5363" s="15"/>
    </row>
    <row r="5364" spans="1:18" x14ac:dyDescent="0.2">
      <c r="A5364" s="5"/>
      <c r="B5364" s="5"/>
      <c r="C5364" s="5"/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5"/>
      <c r="P5364" s="5"/>
      <c r="Q5364" s="5"/>
      <c r="R5364" s="15"/>
    </row>
    <row r="5365" spans="1:18" x14ac:dyDescent="0.2">
      <c r="A5365" s="5"/>
      <c r="B5365" s="5"/>
      <c r="C5365" s="5"/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5"/>
      <c r="P5365" s="5"/>
      <c r="Q5365" s="5"/>
      <c r="R5365" s="15"/>
    </row>
    <row r="5366" spans="1:18" x14ac:dyDescent="0.2">
      <c r="A5366" s="5"/>
      <c r="B5366" s="5"/>
      <c r="C5366" s="5"/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5"/>
      <c r="P5366" s="5"/>
      <c r="Q5366" s="5"/>
      <c r="R5366" s="15"/>
    </row>
    <row r="5367" spans="1:18" x14ac:dyDescent="0.2">
      <c r="A5367" s="5"/>
      <c r="B5367" s="5"/>
      <c r="C5367" s="5"/>
      <c r="D5367" s="5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5"/>
      <c r="P5367" s="5"/>
      <c r="Q5367" s="5"/>
      <c r="R5367" s="15"/>
    </row>
    <row r="5368" spans="1:18" x14ac:dyDescent="0.2">
      <c r="A5368" s="5"/>
      <c r="B5368" s="5"/>
      <c r="C5368" s="5"/>
      <c r="D5368" s="5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5"/>
      <c r="P5368" s="5"/>
      <c r="Q5368" s="5"/>
      <c r="R5368" s="15"/>
    </row>
    <row r="5369" spans="1:18" x14ac:dyDescent="0.2">
      <c r="A5369" s="5"/>
      <c r="B5369" s="5"/>
      <c r="C5369" s="5"/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5"/>
      <c r="P5369" s="5"/>
      <c r="Q5369" s="5"/>
      <c r="R5369" s="15"/>
    </row>
    <row r="5370" spans="1:18" x14ac:dyDescent="0.2">
      <c r="A5370" s="5"/>
      <c r="B5370" s="5"/>
      <c r="C5370" s="5"/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5"/>
      <c r="P5370" s="5"/>
      <c r="Q5370" s="5"/>
      <c r="R5370" s="15"/>
    </row>
    <row r="5371" spans="1:18" x14ac:dyDescent="0.2">
      <c r="A5371" s="5"/>
      <c r="B5371" s="5"/>
      <c r="C5371" s="5"/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5"/>
      <c r="P5371" s="5"/>
      <c r="Q5371" s="5"/>
      <c r="R5371" s="15"/>
    </row>
    <row r="5372" spans="1:18" x14ac:dyDescent="0.2">
      <c r="A5372" s="5"/>
      <c r="B5372" s="5"/>
      <c r="C5372" s="5"/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5"/>
      <c r="P5372" s="5"/>
      <c r="Q5372" s="5"/>
      <c r="R5372" s="15"/>
    </row>
    <row r="5373" spans="1:18" x14ac:dyDescent="0.2">
      <c r="A5373" s="5"/>
      <c r="B5373" s="5"/>
      <c r="C5373" s="5"/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5"/>
      <c r="P5373" s="5"/>
      <c r="Q5373" s="5"/>
      <c r="R5373" s="15"/>
    </row>
    <row r="5374" spans="1:18" x14ac:dyDescent="0.2">
      <c r="A5374" s="5"/>
      <c r="B5374" s="5"/>
      <c r="C5374" s="5"/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5"/>
      <c r="P5374" s="5"/>
      <c r="Q5374" s="5"/>
      <c r="R5374" s="15"/>
    </row>
    <row r="5375" spans="1:18" x14ac:dyDescent="0.2">
      <c r="A5375" s="5"/>
      <c r="B5375" s="5"/>
      <c r="C5375" s="5"/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5"/>
      <c r="P5375" s="5"/>
      <c r="Q5375" s="5"/>
      <c r="R5375" s="15"/>
    </row>
    <row r="5376" spans="1:18" x14ac:dyDescent="0.2">
      <c r="A5376" s="5"/>
      <c r="B5376" s="5"/>
      <c r="C5376" s="5"/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5"/>
      <c r="P5376" s="5"/>
      <c r="Q5376" s="5"/>
      <c r="R5376" s="15"/>
    </row>
    <row r="5377" spans="1:18" x14ac:dyDescent="0.2">
      <c r="A5377" s="5"/>
      <c r="B5377" s="5"/>
      <c r="C5377" s="5"/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5"/>
      <c r="P5377" s="5"/>
      <c r="Q5377" s="5"/>
      <c r="R5377" s="15"/>
    </row>
    <row r="5378" spans="1:18" x14ac:dyDescent="0.2">
      <c r="A5378" s="5"/>
      <c r="B5378" s="5"/>
      <c r="C5378" s="5"/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5"/>
      <c r="P5378" s="5"/>
      <c r="Q5378" s="5"/>
      <c r="R5378" s="15"/>
    </row>
    <row r="5379" spans="1:18" x14ac:dyDescent="0.2">
      <c r="A5379" s="5"/>
      <c r="B5379" s="5"/>
      <c r="C5379" s="5"/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5"/>
      <c r="P5379" s="5"/>
      <c r="Q5379" s="5"/>
      <c r="R5379" s="15"/>
    </row>
    <row r="5380" spans="1:18" x14ac:dyDescent="0.2">
      <c r="A5380" s="5"/>
      <c r="B5380" s="5"/>
      <c r="C5380" s="5"/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5"/>
      <c r="P5380" s="5"/>
      <c r="Q5380" s="5"/>
      <c r="R5380" s="15"/>
    </row>
    <row r="5381" spans="1:18" x14ac:dyDescent="0.2">
      <c r="A5381" s="5"/>
      <c r="B5381" s="5"/>
      <c r="C5381" s="5"/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5"/>
      <c r="P5381" s="5"/>
      <c r="Q5381" s="5"/>
      <c r="R5381" s="15"/>
    </row>
    <row r="5382" spans="1:18" x14ac:dyDescent="0.2">
      <c r="A5382" s="5"/>
      <c r="B5382" s="5"/>
      <c r="C5382" s="5"/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5"/>
      <c r="P5382" s="5"/>
      <c r="Q5382" s="5"/>
      <c r="R5382" s="15"/>
    </row>
    <row r="5383" spans="1:18" x14ac:dyDescent="0.2">
      <c r="A5383" s="5"/>
      <c r="B5383" s="5"/>
      <c r="C5383" s="5"/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5"/>
      <c r="P5383" s="5"/>
      <c r="Q5383" s="5"/>
      <c r="R5383" s="15"/>
    </row>
    <row r="5384" spans="1:18" x14ac:dyDescent="0.2">
      <c r="A5384" s="5"/>
      <c r="B5384" s="5"/>
      <c r="C5384" s="5"/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5"/>
      <c r="P5384" s="5"/>
      <c r="Q5384" s="5"/>
      <c r="R5384" s="15"/>
    </row>
    <row r="5385" spans="1:18" x14ac:dyDescent="0.2">
      <c r="A5385" s="5"/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15"/>
    </row>
    <row r="5386" spans="1:18" x14ac:dyDescent="0.2">
      <c r="A5386" s="5"/>
      <c r="B5386" s="5"/>
      <c r="C5386" s="5"/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5"/>
      <c r="P5386" s="5"/>
      <c r="Q5386" s="5"/>
      <c r="R5386" s="15"/>
    </row>
    <row r="5387" spans="1:18" x14ac:dyDescent="0.2">
      <c r="A5387" s="5"/>
      <c r="B5387" s="5"/>
      <c r="C5387" s="5"/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5"/>
      <c r="P5387" s="5"/>
      <c r="Q5387" s="5"/>
      <c r="R5387" s="15"/>
    </row>
    <row r="5388" spans="1:18" x14ac:dyDescent="0.2">
      <c r="A5388" s="5"/>
      <c r="B5388" s="5"/>
      <c r="C5388" s="5"/>
      <c r="D5388" s="5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5"/>
      <c r="P5388" s="5"/>
      <c r="Q5388" s="5"/>
      <c r="R5388" s="15"/>
    </row>
    <row r="5389" spans="1:18" x14ac:dyDescent="0.2">
      <c r="A5389" s="5"/>
      <c r="B5389" s="5"/>
      <c r="C5389" s="5"/>
      <c r="D5389" s="5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5"/>
      <c r="P5389" s="5"/>
      <c r="Q5389" s="5"/>
      <c r="R5389" s="15"/>
    </row>
    <row r="5390" spans="1:18" x14ac:dyDescent="0.2">
      <c r="A5390" s="5"/>
      <c r="B5390" s="5"/>
      <c r="C5390" s="5"/>
      <c r="D5390" s="5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5"/>
      <c r="P5390" s="5"/>
      <c r="Q5390" s="5"/>
      <c r="R5390" s="15"/>
    </row>
    <row r="5391" spans="1:18" x14ac:dyDescent="0.2">
      <c r="A5391" s="5"/>
      <c r="B5391" s="5"/>
      <c r="C5391" s="5"/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5"/>
      <c r="P5391" s="5"/>
      <c r="Q5391" s="5"/>
      <c r="R5391" s="15"/>
    </row>
    <row r="5392" spans="1:18" x14ac:dyDescent="0.2">
      <c r="A5392" s="5"/>
      <c r="B5392" s="5"/>
      <c r="C5392" s="5"/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5"/>
      <c r="P5392" s="5"/>
      <c r="Q5392" s="5"/>
      <c r="R5392" s="15"/>
    </row>
    <row r="5393" spans="1:18" x14ac:dyDescent="0.2">
      <c r="A5393" s="5"/>
      <c r="B5393" s="5"/>
      <c r="C5393" s="5"/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5"/>
      <c r="P5393" s="5"/>
      <c r="Q5393" s="5"/>
      <c r="R5393" s="15"/>
    </row>
    <row r="5394" spans="1:18" x14ac:dyDescent="0.2">
      <c r="A5394" s="5"/>
      <c r="B5394" s="5"/>
      <c r="C5394" s="5"/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5"/>
      <c r="P5394" s="5"/>
      <c r="Q5394" s="5"/>
      <c r="R5394" s="15"/>
    </row>
    <row r="5395" spans="1:18" x14ac:dyDescent="0.2">
      <c r="A5395" s="5"/>
      <c r="B5395" s="5"/>
      <c r="C5395" s="5"/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5"/>
      <c r="P5395" s="5"/>
      <c r="Q5395" s="5"/>
      <c r="R5395" s="15"/>
    </row>
    <row r="5396" spans="1:18" x14ac:dyDescent="0.2">
      <c r="A5396" s="5"/>
      <c r="B5396" s="5"/>
      <c r="C5396" s="5"/>
      <c r="D5396" s="5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5"/>
      <c r="P5396" s="5"/>
      <c r="Q5396" s="5"/>
      <c r="R5396" s="15"/>
    </row>
    <row r="5397" spans="1:18" x14ac:dyDescent="0.2">
      <c r="A5397" s="5"/>
      <c r="B5397" s="5"/>
      <c r="C5397" s="5"/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5"/>
      <c r="P5397" s="5"/>
      <c r="Q5397" s="5"/>
      <c r="R5397" s="15"/>
    </row>
    <row r="5398" spans="1:18" x14ac:dyDescent="0.2">
      <c r="A5398" s="5"/>
      <c r="B5398" s="5"/>
      <c r="C5398" s="5"/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5"/>
      <c r="P5398" s="5"/>
      <c r="Q5398" s="5"/>
      <c r="R5398" s="15"/>
    </row>
    <row r="5399" spans="1:18" x14ac:dyDescent="0.2">
      <c r="A5399" s="5"/>
      <c r="B5399" s="5"/>
      <c r="C5399" s="5"/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5"/>
      <c r="P5399" s="5"/>
      <c r="Q5399" s="5"/>
      <c r="R5399" s="15"/>
    </row>
    <row r="5400" spans="1:18" x14ac:dyDescent="0.2">
      <c r="A5400" s="5"/>
      <c r="B5400" s="5"/>
      <c r="C5400" s="5"/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5"/>
      <c r="P5400" s="5"/>
      <c r="Q5400" s="5"/>
      <c r="R5400" s="15"/>
    </row>
    <row r="5401" spans="1:18" x14ac:dyDescent="0.2">
      <c r="A5401" s="5"/>
      <c r="B5401" s="5"/>
      <c r="C5401" s="5"/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5"/>
      <c r="P5401" s="5"/>
      <c r="Q5401" s="5"/>
      <c r="R5401" s="15"/>
    </row>
    <row r="5402" spans="1:18" x14ac:dyDescent="0.2">
      <c r="A5402" s="5"/>
      <c r="B5402" s="5"/>
      <c r="C5402" s="5"/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5"/>
      <c r="P5402" s="5"/>
      <c r="Q5402" s="5"/>
      <c r="R5402" s="15"/>
    </row>
    <row r="5403" spans="1:18" x14ac:dyDescent="0.2">
      <c r="A5403" s="5"/>
      <c r="B5403" s="5"/>
      <c r="C5403" s="5"/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5"/>
      <c r="P5403" s="5"/>
      <c r="Q5403" s="5"/>
      <c r="R5403" s="15"/>
    </row>
    <row r="5404" spans="1:18" x14ac:dyDescent="0.2">
      <c r="A5404" s="5"/>
      <c r="B5404" s="5"/>
      <c r="C5404" s="5"/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5"/>
      <c r="P5404" s="5"/>
      <c r="Q5404" s="5"/>
      <c r="R5404" s="15"/>
    </row>
    <row r="5405" spans="1:18" x14ac:dyDescent="0.2">
      <c r="A5405" s="5"/>
      <c r="B5405" s="5"/>
      <c r="C5405" s="5"/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5"/>
      <c r="P5405" s="5"/>
      <c r="Q5405" s="5"/>
      <c r="R5405" s="15"/>
    </row>
    <row r="5406" spans="1:18" x14ac:dyDescent="0.2">
      <c r="A5406" s="5"/>
      <c r="B5406" s="5"/>
      <c r="C5406" s="5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15"/>
    </row>
    <row r="5407" spans="1:18" x14ac:dyDescent="0.2">
      <c r="A5407" s="5"/>
      <c r="B5407" s="5"/>
      <c r="C5407" s="5"/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5"/>
      <c r="P5407" s="5"/>
      <c r="Q5407" s="5"/>
      <c r="R5407" s="15"/>
    </row>
    <row r="5408" spans="1:18" x14ac:dyDescent="0.2">
      <c r="A5408" s="5"/>
      <c r="B5408" s="5"/>
      <c r="C5408" s="5"/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5"/>
      <c r="P5408" s="5"/>
      <c r="Q5408" s="5"/>
      <c r="R5408" s="15"/>
    </row>
    <row r="5409" spans="1:18" x14ac:dyDescent="0.2">
      <c r="A5409" s="5"/>
      <c r="B5409" s="5"/>
      <c r="C5409" s="5"/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5"/>
      <c r="P5409" s="5"/>
      <c r="Q5409" s="5"/>
      <c r="R5409" s="15"/>
    </row>
    <row r="5410" spans="1:18" x14ac:dyDescent="0.2">
      <c r="A5410" s="5"/>
      <c r="B5410" s="5"/>
      <c r="C5410" s="5"/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5"/>
      <c r="P5410" s="5"/>
      <c r="Q5410" s="5"/>
      <c r="R5410" s="15"/>
    </row>
    <row r="5411" spans="1:18" x14ac:dyDescent="0.2">
      <c r="A5411" s="5"/>
      <c r="B5411" s="5"/>
      <c r="C5411" s="5"/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5"/>
      <c r="P5411" s="5"/>
      <c r="Q5411" s="5"/>
      <c r="R5411" s="15"/>
    </row>
    <row r="5412" spans="1:18" x14ac:dyDescent="0.2">
      <c r="A5412" s="5"/>
      <c r="B5412" s="5"/>
      <c r="C5412" s="5"/>
      <c r="D5412" s="5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5"/>
      <c r="P5412" s="5"/>
      <c r="Q5412" s="5"/>
      <c r="R5412" s="15"/>
    </row>
    <row r="5413" spans="1:18" x14ac:dyDescent="0.2">
      <c r="A5413" s="5"/>
      <c r="B5413" s="5"/>
      <c r="C5413" s="5"/>
      <c r="D5413" s="5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5"/>
      <c r="P5413" s="5"/>
      <c r="Q5413" s="5"/>
      <c r="R5413" s="15"/>
    </row>
    <row r="5414" spans="1:18" x14ac:dyDescent="0.2">
      <c r="A5414" s="5"/>
      <c r="B5414" s="5"/>
      <c r="C5414" s="5"/>
      <c r="D5414" s="5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5"/>
      <c r="P5414" s="5"/>
      <c r="Q5414" s="5"/>
      <c r="R5414" s="15"/>
    </row>
    <row r="5415" spans="1:18" x14ac:dyDescent="0.2">
      <c r="A5415" s="5"/>
      <c r="B5415" s="5"/>
      <c r="C5415" s="5"/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5"/>
      <c r="P5415" s="5"/>
      <c r="Q5415" s="5"/>
      <c r="R5415" s="15"/>
    </row>
    <row r="5416" spans="1:18" x14ac:dyDescent="0.2">
      <c r="A5416" s="5"/>
      <c r="B5416" s="5"/>
      <c r="C5416" s="5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15"/>
    </row>
    <row r="5417" spans="1:18" x14ac:dyDescent="0.2">
      <c r="A5417" s="5"/>
      <c r="B5417" s="5"/>
      <c r="C5417" s="5"/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5"/>
      <c r="P5417" s="5"/>
      <c r="Q5417" s="5"/>
      <c r="R5417" s="15"/>
    </row>
    <row r="5418" spans="1:18" x14ac:dyDescent="0.2">
      <c r="A5418" s="5"/>
      <c r="B5418" s="5"/>
      <c r="C5418" s="5"/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5"/>
      <c r="P5418" s="5"/>
      <c r="Q5418" s="5"/>
      <c r="R5418" s="15"/>
    </row>
    <row r="5419" spans="1:18" x14ac:dyDescent="0.2">
      <c r="A5419" s="5"/>
      <c r="B5419" s="5"/>
      <c r="C5419" s="5"/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5"/>
      <c r="P5419" s="5"/>
      <c r="Q5419" s="5"/>
      <c r="R5419" s="15"/>
    </row>
    <row r="5420" spans="1:18" x14ac:dyDescent="0.2">
      <c r="A5420" s="5"/>
      <c r="B5420" s="5"/>
      <c r="C5420" s="5"/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5"/>
      <c r="P5420" s="5"/>
      <c r="Q5420" s="5"/>
      <c r="R5420" s="15"/>
    </row>
    <row r="5421" spans="1:18" x14ac:dyDescent="0.2">
      <c r="A5421" s="5"/>
      <c r="B5421" s="5"/>
      <c r="C5421" s="5"/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5"/>
      <c r="P5421" s="5"/>
      <c r="Q5421" s="5"/>
      <c r="R5421" s="15"/>
    </row>
    <row r="5422" spans="1:18" x14ac:dyDescent="0.2">
      <c r="A5422" s="5"/>
      <c r="B5422" s="5"/>
      <c r="C5422" s="5"/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5"/>
      <c r="P5422" s="5"/>
      <c r="Q5422" s="5"/>
      <c r="R5422" s="15"/>
    </row>
    <row r="5423" spans="1:18" x14ac:dyDescent="0.2">
      <c r="A5423" s="5"/>
      <c r="B5423" s="5"/>
      <c r="C5423" s="5"/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5"/>
      <c r="P5423" s="5"/>
      <c r="Q5423" s="5"/>
      <c r="R5423" s="15"/>
    </row>
    <row r="5424" spans="1:18" x14ac:dyDescent="0.2">
      <c r="A5424" s="5"/>
      <c r="B5424" s="5"/>
      <c r="C5424" s="5"/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5"/>
      <c r="P5424" s="5"/>
      <c r="Q5424" s="5"/>
      <c r="R5424" s="15"/>
    </row>
    <row r="5425" spans="1:18" x14ac:dyDescent="0.2">
      <c r="A5425" s="5"/>
      <c r="B5425" s="5"/>
      <c r="C5425" s="5"/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5"/>
      <c r="P5425" s="5"/>
      <c r="Q5425" s="5"/>
      <c r="R5425" s="15"/>
    </row>
    <row r="5426" spans="1:18" x14ac:dyDescent="0.2">
      <c r="A5426" s="5"/>
      <c r="B5426" s="5"/>
      <c r="C5426" s="5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15"/>
    </row>
    <row r="5427" spans="1:18" x14ac:dyDescent="0.2">
      <c r="A5427" s="5"/>
      <c r="B5427" s="5"/>
      <c r="C5427" s="5"/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5"/>
      <c r="P5427" s="5"/>
      <c r="Q5427" s="5"/>
      <c r="R5427" s="15"/>
    </row>
    <row r="5428" spans="1:18" x14ac:dyDescent="0.2">
      <c r="A5428" s="5"/>
      <c r="B5428" s="5"/>
      <c r="C5428" s="5"/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5"/>
      <c r="P5428" s="5"/>
      <c r="Q5428" s="5"/>
      <c r="R5428" s="15"/>
    </row>
    <row r="5429" spans="1:18" x14ac:dyDescent="0.2">
      <c r="A5429" s="5"/>
      <c r="B5429" s="5"/>
      <c r="C5429" s="5"/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5"/>
      <c r="P5429" s="5"/>
      <c r="Q5429" s="5"/>
      <c r="R5429" s="15"/>
    </row>
    <row r="5430" spans="1:18" x14ac:dyDescent="0.2">
      <c r="A5430" s="5"/>
      <c r="B5430" s="5"/>
      <c r="C5430" s="5"/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5"/>
      <c r="P5430" s="5"/>
      <c r="Q5430" s="5"/>
      <c r="R5430" s="15"/>
    </row>
    <row r="5431" spans="1:18" x14ac:dyDescent="0.2">
      <c r="A5431" s="5"/>
      <c r="B5431" s="5"/>
      <c r="C5431" s="5"/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5"/>
      <c r="P5431" s="5"/>
      <c r="Q5431" s="5"/>
      <c r="R5431" s="15"/>
    </row>
    <row r="5432" spans="1:18" x14ac:dyDescent="0.2">
      <c r="A5432" s="5"/>
      <c r="B5432" s="5"/>
      <c r="C5432" s="5"/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5"/>
      <c r="P5432" s="5"/>
      <c r="Q5432" s="5"/>
      <c r="R5432" s="15"/>
    </row>
    <row r="5433" spans="1:18" x14ac:dyDescent="0.2">
      <c r="A5433" s="5"/>
      <c r="B5433" s="5"/>
      <c r="C5433" s="5"/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5"/>
      <c r="P5433" s="5"/>
      <c r="Q5433" s="5"/>
      <c r="R5433" s="15"/>
    </row>
    <row r="5434" spans="1:18" x14ac:dyDescent="0.2">
      <c r="A5434" s="5"/>
      <c r="B5434" s="5"/>
      <c r="C5434" s="5"/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5"/>
      <c r="P5434" s="5"/>
      <c r="Q5434" s="5"/>
      <c r="R5434" s="15"/>
    </row>
    <row r="5435" spans="1:18" x14ac:dyDescent="0.2">
      <c r="A5435" s="5"/>
      <c r="B5435" s="5"/>
      <c r="C5435" s="5"/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5"/>
      <c r="P5435" s="5"/>
      <c r="Q5435" s="5"/>
      <c r="R5435" s="15"/>
    </row>
    <row r="5436" spans="1:18" x14ac:dyDescent="0.2">
      <c r="A5436" s="5"/>
      <c r="B5436" s="5"/>
      <c r="C5436" s="5"/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5"/>
      <c r="P5436" s="5"/>
      <c r="Q5436" s="5"/>
      <c r="R5436" s="15"/>
    </row>
    <row r="5437" spans="1:18" x14ac:dyDescent="0.2">
      <c r="A5437" s="5"/>
      <c r="B5437" s="5"/>
      <c r="C5437" s="5"/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5"/>
      <c r="P5437" s="5"/>
      <c r="Q5437" s="5"/>
      <c r="R5437" s="15"/>
    </row>
    <row r="5438" spans="1:18" x14ac:dyDescent="0.2">
      <c r="A5438" s="5"/>
      <c r="B5438" s="5"/>
      <c r="C5438" s="5"/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5"/>
      <c r="P5438" s="5"/>
      <c r="Q5438" s="5"/>
      <c r="R5438" s="15"/>
    </row>
    <row r="5439" spans="1:18" x14ac:dyDescent="0.2">
      <c r="A5439" s="5"/>
      <c r="B5439" s="5"/>
      <c r="C5439" s="5"/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5"/>
      <c r="P5439" s="5"/>
      <c r="Q5439" s="5"/>
      <c r="R5439" s="15"/>
    </row>
    <row r="5440" spans="1:18" x14ac:dyDescent="0.2">
      <c r="A5440" s="5"/>
      <c r="B5440" s="5"/>
      <c r="C5440" s="5"/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5"/>
      <c r="P5440" s="5"/>
      <c r="Q5440" s="5"/>
      <c r="R5440" s="15"/>
    </row>
    <row r="5441" spans="1:18" x14ac:dyDescent="0.2">
      <c r="A5441" s="5"/>
      <c r="B5441" s="5"/>
      <c r="C5441" s="5"/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5"/>
      <c r="P5441" s="5"/>
      <c r="Q5441" s="5"/>
      <c r="R5441" s="15"/>
    </row>
    <row r="5442" spans="1:18" x14ac:dyDescent="0.2">
      <c r="A5442" s="5"/>
      <c r="B5442" s="5"/>
      <c r="C5442" s="5"/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5"/>
      <c r="P5442" s="5"/>
      <c r="Q5442" s="5"/>
      <c r="R5442" s="15"/>
    </row>
    <row r="5443" spans="1:18" x14ac:dyDescent="0.2">
      <c r="A5443" s="5"/>
      <c r="B5443" s="5"/>
      <c r="C5443" s="5"/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5"/>
      <c r="P5443" s="5"/>
      <c r="Q5443" s="5"/>
      <c r="R5443" s="15"/>
    </row>
    <row r="5444" spans="1:18" x14ac:dyDescent="0.2">
      <c r="A5444" s="5"/>
      <c r="B5444" s="5"/>
      <c r="C5444" s="5"/>
      <c r="D5444" s="5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5"/>
      <c r="P5444" s="5"/>
      <c r="Q5444" s="5"/>
      <c r="R5444" s="15"/>
    </row>
    <row r="5445" spans="1:18" x14ac:dyDescent="0.2">
      <c r="A5445" s="5"/>
      <c r="B5445" s="5"/>
      <c r="C5445" s="5"/>
      <c r="D5445" s="5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5"/>
      <c r="P5445" s="5"/>
      <c r="Q5445" s="5"/>
      <c r="R5445" s="15"/>
    </row>
    <row r="5446" spans="1:18" x14ac:dyDescent="0.2">
      <c r="A5446" s="5"/>
      <c r="B5446" s="5"/>
      <c r="C5446" s="5"/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5"/>
      <c r="P5446" s="5"/>
      <c r="Q5446" s="5"/>
      <c r="R5446" s="15"/>
    </row>
    <row r="5447" spans="1:18" x14ac:dyDescent="0.2">
      <c r="A5447" s="5"/>
      <c r="B5447" s="5"/>
      <c r="C5447" s="5"/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5"/>
      <c r="P5447" s="5"/>
      <c r="Q5447" s="5"/>
      <c r="R5447" s="15"/>
    </row>
    <row r="5448" spans="1:18" x14ac:dyDescent="0.2">
      <c r="A5448" s="5"/>
      <c r="B5448" s="5"/>
      <c r="C5448" s="5"/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5"/>
      <c r="P5448" s="5"/>
      <c r="Q5448" s="5"/>
      <c r="R5448" s="15"/>
    </row>
    <row r="5449" spans="1:18" x14ac:dyDescent="0.2">
      <c r="A5449" s="5"/>
      <c r="B5449" s="5"/>
      <c r="C5449" s="5"/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5"/>
      <c r="P5449" s="5"/>
      <c r="Q5449" s="5"/>
      <c r="R5449" s="15"/>
    </row>
    <row r="5450" spans="1:18" x14ac:dyDescent="0.2">
      <c r="A5450" s="5"/>
      <c r="B5450" s="5"/>
      <c r="C5450" s="5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15"/>
    </row>
    <row r="5451" spans="1:18" x14ac:dyDescent="0.2">
      <c r="A5451" s="5"/>
      <c r="B5451" s="5"/>
      <c r="C5451" s="5"/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5"/>
      <c r="P5451" s="5"/>
      <c r="Q5451" s="5"/>
      <c r="R5451" s="15"/>
    </row>
    <row r="5452" spans="1:18" x14ac:dyDescent="0.2">
      <c r="A5452" s="5"/>
      <c r="B5452" s="5"/>
      <c r="C5452" s="5"/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5"/>
      <c r="P5452" s="5"/>
      <c r="Q5452" s="5"/>
      <c r="R5452" s="15"/>
    </row>
    <row r="5453" spans="1:18" x14ac:dyDescent="0.2">
      <c r="A5453" s="5"/>
      <c r="B5453" s="5"/>
      <c r="C5453" s="5"/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5"/>
      <c r="P5453" s="5"/>
      <c r="Q5453" s="5"/>
      <c r="R5453" s="15"/>
    </row>
    <row r="5454" spans="1:18" x14ac:dyDescent="0.2">
      <c r="A5454" s="5"/>
      <c r="B5454" s="5"/>
      <c r="C5454" s="5"/>
      <c r="D5454" s="5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5"/>
      <c r="P5454" s="5"/>
      <c r="Q5454" s="5"/>
      <c r="R5454" s="15"/>
    </row>
    <row r="5455" spans="1:18" x14ac:dyDescent="0.2">
      <c r="A5455" s="5"/>
      <c r="B5455" s="5"/>
      <c r="C5455" s="5"/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5"/>
      <c r="P5455" s="5"/>
      <c r="Q5455" s="5"/>
      <c r="R5455" s="15"/>
    </row>
    <row r="5456" spans="1:18" x14ac:dyDescent="0.2">
      <c r="A5456" s="5"/>
      <c r="B5456" s="5"/>
      <c r="C5456" s="5"/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5"/>
      <c r="P5456" s="5"/>
      <c r="Q5456" s="5"/>
      <c r="R5456" s="15"/>
    </row>
    <row r="5457" spans="1:18" x14ac:dyDescent="0.2">
      <c r="A5457" s="5"/>
      <c r="B5457" s="5"/>
      <c r="C5457" s="5"/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5"/>
      <c r="P5457" s="5"/>
      <c r="Q5457" s="5"/>
      <c r="R5457" s="15"/>
    </row>
    <row r="5458" spans="1:18" x14ac:dyDescent="0.2">
      <c r="A5458" s="5"/>
      <c r="B5458" s="5"/>
      <c r="C5458" s="5"/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5"/>
      <c r="P5458" s="5"/>
      <c r="Q5458" s="5"/>
      <c r="R5458" s="15"/>
    </row>
    <row r="5459" spans="1:18" x14ac:dyDescent="0.2">
      <c r="A5459" s="5"/>
      <c r="B5459" s="5"/>
      <c r="C5459" s="5"/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5"/>
      <c r="P5459" s="5"/>
      <c r="Q5459" s="5"/>
      <c r="R5459" s="15"/>
    </row>
    <row r="5460" spans="1:18" x14ac:dyDescent="0.2">
      <c r="A5460" s="5"/>
      <c r="B5460" s="5"/>
      <c r="C5460" s="5"/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5"/>
      <c r="P5460" s="5"/>
      <c r="Q5460" s="5"/>
      <c r="R5460" s="15"/>
    </row>
    <row r="5461" spans="1:18" x14ac:dyDescent="0.2">
      <c r="A5461" s="5"/>
      <c r="B5461" s="5"/>
      <c r="C5461" s="5"/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5"/>
      <c r="P5461" s="5"/>
      <c r="Q5461" s="5"/>
      <c r="R5461" s="15"/>
    </row>
    <row r="5462" spans="1:18" x14ac:dyDescent="0.2">
      <c r="A5462" s="5"/>
      <c r="B5462" s="5"/>
      <c r="C5462" s="5"/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5"/>
      <c r="P5462" s="5"/>
      <c r="Q5462" s="5"/>
      <c r="R5462" s="15"/>
    </row>
    <row r="5463" spans="1:18" x14ac:dyDescent="0.2">
      <c r="A5463" s="5"/>
      <c r="B5463" s="5"/>
      <c r="C5463" s="5"/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5"/>
      <c r="P5463" s="5"/>
      <c r="Q5463" s="5"/>
      <c r="R5463" s="15"/>
    </row>
    <row r="5464" spans="1:18" x14ac:dyDescent="0.2">
      <c r="A5464" s="5"/>
      <c r="B5464" s="5"/>
      <c r="C5464" s="5"/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5"/>
      <c r="P5464" s="5"/>
      <c r="Q5464" s="5"/>
      <c r="R5464" s="15"/>
    </row>
    <row r="5465" spans="1:18" x14ac:dyDescent="0.2">
      <c r="A5465" s="5"/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15"/>
    </row>
    <row r="5466" spans="1:18" x14ac:dyDescent="0.2">
      <c r="A5466" s="5"/>
      <c r="B5466" s="5"/>
      <c r="C5466" s="5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15"/>
    </row>
    <row r="5467" spans="1:18" x14ac:dyDescent="0.2">
      <c r="A5467" s="5"/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15"/>
    </row>
    <row r="5468" spans="1:18" x14ac:dyDescent="0.2">
      <c r="A5468" s="5"/>
      <c r="B5468" s="5"/>
      <c r="C5468" s="5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15"/>
    </row>
    <row r="5469" spans="1:18" x14ac:dyDescent="0.2">
      <c r="A5469" s="5"/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  <c r="Q5469" s="5"/>
      <c r="R5469" s="15"/>
    </row>
    <row r="5470" spans="1:18" x14ac:dyDescent="0.2">
      <c r="A5470" s="5"/>
      <c r="B5470" s="5"/>
      <c r="C5470" s="5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  <c r="Q5470" s="5"/>
      <c r="R5470" s="15"/>
    </row>
    <row r="5471" spans="1:18" x14ac:dyDescent="0.2">
      <c r="A5471" s="5"/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  <c r="Q5471" s="5"/>
      <c r="R5471" s="15"/>
    </row>
    <row r="5472" spans="1:18" x14ac:dyDescent="0.2">
      <c r="A5472" s="5"/>
      <c r="B5472" s="5"/>
      <c r="C5472" s="5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  <c r="Q5472" s="5"/>
      <c r="R5472" s="15"/>
    </row>
    <row r="5473" spans="1:18" x14ac:dyDescent="0.2">
      <c r="A5473" s="5"/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  <c r="Q5473" s="5"/>
      <c r="R5473" s="15"/>
    </row>
    <row r="5474" spans="1:18" x14ac:dyDescent="0.2">
      <c r="A5474" s="5"/>
      <c r="B5474" s="5"/>
      <c r="C5474" s="5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  <c r="Q5474" s="5"/>
      <c r="R5474" s="15"/>
    </row>
    <row r="5475" spans="1:18" x14ac:dyDescent="0.2">
      <c r="A5475" s="5"/>
      <c r="B5475" s="5"/>
      <c r="C5475" s="5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  <c r="Q5475" s="5"/>
      <c r="R5475" s="15"/>
    </row>
    <row r="5476" spans="1:18" x14ac:dyDescent="0.2">
      <c r="A5476" s="5"/>
      <c r="B5476" s="5"/>
      <c r="C5476" s="5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  <c r="Q5476" s="5"/>
      <c r="R5476" s="15"/>
    </row>
    <row r="5477" spans="1:18" x14ac:dyDescent="0.2">
      <c r="A5477" s="5"/>
      <c r="B5477" s="5"/>
      <c r="C5477" s="5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  <c r="Q5477" s="5"/>
      <c r="R5477" s="15"/>
    </row>
    <row r="5478" spans="1:18" x14ac:dyDescent="0.2">
      <c r="A5478" s="5"/>
      <c r="B5478" s="5"/>
      <c r="C5478" s="5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  <c r="Q5478" s="5"/>
      <c r="R5478" s="15"/>
    </row>
    <row r="5479" spans="1:18" x14ac:dyDescent="0.2">
      <c r="A5479" s="5"/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  <c r="Q5479" s="5"/>
      <c r="R5479" s="15"/>
    </row>
    <row r="5480" spans="1:18" x14ac:dyDescent="0.2">
      <c r="A5480" s="5"/>
      <c r="B5480" s="5"/>
      <c r="C5480" s="5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  <c r="Q5480" s="5"/>
      <c r="R5480" s="15"/>
    </row>
    <row r="5481" spans="1:18" x14ac:dyDescent="0.2">
      <c r="A5481" s="5"/>
      <c r="B5481" s="5"/>
      <c r="C5481" s="5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  <c r="Q5481" s="5"/>
      <c r="R5481" s="15"/>
    </row>
    <row r="5482" spans="1:18" x14ac:dyDescent="0.2">
      <c r="A5482" s="5"/>
      <c r="B5482" s="5"/>
      <c r="C5482" s="5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  <c r="Q5482" s="5"/>
      <c r="R5482" s="15"/>
    </row>
    <row r="5483" spans="1:18" x14ac:dyDescent="0.2">
      <c r="A5483" s="5"/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15"/>
    </row>
    <row r="5484" spans="1:18" x14ac:dyDescent="0.2">
      <c r="A5484" s="5"/>
      <c r="B5484" s="5"/>
      <c r="C5484" s="5"/>
      <c r="D5484" s="5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5"/>
      <c r="P5484" s="5"/>
      <c r="Q5484" s="5"/>
      <c r="R5484" s="15"/>
    </row>
    <row r="5485" spans="1:18" x14ac:dyDescent="0.2">
      <c r="A5485" s="5"/>
      <c r="B5485" s="5"/>
      <c r="C5485" s="5"/>
      <c r="D5485" s="5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5"/>
      <c r="P5485" s="5"/>
      <c r="Q5485" s="5"/>
      <c r="R5485" s="15"/>
    </row>
    <row r="5486" spans="1:18" x14ac:dyDescent="0.2">
      <c r="A5486" s="5"/>
      <c r="B5486" s="5"/>
      <c r="C5486" s="5"/>
      <c r="D5486" s="5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5"/>
      <c r="P5486" s="5"/>
      <c r="Q5486" s="5"/>
      <c r="R5486" s="15"/>
    </row>
    <row r="5487" spans="1:18" x14ac:dyDescent="0.2">
      <c r="A5487" s="5"/>
      <c r="B5487" s="5"/>
      <c r="C5487" s="5"/>
      <c r="D5487" s="5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5"/>
      <c r="P5487" s="5"/>
      <c r="Q5487" s="5"/>
      <c r="R5487" s="15"/>
    </row>
    <row r="5488" spans="1:18" x14ac:dyDescent="0.2">
      <c r="A5488" s="5"/>
      <c r="B5488" s="5"/>
      <c r="C5488" s="5"/>
      <c r="D5488" s="5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5"/>
      <c r="P5488" s="5"/>
      <c r="Q5488" s="5"/>
      <c r="R5488" s="15"/>
    </row>
    <row r="5489" spans="1:18" x14ac:dyDescent="0.2">
      <c r="A5489" s="5"/>
      <c r="B5489" s="5"/>
      <c r="C5489" s="5"/>
      <c r="D5489" s="5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5"/>
      <c r="P5489" s="5"/>
      <c r="Q5489" s="5"/>
      <c r="R5489" s="15"/>
    </row>
    <row r="5490" spans="1:18" x14ac:dyDescent="0.2">
      <c r="A5490" s="5"/>
      <c r="B5490" s="5"/>
      <c r="C5490" s="5"/>
      <c r="D5490" s="5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5"/>
      <c r="P5490" s="5"/>
      <c r="Q5490" s="5"/>
      <c r="R5490" s="15"/>
    </row>
    <row r="5491" spans="1:18" x14ac:dyDescent="0.2">
      <c r="A5491" s="5"/>
      <c r="B5491" s="5"/>
      <c r="C5491" s="5"/>
      <c r="D5491" s="5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5"/>
      <c r="P5491" s="5"/>
      <c r="Q5491" s="5"/>
      <c r="R5491" s="15"/>
    </row>
    <row r="5492" spans="1:18" x14ac:dyDescent="0.2">
      <c r="A5492" s="5"/>
      <c r="B5492" s="5"/>
      <c r="C5492" s="5"/>
      <c r="D5492" s="5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5"/>
      <c r="P5492" s="5"/>
      <c r="Q5492" s="5"/>
      <c r="R5492" s="15"/>
    </row>
    <row r="5493" spans="1:18" x14ac:dyDescent="0.2">
      <c r="A5493" s="5"/>
      <c r="B5493" s="5"/>
      <c r="C5493" s="5"/>
      <c r="D5493" s="5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5"/>
      <c r="P5493" s="5"/>
      <c r="Q5493" s="5"/>
      <c r="R5493" s="15"/>
    </row>
    <row r="5494" spans="1:18" x14ac:dyDescent="0.2">
      <c r="A5494" s="5"/>
      <c r="B5494" s="5"/>
      <c r="C5494" s="5"/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5"/>
      <c r="P5494" s="5"/>
      <c r="Q5494" s="5"/>
      <c r="R5494" s="15"/>
    </row>
    <row r="5495" spans="1:18" x14ac:dyDescent="0.2">
      <c r="A5495" s="5"/>
      <c r="B5495" s="5"/>
      <c r="C5495" s="5"/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5"/>
      <c r="P5495" s="5"/>
      <c r="Q5495" s="5"/>
      <c r="R5495" s="15"/>
    </row>
    <row r="5496" spans="1:18" x14ac:dyDescent="0.2">
      <c r="A5496" s="5"/>
      <c r="B5496" s="5"/>
      <c r="C5496" s="5"/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5"/>
      <c r="P5496" s="5"/>
      <c r="Q5496" s="5"/>
      <c r="R5496" s="15"/>
    </row>
    <row r="5497" spans="1:18" x14ac:dyDescent="0.2">
      <c r="A5497" s="5"/>
      <c r="B5497" s="5"/>
      <c r="C5497" s="5"/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5"/>
      <c r="P5497" s="5"/>
      <c r="Q5497" s="5"/>
      <c r="R5497" s="15"/>
    </row>
    <row r="5498" spans="1:18" x14ac:dyDescent="0.2">
      <c r="A5498" s="5"/>
      <c r="B5498" s="5"/>
      <c r="C5498" s="5"/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5"/>
      <c r="P5498" s="5"/>
      <c r="Q5498" s="5"/>
      <c r="R5498" s="15"/>
    </row>
    <row r="5499" spans="1:18" x14ac:dyDescent="0.2">
      <c r="A5499" s="5"/>
      <c r="B5499" s="5"/>
      <c r="C5499" s="5"/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5"/>
      <c r="P5499" s="5"/>
      <c r="Q5499" s="5"/>
      <c r="R5499" s="15"/>
    </row>
    <row r="5500" spans="1:18" x14ac:dyDescent="0.2">
      <c r="A5500" s="5"/>
      <c r="B5500" s="5"/>
      <c r="C5500" s="5"/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5"/>
      <c r="P5500" s="5"/>
      <c r="Q5500" s="5"/>
      <c r="R5500" s="15"/>
    </row>
    <row r="5501" spans="1:18" x14ac:dyDescent="0.2">
      <c r="A5501" s="5"/>
      <c r="B5501" s="5"/>
      <c r="C5501" s="5"/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5"/>
      <c r="P5501" s="5"/>
      <c r="Q5501" s="5"/>
      <c r="R5501" s="15"/>
    </row>
    <row r="5502" spans="1:18" x14ac:dyDescent="0.2">
      <c r="A5502" s="5"/>
      <c r="B5502" s="5"/>
      <c r="C5502" s="5"/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5"/>
      <c r="P5502" s="5"/>
      <c r="Q5502" s="5"/>
      <c r="R5502" s="15"/>
    </row>
    <row r="5503" spans="1:18" x14ac:dyDescent="0.2">
      <c r="A5503" s="5"/>
      <c r="B5503" s="5"/>
      <c r="C5503" s="5"/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5"/>
      <c r="P5503" s="5"/>
      <c r="Q5503" s="5"/>
      <c r="R5503" s="15"/>
    </row>
    <row r="5504" spans="1:18" x14ac:dyDescent="0.2">
      <c r="A5504" s="5"/>
      <c r="B5504" s="5"/>
      <c r="C5504" s="5"/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5"/>
      <c r="P5504" s="5"/>
      <c r="Q5504" s="5"/>
      <c r="R5504" s="15"/>
    </row>
    <row r="5505" spans="1:18" x14ac:dyDescent="0.2">
      <c r="A5505" s="5"/>
      <c r="B5505" s="5"/>
      <c r="C5505" s="5"/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5"/>
      <c r="P5505" s="5"/>
      <c r="Q5505" s="5"/>
      <c r="R5505" s="15"/>
    </row>
    <row r="5506" spans="1:18" x14ac:dyDescent="0.2">
      <c r="A5506" s="5"/>
      <c r="B5506" s="5"/>
      <c r="C5506" s="5"/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5"/>
      <c r="P5506" s="5"/>
      <c r="Q5506" s="5"/>
      <c r="R5506" s="15"/>
    </row>
    <row r="5507" spans="1:18" x14ac:dyDescent="0.2">
      <c r="A5507" s="5"/>
      <c r="B5507" s="5"/>
      <c r="C5507" s="5"/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5"/>
      <c r="P5507" s="5"/>
      <c r="Q5507" s="5"/>
      <c r="R5507" s="15"/>
    </row>
    <row r="5508" spans="1:18" x14ac:dyDescent="0.2">
      <c r="A5508" s="5"/>
      <c r="B5508" s="5"/>
      <c r="C5508" s="5"/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5"/>
      <c r="P5508" s="5"/>
      <c r="Q5508" s="5"/>
      <c r="R5508" s="15"/>
    </row>
    <row r="5509" spans="1:18" x14ac:dyDescent="0.2">
      <c r="A5509" s="5"/>
      <c r="B5509" s="5"/>
      <c r="C5509" s="5"/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5"/>
      <c r="P5509" s="5"/>
      <c r="Q5509" s="5"/>
      <c r="R5509" s="15"/>
    </row>
    <row r="5510" spans="1:18" x14ac:dyDescent="0.2">
      <c r="A5510" s="5"/>
      <c r="B5510" s="5"/>
      <c r="C5510" s="5"/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  <c r="O5510" s="5"/>
      <c r="P5510" s="5"/>
      <c r="Q5510" s="5"/>
      <c r="R5510" s="15"/>
    </row>
    <row r="5511" spans="1:18" x14ac:dyDescent="0.2">
      <c r="A5511" s="5"/>
      <c r="B5511" s="5"/>
      <c r="C5511" s="5"/>
      <c r="D5511" s="5"/>
      <c r="E5511" s="5"/>
      <c r="F5511" s="5"/>
      <c r="G5511" s="5"/>
      <c r="H5511" s="5"/>
      <c r="I5511" s="5"/>
      <c r="J5511" s="5"/>
      <c r="K5511" s="5"/>
      <c r="L5511" s="5"/>
      <c r="M5511" s="5"/>
      <c r="N5511" s="5"/>
      <c r="O5511" s="5"/>
      <c r="P5511" s="5"/>
      <c r="Q5511" s="5"/>
      <c r="R5511" s="15"/>
    </row>
    <row r="5512" spans="1:18" x14ac:dyDescent="0.2">
      <c r="A5512" s="5"/>
      <c r="B5512" s="5"/>
      <c r="C5512" s="5"/>
      <c r="D5512" s="5"/>
      <c r="E5512" s="5"/>
      <c r="F5512" s="5"/>
      <c r="G5512" s="5"/>
      <c r="H5512" s="5"/>
      <c r="I5512" s="5"/>
      <c r="J5512" s="5"/>
      <c r="K5512" s="5"/>
      <c r="L5512" s="5"/>
      <c r="M5512" s="5"/>
      <c r="N5512" s="5"/>
      <c r="O5512" s="5"/>
      <c r="P5512" s="5"/>
      <c r="Q5512" s="5"/>
      <c r="R5512" s="15"/>
    </row>
    <row r="5513" spans="1:18" x14ac:dyDescent="0.2">
      <c r="A5513" s="5"/>
      <c r="B5513" s="5"/>
      <c r="C5513" s="5"/>
      <c r="D5513" s="5"/>
      <c r="E5513" s="5"/>
      <c r="F5513" s="5"/>
      <c r="G5513" s="5"/>
      <c r="H5513" s="5"/>
      <c r="I5513" s="5"/>
      <c r="J5513" s="5"/>
      <c r="K5513" s="5"/>
      <c r="L5513" s="5"/>
      <c r="M5513" s="5"/>
      <c r="N5513" s="5"/>
      <c r="O5513" s="5"/>
      <c r="P5513" s="5"/>
      <c r="Q5513" s="5"/>
      <c r="R5513" s="15"/>
    </row>
    <row r="5514" spans="1:18" x14ac:dyDescent="0.2">
      <c r="A5514" s="5"/>
      <c r="B5514" s="5"/>
      <c r="C5514" s="5"/>
      <c r="D5514" s="5"/>
      <c r="E5514" s="5"/>
      <c r="F5514" s="5"/>
      <c r="G5514" s="5"/>
      <c r="H5514" s="5"/>
      <c r="I5514" s="5"/>
      <c r="J5514" s="5"/>
      <c r="K5514" s="5"/>
      <c r="L5514" s="5"/>
      <c r="M5514" s="5"/>
      <c r="N5514" s="5"/>
      <c r="O5514" s="5"/>
      <c r="P5514" s="5"/>
      <c r="Q5514" s="5"/>
      <c r="R5514" s="15"/>
    </row>
    <row r="5515" spans="1:18" x14ac:dyDescent="0.2">
      <c r="A5515" s="5"/>
      <c r="B5515" s="5"/>
      <c r="C5515" s="5"/>
      <c r="D5515" s="5"/>
      <c r="E5515" s="5"/>
      <c r="F5515" s="5"/>
      <c r="G5515" s="5"/>
      <c r="H5515" s="5"/>
      <c r="I5515" s="5"/>
      <c r="J5515" s="5"/>
      <c r="K5515" s="5"/>
      <c r="L5515" s="5"/>
      <c r="M5515" s="5"/>
      <c r="N5515" s="5"/>
      <c r="O5515" s="5"/>
      <c r="P5515" s="5"/>
      <c r="Q5515" s="5"/>
      <c r="R5515" s="15"/>
    </row>
    <row r="5516" spans="1:18" x14ac:dyDescent="0.2">
      <c r="A5516" s="5"/>
      <c r="B5516" s="5"/>
      <c r="C5516" s="5"/>
      <c r="D5516" s="5"/>
      <c r="E5516" s="5"/>
      <c r="F5516" s="5"/>
      <c r="G5516" s="5"/>
      <c r="H5516" s="5"/>
      <c r="I5516" s="5"/>
      <c r="J5516" s="5"/>
      <c r="K5516" s="5"/>
      <c r="L5516" s="5"/>
      <c r="M5516" s="5"/>
      <c r="N5516" s="5"/>
      <c r="O5516" s="5"/>
      <c r="P5516" s="5"/>
      <c r="Q5516" s="5"/>
      <c r="R5516" s="15"/>
    </row>
    <row r="5517" spans="1:18" x14ac:dyDescent="0.2">
      <c r="A5517" s="5"/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15"/>
    </row>
    <row r="5518" spans="1:18" x14ac:dyDescent="0.2">
      <c r="A5518" s="5"/>
      <c r="B5518" s="5"/>
      <c r="C5518" s="5"/>
      <c r="D5518" s="5"/>
      <c r="E5518" s="5"/>
      <c r="F5518" s="5"/>
      <c r="G5518" s="5"/>
      <c r="H5518" s="5"/>
      <c r="I5518" s="5"/>
      <c r="J5518" s="5"/>
      <c r="K5518" s="5"/>
      <c r="L5518" s="5"/>
      <c r="M5518" s="5"/>
      <c r="N5518" s="5"/>
      <c r="O5518" s="5"/>
      <c r="P5518" s="5"/>
      <c r="Q5518" s="5"/>
      <c r="R5518" s="15"/>
    </row>
    <row r="5519" spans="1:18" x14ac:dyDescent="0.2">
      <c r="A5519" s="5"/>
      <c r="B5519" s="5"/>
      <c r="C5519" s="5"/>
      <c r="D5519" s="5"/>
      <c r="E5519" s="5"/>
      <c r="F5519" s="5"/>
      <c r="G5519" s="5"/>
      <c r="H5519" s="5"/>
      <c r="I5519" s="5"/>
      <c r="J5519" s="5"/>
      <c r="K5519" s="5"/>
      <c r="L5519" s="5"/>
      <c r="M5519" s="5"/>
      <c r="N5519" s="5"/>
      <c r="O5519" s="5"/>
      <c r="P5519" s="5"/>
      <c r="Q5519" s="5"/>
      <c r="R5519" s="15"/>
    </row>
    <row r="5520" spans="1:18" x14ac:dyDescent="0.2">
      <c r="A5520" s="5"/>
      <c r="B5520" s="5"/>
      <c r="C5520" s="5"/>
      <c r="D5520" s="5"/>
      <c r="E5520" s="5"/>
      <c r="F5520" s="5"/>
      <c r="G5520" s="5"/>
      <c r="H5520" s="5"/>
      <c r="I5520" s="5"/>
      <c r="J5520" s="5"/>
      <c r="K5520" s="5"/>
      <c r="L5520" s="5"/>
      <c r="M5520" s="5"/>
      <c r="N5520" s="5"/>
      <c r="O5520" s="5"/>
      <c r="P5520" s="5"/>
      <c r="Q5520" s="5"/>
      <c r="R5520" s="15"/>
    </row>
    <row r="5521" spans="1:18" x14ac:dyDescent="0.2">
      <c r="A5521" s="5"/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15"/>
    </row>
    <row r="5522" spans="1:18" x14ac:dyDescent="0.2">
      <c r="A5522" s="5"/>
      <c r="B5522" s="5"/>
      <c r="C5522" s="5"/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  <c r="O5522" s="5"/>
      <c r="P5522" s="5"/>
      <c r="Q5522" s="5"/>
      <c r="R5522" s="15"/>
    </row>
    <row r="5523" spans="1:18" x14ac:dyDescent="0.2">
      <c r="A5523" s="5"/>
      <c r="B5523" s="5"/>
      <c r="C5523" s="5"/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  <c r="O5523" s="5"/>
      <c r="P5523" s="5"/>
      <c r="Q5523" s="5"/>
      <c r="R5523" s="15"/>
    </row>
    <row r="5524" spans="1:18" x14ac:dyDescent="0.2">
      <c r="A5524" s="5"/>
      <c r="B5524" s="5"/>
      <c r="C5524" s="5"/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  <c r="O5524" s="5"/>
      <c r="P5524" s="5"/>
      <c r="Q5524" s="5"/>
      <c r="R5524" s="15"/>
    </row>
    <row r="5525" spans="1:18" x14ac:dyDescent="0.2">
      <c r="A5525" s="5"/>
      <c r="B5525" s="5"/>
      <c r="C5525" s="5"/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  <c r="O5525" s="5"/>
      <c r="P5525" s="5"/>
      <c r="Q5525" s="5"/>
      <c r="R5525" s="15"/>
    </row>
    <row r="5526" spans="1:18" x14ac:dyDescent="0.2">
      <c r="A5526" s="5"/>
      <c r="B5526" s="5"/>
      <c r="C5526" s="5"/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  <c r="O5526" s="5"/>
      <c r="P5526" s="5"/>
      <c r="Q5526" s="5"/>
      <c r="R5526" s="15"/>
    </row>
    <row r="5527" spans="1:18" x14ac:dyDescent="0.2">
      <c r="A5527" s="5"/>
      <c r="B5527" s="5"/>
      <c r="C5527" s="5"/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  <c r="O5527" s="5"/>
      <c r="P5527" s="5"/>
      <c r="Q5527" s="5"/>
      <c r="R5527" s="15"/>
    </row>
    <row r="5528" spans="1:18" x14ac:dyDescent="0.2">
      <c r="A5528" s="5"/>
      <c r="B5528" s="5"/>
      <c r="C5528" s="5"/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  <c r="O5528" s="5"/>
      <c r="P5528" s="5"/>
      <c r="Q5528" s="5"/>
      <c r="R5528" s="15"/>
    </row>
    <row r="5529" spans="1:18" x14ac:dyDescent="0.2">
      <c r="A5529" s="5"/>
      <c r="B5529" s="5"/>
      <c r="C5529" s="5"/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  <c r="O5529" s="5"/>
      <c r="P5529" s="5"/>
      <c r="Q5529" s="5"/>
      <c r="R5529" s="15"/>
    </row>
    <row r="5530" spans="1:18" x14ac:dyDescent="0.2">
      <c r="A5530" s="5"/>
      <c r="B5530" s="5"/>
      <c r="C5530" s="5"/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  <c r="O5530" s="5"/>
      <c r="P5530" s="5"/>
      <c r="Q5530" s="5"/>
      <c r="R5530" s="15"/>
    </row>
    <row r="5531" spans="1:18" x14ac:dyDescent="0.2">
      <c r="A5531" s="5"/>
      <c r="B5531" s="5"/>
      <c r="C5531" s="5"/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  <c r="O5531" s="5"/>
      <c r="P5531" s="5"/>
      <c r="Q5531" s="5"/>
      <c r="R5531" s="15"/>
    </row>
    <row r="5532" spans="1:18" x14ac:dyDescent="0.2">
      <c r="A5532" s="5"/>
      <c r="B5532" s="5"/>
      <c r="C5532" s="5"/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  <c r="O5532" s="5"/>
      <c r="P5532" s="5"/>
      <c r="Q5532" s="5"/>
      <c r="R5532" s="15"/>
    </row>
    <row r="5533" spans="1:18" x14ac:dyDescent="0.2">
      <c r="A5533" s="5"/>
      <c r="B5533" s="5"/>
      <c r="C5533" s="5"/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  <c r="O5533" s="5"/>
      <c r="P5533" s="5"/>
      <c r="Q5533" s="5"/>
      <c r="R5533" s="15"/>
    </row>
    <row r="5534" spans="1:18" x14ac:dyDescent="0.2">
      <c r="A5534" s="5"/>
      <c r="B5534" s="5"/>
      <c r="C5534" s="5"/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  <c r="O5534" s="5"/>
      <c r="P5534" s="5"/>
      <c r="Q5534" s="5"/>
      <c r="R5534" s="15"/>
    </row>
    <row r="5535" spans="1:18" x14ac:dyDescent="0.2">
      <c r="A5535" s="5"/>
      <c r="B5535" s="5"/>
      <c r="C5535" s="5"/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  <c r="O5535" s="5"/>
      <c r="P5535" s="5"/>
      <c r="Q5535" s="5"/>
      <c r="R5535" s="15"/>
    </row>
    <row r="5536" spans="1:18" x14ac:dyDescent="0.2">
      <c r="A5536" s="5"/>
      <c r="B5536" s="5"/>
      <c r="C5536" s="5"/>
      <c r="D5536" s="5"/>
      <c r="E5536" s="5"/>
      <c r="F5536" s="5"/>
      <c r="G5536" s="5"/>
      <c r="H5536" s="5"/>
      <c r="I5536" s="5"/>
      <c r="J5536" s="5"/>
      <c r="K5536" s="5"/>
      <c r="L5536" s="5"/>
      <c r="M5536" s="5"/>
      <c r="N5536" s="5"/>
      <c r="O5536" s="5"/>
      <c r="P5536" s="5"/>
      <c r="Q5536" s="5"/>
      <c r="R5536" s="15"/>
    </row>
    <row r="5537" spans="1:18" x14ac:dyDescent="0.2">
      <c r="A5537" s="5"/>
      <c r="B5537" s="5"/>
      <c r="C5537" s="5"/>
      <c r="D5537" s="5"/>
      <c r="E5537" s="5"/>
      <c r="F5537" s="5"/>
      <c r="G5537" s="5"/>
      <c r="H5537" s="5"/>
      <c r="I5537" s="5"/>
      <c r="J5537" s="5"/>
      <c r="K5537" s="5"/>
      <c r="L5537" s="5"/>
      <c r="M5537" s="5"/>
      <c r="N5537" s="5"/>
      <c r="O5537" s="5"/>
      <c r="P5537" s="5"/>
      <c r="Q5537" s="5"/>
      <c r="R5537" s="15"/>
    </row>
    <row r="5538" spans="1:18" x14ac:dyDescent="0.2">
      <c r="A5538" s="5"/>
      <c r="B5538" s="5"/>
      <c r="C5538" s="5"/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  <c r="O5538" s="5"/>
      <c r="P5538" s="5"/>
      <c r="Q5538" s="5"/>
      <c r="R5538" s="15"/>
    </row>
    <row r="5539" spans="1:18" x14ac:dyDescent="0.2">
      <c r="A5539" s="5"/>
      <c r="B5539" s="5"/>
      <c r="C5539" s="5"/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  <c r="O5539" s="5"/>
      <c r="P5539" s="5"/>
      <c r="Q5539" s="5"/>
      <c r="R5539" s="15"/>
    </row>
    <row r="5540" spans="1:18" x14ac:dyDescent="0.2">
      <c r="A5540" s="5"/>
      <c r="B5540" s="5"/>
      <c r="C5540" s="5"/>
      <c r="D5540" s="5"/>
      <c r="E5540" s="5"/>
      <c r="F5540" s="5"/>
      <c r="G5540" s="5"/>
      <c r="H5540" s="5"/>
      <c r="I5540" s="5"/>
      <c r="J5540" s="5"/>
      <c r="K5540" s="5"/>
      <c r="L5540" s="5"/>
      <c r="M5540" s="5"/>
      <c r="N5540" s="5"/>
      <c r="O5540" s="5"/>
      <c r="P5540" s="5"/>
      <c r="Q5540" s="5"/>
      <c r="R5540" s="15"/>
    </row>
    <row r="5541" spans="1:18" x14ac:dyDescent="0.2">
      <c r="A5541" s="5"/>
      <c r="B5541" s="5"/>
      <c r="C5541" s="5"/>
      <c r="D5541" s="5"/>
      <c r="E5541" s="5"/>
      <c r="F5541" s="5"/>
      <c r="G5541" s="5"/>
      <c r="H5541" s="5"/>
      <c r="I5541" s="5"/>
      <c r="J5541" s="5"/>
      <c r="K5541" s="5"/>
      <c r="L5541" s="5"/>
      <c r="M5541" s="5"/>
      <c r="N5541" s="5"/>
      <c r="O5541" s="5"/>
      <c r="P5541" s="5"/>
      <c r="Q5541" s="5"/>
      <c r="R5541" s="15"/>
    </row>
    <row r="5542" spans="1:18" x14ac:dyDescent="0.2">
      <c r="A5542" s="5"/>
      <c r="B5542" s="5"/>
      <c r="C5542" s="5"/>
      <c r="D5542" s="5"/>
      <c r="E5542" s="5"/>
      <c r="F5542" s="5"/>
      <c r="G5542" s="5"/>
      <c r="H5542" s="5"/>
      <c r="I5542" s="5"/>
      <c r="J5542" s="5"/>
      <c r="K5542" s="5"/>
      <c r="L5542" s="5"/>
      <c r="M5542" s="5"/>
      <c r="N5542" s="5"/>
      <c r="O5542" s="5"/>
      <c r="P5542" s="5"/>
      <c r="Q5542" s="5"/>
      <c r="R5542" s="15"/>
    </row>
    <row r="5543" spans="1:18" x14ac:dyDescent="0.2">
      <c r="A5543" s="5"/>
      <c r="B5543" s="5"/>
      <c r="C5543" s="5"/>
      <c r="D5543" s="5"/>
      <c r="E5543" s="5"/>
      <c r="F5543" s="5"/>
      <c r="G5543" s="5"/>
      <c r="H5543" s="5"/>
      <c r="I5543" s="5"/>
      <c r="J5543" s="5"/>
      <c r="K5543" s="5"/>
      <c r="L5543" s="5"/>
      <c r="M5543" s="5"/>
      <c r="N5543" s="5"/>
      <c r="O5543" s="5"/>
      <c r="P5543" s="5"/>
      <c r="Q5543" s="5"/>
      <c r="R5543" s="15"/>
    </row>
    <row r="5544" spans="1:18" x14ac:dyDescent="0.2">
      <c r="A5544" s="5"/>
      <c r="B5544" s="5"/>
      <c r="C5544" s="5"/>
      <c r="D5544" s="5"/>
      <c r="E5544" s="5"/>
      <c r="F5544" s="5"/>
      <c r="G5544" s="5"/>
      <c r="H5544" s="5"/>
      <c r="I5544" s="5"/>
      <c r="J5544" s="5"/>
      <c r="K5544" s="5"/>
      <c r="L5544" s="5"/>
      <c r="M5544" s="5"/>
      <c r="N5544" s="5"/>
      <c r="O5544" s="5"/>
      <c r="P5544" s="5"/>
      <c r="Q5544" s="5"/>
      <c r="R5544" s="15"/>
    </row>
    <row r="5545" spans="1:18" x14ac:dyDescent="0.2">
      <c r="A5545" s="5"/>
      <c r="B5545" s="5"/>
      <c r="C5545" s="5"/>
      <c r="D5545" s="5"/>
      <c r="E5545" s="5"/>
      <c r="F5545" s="5"/>
      <c r="G5545" s="5"/>
      <c r="H5545" s="5"/>
      <c r="I5545" s="5"/>
      <c r="J5545" s="5"/>
      <c r="K5545" s="5"/>
      <c r="L5545" s="5"/>
      <c r="M5545" s="5"/>
      <c r="N5545" s="5"/>
      <c r="O5545" s="5"/>
      <c r="P5545" s="5"/>
      <c r="Q5545" s="5"/>
      <c r="R5545" s="15"/>
    </row>
    <row r="5546" spans="1:18" x14ac:dyDescent="0.2">
      <c r="A5546" s="5"/>
      <c r="B5546" s="5"/>
      <c r="C5546" s="5"/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  <c r="O5546" s="5"/>
      <c r="P5546" s="5"/>
      <c r="Q5546" s="5"/>
      <c r="R5546" s="15"/>
    </row>
    <row r="5547" spans="1:18" x14ac:dyDescent="0.2">
      <c r="A5547" s="5"/>
      <c r="B5547" s="5"/>
      <c r="C5547" s="5"/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  <c r="O5547" s="5"/>
      <c r="P5547" s="5"/>
      <c r="Q5547" s="5"/>
      <c r="R5547" s="15"/>
    </row>
    <row r="5548" spans="1:18" x14ac:dyDescent="0.2">
      <c r="A5548" s="5"/>
      <c r="B5548" s="5"/>
      <c r="C5548" s="5"/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  <c r="O5548" s="5"/>
      <c r="P5548" s="5"/>
      <c r="Q5548" s="5"/>
      <c r="R5548" s="15"/>
    </row>
    <row r="5549" spans="1:18" x14ac:dyDescent="0.2">
      <c r="A5549" s="5"/>
      <c r="B5549" s="5"/>
      <c r="C5549" s="5"/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  <c r="O5549" s="5"/>
      <c r="P5549" s="5"/>
      <c r="Q5549" s="5"/>
      <c r="R5549" s="15"/>
    </row>
    <row r="5550" spans="1:18" x14ac:dyDescent="0.2">
      <c r="A5550" s="5"/>
      <c r="B5550" s="5"/>
      <c r="C5550" s="5"/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  <c r="O5550" s="5"/>
      <c r="P5550" s="5"/>
      <c r="Q5550" s="5"/>
      <c r="R5550" s="15"/>
    </row>
    <row r="5551" spans="1:18" x14ac:dyDescent="0.2">
      <c r="A5551" s="5"/>
      <c r="B5551" s="5"/>
      <c r="C5551" s="5"/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  <c r="O5551" s="5"/>
      <c r="P5551" s="5"/>
      <c r="Q5551" s="5"/>
      <c r="R5551" s="15"/>
    </row>
    <row r="5552" spans="1:18" x14ac:dyDescent="0.2">
      <c r="A5552" s="5"/>
      <c r="B5552" s="5"/>
      <c r="C5552" s="5"/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  <c r="O5552" s="5"/>
      <c r="P5552" s="5"/>
      <c r="Q5552" s="5"/>
      <c r="R5552" s="15"/>
    </row>
    <row r="5553" spans="1:18" x14ac:dyDescent="0.2">
      <c r="A5553" s="5"/>
      <c r="B5553" s="5"/>
      <c r="C5553" s="5"/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  <c r="O5553" s="5"/>
      <c r="P5553" s="5"/>
      <c r="Q5553" s="5"/>
      <c r="R5553" s="15"/>
    </row>
    <row r="5554" spans="1:18" x14ac:dyDescent="0.2">
      <c r="A5554" s="5"/>
      <c r="B5554" s="5"/>
      <c r="C5554" s="5"/>
      <c r="D5554" s="5"/>
      <c r="E5554" s="5"/>
      <c r="F5554" s="5"/>
      <c r="G5554" s="5"/>
      <c r="H5554" s="5"/>
      <c r="I5554" s="5"/>
      <c r="J5554" s="5"/>
      <c r="K5554" s="5"/>
      <c r="L5554" s="5"/>
      <c r="M5554" s="5"/>
      <c r="N5554" s="5"/>
      <c r="O5554" s="5"/>
      <c r="P5554" s="5"/>
      <c r="Q5554" s="5"/>
      <c r="R5554" s="15"/>
    </row>
    <row r="5555" spans="1:18" x14ac:dyDescent="0.2">
      <c r="A5555" s="5"/>
      <c r="B5555" s="5"/>
      <c r="C5555" s="5"/>
      <c r="D5555" s="5"/>
      <c r="E5555" s="5"/>
      <c r="F5555" s="5"/>
      <c r="G5555" s="5"/>
      <c r="H5555" s="5"/>
      <c r="I5555" s="5"/>
      <c r="J5555" s="5"/>
      <c r="K5555" s="5"/>
      <c r="L5555" s="5"/>
      <c r="M5555" s="5"/>
      <c r="N5555" s="5"/>
      <c r="O5555" s="5"/>
      <c r="P5555" s="5"/>
      <c r="Q5555" s="5"/>
      <c r="R5555" s="15"/>
    </row>
    <row r="5556" spans="1:18" x14ac:dyDescent="0.2">
      <c r="A5556" s="5"/>
      <c r="B5556" s="5"/>
      <c r="C5556" s="5"/>
      <c r="D5556" s="5"/>
      <c r="E5556" s="5"/>
      <c r="F5556" s="5"/>
      <c r="G5556" s="5"/>
      <c r="H5556" s="5"/>
      <c r="I5556" s="5"/>
      <c r="J5556" s="5"/>
      <c r="K5556" s="5"/>
      <c r="L5556" s="5"/>
      <c r="M5556" s="5"/>
      <c r="N5556" s="5"/>
      <c r="O5556" s="5"/>
      <c r="P5556" s="5"/>
      <c r="Q5556" s="5"/>
      <c r="R5556" s="15"/>
    </row>
    <row r="5557" spans="1:18" x14ac:dyDescent="0.2">
      <c r="A5557" s="5"/>
      <c r="B5557" s="5"/>
      <c r="C5557" s="5"/>
      <c r="D5557" s="5"/>
      <c r="E5557" s="5"/>
      <c r="F5557" s="5"/>
      <c r="G5557" s="5"/>
      <c r="H5557" s="5"/>
      <c r="I5557" s="5"/>
      <c r="J5557" s="5"/>
      <c r="K5557" s="5"/>
      <c r="L5557" s="5"/>
      <c r="M5557" s="5"/>
      <c r="N5557" s="5"/>
      <c r="O5557" s="5"/>
      <c r="P5557" s="5"/>
      <c r="Q5557" s="5"/>
      <c r="R5557" s="15"/>
    </row>
    <row r="5558" spans="1:18" x14ac:dyDescent="0.2">
      <c r="A5558" s="5"/>
      <c r="B5558" s="5"/>
      <c r="C5558" s="5"/>
      <c r="D5558" s="5"/>
      <c r="E5558" s="5"/>
      <c r="F5558" s="5"/>
      <c r="G5558" s="5"/>
      <c r="H5558" s="5"/>
      <c r="I5558" s="5"/>
      <c r="J5558" s="5"/>
      <c r="K5558" s="5"/>
      <c r="L5558" s="5"/>
      <c r="M5558" s="5"/>
      <c r="N5558" s="5"/>
      <c r="O5558" s="5"/>
      <c r="P5558" s="5"/>
      <c r="Q5558" s="5"/>
      <c r="R5558" s="15"/>
    </row>
    <row r="5559" spans="1:18" x14ac:dyDescent="0.2">
      <c r="A5559" s="5"/>
      <c r="B5559" s="5"/>
      <c r="C5559" s="5"/>
      <c r="D5559" s="5"/>
      <c r="E5559" s="5"/>
      <c r="F5559" s="5"/>
      <c r="G5559" s="5"/>
      <c r="H5559" s="5"/>
      <c r="I5559" s="5"/>
      <c r="J5559" s="5"/>
      <c r="K5559" s="5"/>
      <c r="L5559" s="5"/>
      <c r="M5559" s="5"/>
      <c r="N5559" s="5"/>
      <c r="O5559" s="5"/>
      <c r="P5559" s="5"/>
      <c r="Q5559" s="5"/>
      <c r="R5559" s="15"/>
    </row>
    <row r="5560" spans="1:18" x14ac:dyDescent="0.2">
      <c r="A5560" s="5"/>
      <c r="B5560" s="5"/>
      <c r="C5560" s="5"/>
      <c r="D5560" s="5"/>
      <c r="E5560" s="5"/>
      <c r="F5560" s="5"/>
      <c r="G5560" s="5"/>
      <c r="H5560" s="5"/>
      <c r="I5560" s="5"/>
      <c r="J5560" s="5"/>
      <c r="K5560" s="5"/>
      <c r="L5560" s="5"/>
      <c r="M5560" s="5"/>
      <c r="N5560" s="5"/>
      <c r="O5560" s="5"/>
      <c r="P5560" s="5"/>
      <c r="Q5560" s="5"/>
      <c r="R5560" s="15"/>
    </row>
    <row r="5561" spans="1:18" x14ac:dyDescent="0.2">
      <c r="A5561" s="5"/>
      <c r="B5561" s="5"/>
      <c r="C5561" s="5"/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  <c r="O5561" s="5"/>
      <c r="P5561" s="5"/>
      <c r="Q5561" s="5"/>
      <c r="R5561" s="15"/>
    </row>
    <row r="5562" spans="1:18" x14ac:dyDescent="0.2">
      <c r="A5562" s="5"/>
      <c r="B5562" s="5"/>
      <c r="C5562" s="5"/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  <c r="O5562" s="5"/>
      <c r="P5562" s="5"/>
      <c r="Q5562" s="5"/>
      <c r="R5562" s="15"/>
    </row>
    <row r="5563" spans="1:18" x14ac:dyDescent="0.2">
      <c r="A5563" s="5"/>
      <c r="B5563" s="5"/>
      <c r="C5563" s="5"/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  <c r="O5563" s="5"/>
      <c r="P5563" s="5"/>
      <c r="Q5563" s="5"/>
      <c r="R5563" s="15"/>
    </row>
    <row r="5564" spans="1:18" x14ac:dyDescent="0.2">
      <c r="A5564" s="5"/>
      <c r="B5564" s="5"/>
      <c r="C5564" s="5"/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  <c r="O5564" s="5"/>
      <c r="P5564" s="5"/>
      <c r="Q5564" s="5"/>
      <c r="R5564" s="15"/>
    </row>
    <row r="5565" spans="1:18" x14ac:dyDescent="0.2">
      <c r="A5565" s="5"/>
      <c r="B5565" s="5"/>
      <c r="C5565" s="5"/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  <c r="O5565" s="5"/>
      <c r="P5565" s="5"/>
      <c r="Q5565" s="5"/>
      <c r="R5565" s="15"/>
    </row>
    <row r="5566" spans="1:18" x14ac:dyDescent="0.2">
      <c r="A5566" s="5"/>
      <c r="B5566" s="5"/>
      <c r="C5566" s="5"/>
      <c r="D5566" s="5"/>
      <c r="E5566" s="5"/>
      <c r="F5566" s="5"/>
      <c r="G5566" s="5"/>
      <c r="H5566" s="5"/>
      <c r="I5566" s="5"/>
      <c r="J5566" s="5"/>
      <c r="K5566" s="5"/>
      <c r="L5566" s="5"/>
      <c r="M5566" s="5"/>
      <c r="N5566" s="5"/>
      <c r="O5566" s="5"/>
      <c r="P5566" s="5"/>
      <c r="Q5566" s="5"/>
      <c r="R5566" s="15"/>
    </row>
    <row r="5567" spans="1:18" x14ac:dyDescent="0.2">
      <c r="A5567" s="5"/>
      <c r="B5567" s="5"/>
      <c r="C5567" s="5"/>
      <c r="D5567" s="5"/>
      <c r="E5567" s="5"/>
      <c r="F5567" s="5"/>
      <c r="G5567" s="5"/>
      <c r="H5567" s="5"/>
      <c r="I5567" s="5"/>
      <c r="J5567" s="5"/>
      <c r="K5567" s="5"/>
      <c r="L5567" s="5"/>
      <c r="M5567" s="5"/>
      <c r="N5567" s="5"/>
      <c r="O5567" s="5"/>
      <c r="P5567" s="5"/>
      <c r="Q5567" s="5"/>
      <c r="R5567" s="15"/>
    </row>
    <row r="5568" spans="1:18" x14ac:dyDescent="0.2">
      <c r="A5568" s="5"/>
      <c r="B5568" s="5"/>
      <c r="C5568" s="5"/>
      <c r="D5568" s="5"/>
      <c r="E5568" s="5"/>
      <c r="F5568" s="5"/>
      <c r="G5568" s="5"/>
      <c r="H5568" s="5"/>
      <c r="I5568" s="5"/>
      <c r="J5568" s="5"/>
      <c r="K5568" s="5"/>
      <c r="L5568" s="5"/>
      <c r="M5568" s="5"/>
      <c r="N5568" s="5"/>
      <c r="O5568" s="5"/>
      <c r="P5568" s="5"/>
      <c r="Q5568" s="5"/>
      <c r="R5568" s="15"/>
    </row>
    <row r="5569" spans="1:18" x14ac:dyDescent="0.2">
      <c r="A5569" s="5"/>
      <c r="B5569" s="5"/>
      <c r="C5569" s="5"/>
      <c r="D5569" s="5"/>
      <c r="E5569" s="5"/>
      <c r="F5569" s="5"/>
      <c r="G5569" s="5"/>
      <c r="H5569" s="5"/>
      <c r="I5569" s="5"/>
      <c r="J5569" s="5"/>
      <c r="K5569" s="5"/>
      <c r="L5569" s="5"/>
      <c r="M5569" s="5"/>
      <c r="N5569" s="5"/>
      <c r="O5569" s="5"/>
      <c r="P5569" s="5"/>
      <c r="Q5569" s="5"/>
      <c r="R5569" s="15"/>
    </row>
    <row r="5570" spans="1:18" x14ac:dyDescent="0.2">
      <c r="A5570" s="5"/>
      <c r="B5570" s="5"/>
      <c r="C5570" s="5"/>
      <c r="D5570" s="5"/>
      <c r="E5570" s="5"/>
      <c r="F5570" s="5"/>
      <c r="G5570" s="5"/>
      <c r="H5570" s="5"/>
      <c r="I5570" s="5"/>
      <c r="J5570" s="5"/>
      <c r="K5570" s="5"/>
      <c r="L5570" s="5"/>
      <c r="M5570" s="5"/>
      <c r="N5570" s="5"/>
      <c r="O5570" s="5"/>
      <c r="P5570" s="5"/>
      <c r="Q5570" s="5"/>
      <c r="R5570" s="15"/>
    </row>
    <row r="5571" spans="1:18" x14ac:dyDescent="0.2">
      <c r="A5571" s="5"/>
      <c r="B5571" s="5"/>
      <c r="C5571" s="5"/>
      <c r="D5571" s="5"/>
      <c r="E5571" s="5"/>
      <c r="F5571" s="5"/>
      <c r="G5571" s="5"/>
      <c r="H5571" s="5"/>
      <c r="I5571" s="5"/>
      <c r="J5571" s="5"/>
      <c r="K5571" s="5"/>
      <c r="L5571" s="5"/>
      <c r="M5571" s="5"/>
      <c r="N5571" s="5"/>
      <c r="O5571" s="5"/>
      <c r="P5571" s="5"/>
      <c r="Q5571" s="5"/>
      <c r="R5571" s="15"/>
    </row>
    <row r="5572" spans="1:18" x14ac:dyDescent="0.2">
      <c r="A5572" s="5"/>
      <c r="B5572" s="5"/>
      <c r="C5572" s="5"/>
      <c r="D5572" s="5"/>
      <c r="E5572" s="5"/>
      <c r="F5572" s="5"/>
      <c r="G5572" s="5"/>
      <c r="H5572" s="5"/>
      <c r="I5572" s="5"/>
      <c r="J5572" s="5"/>
      <c r="K5572" s="5"/>
      <c r="L5572" s="5"/>
      <c r="M5572" s="5"/>
      <c r="N5572" s="5"/>
      <c r="O5572" s="5"/>
      <c r="P5572" s="5"/>
      <c r="Q5572" s="5"/>
      <c r="R5572" s="15"/>
    </row>
    <row r="5573" spans="1:18" x14ac:dyDescent="0.2">
      <c r="A5573" s="5"/>
      <c r="B5573" s="5"/>
      <c r="C5573" s="5"/>
      <c r="D5573" s="5"/>
      <c r="E5573" s="5"/>
      <c r="F5573" s="5"/>
      <c r="G5573" s="5"/>
      <c r="H5573" s="5"/>
      <c r="I5573" s="5"/>
      <c r="J5573" s="5"/>
      <c r="K5573" s="5"/>
      <c r="L5573" s="5"/>
      <c r="M5573" s="5"/>
      <c r="N5573" s="5"/>
      <c r="O5573" s="5"/>
      <c r="P5573" s="5"/>
      <c r="Q5573" s="5"/>
      <c r="R5573" s="15"/>
    </row>
    <row r="5574" spans="1:18" x14ac:dyDescent="0.2">
      <c r="A5574" s="5"/>
      <c r="B5574" s="5"/>
      <c r="C5574" s="5"/>
      <c r="D5574" s="5"/>
      <c r="E5574" s="5"/>
      <c r="F5574" s="5"/>
      <c r="G5574" s="5"/>
      <c r="H5574" s="5"/>
      <c r="I5574" s="5"/>
      <c r="J5574" s="5"/>
      <c r="K5574" s="5"/>
      <c r="L5574" s="5"/>
      <c r="M5574" s="5"/>
      <c r="N5574" s="5"/>
      <c r="O5574" s="5"/>
      <c r="P5574" s="5"/>
      <c r="Q5574" s="5"/>
      <c r="R5574" s="15"/>
    </row>
    <row r="5575" spans="1:18" x14ac:dyDescent="0.2">
      <c r="A5575" s="5"/>
      <c r="B5575" s="5"/>
      <c r="C5575" s="5"/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  <c r="O5575" s="5"/>
      <c r="P5575" s="5"/>
      <c r="Q5575" s="5"/>
      <c r="R5575" s="15"/>
    </row>
    <row r="5576" spans="1:18" x14ac:dyDescent="0.2">
      <c r="A5576" s="5"/>
      <c r="B5576" s="5"/>
      <c r="C5576" s="5"/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15"/>
    </row>
    <row r="5577" spans="1:18" x14ac:dyDescent="0.2">
      <c r="A5577" s="5"/>
      <c r="B5577" s="5"/>
      <c r="C5577" s="5"/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  <c r="O5577" s="5"/>
      <c r="P5577" s="5"/>
      <c r="Q5577" s="5"/>
      <c r="R5577" s="15"/>
    </row>
    <row r="5578" spans="1:18" x14ac:dyDescent="0.2">
      <c r="A5578" s="5"/>
      <c r="B5578" s="5"/>
      <c r="C5578" s="5"/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  <c r="O5578" s="5"/>
      <c r="P5578" s="5"/>
      <c r="Q5578" s="5"/>
      <c r="R5578" s="15"/>
    </row>
    <row r="5579" spans="1:18" x14ac:dyDescent="0.2">
      <c r="A5579" s="5"/>
      <c r="B5579" s="5"/>
      <c r="C5579" s="5"/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  <c r="O5579" s="5"/>
      <c r="P5579" s="5"/>
      <c r="Q5579" s="5"/>
      <c r="R5579" s="15"/>
    </row>
    <row r="5580" spans="1:18" x14ac:dyDescent="0.2">
      <c r="A5580" s="5"/>
      <c r="B5580" s="5"/>
      <c r="C5580" s="5"/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  <c r="O5580" s="5"/>
      <c r="P5580" s="5"/>
      <c r="Q5580" s="5"/>
      <c r="R5580" s="15"/>
    </row>
    <row r="5581" spans="1:18" x14ac:dyDescent="0.2">
      <c r="A5581" s="5"/>
      <c r="B5581" s="5"/>
      <c r="C5581" s="5"/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  <c r="O5581" s="5"/>
      <c r="P5581" s="5"/>
      <c r="Q5581" s="5"/>
      <c r="R5581" s="15"/>
    </row>
    <row r="5582" spans="1:18" x14ac:dyDescent="0.2">
      <c r="A5582" s="5"/>
      <c r="B5582" s="5"/>
      <c r="C5582" s="5"/>
      <c r="D5582" s="5"/>
      <c r="E5582" s="5"/>
      <c r="F5582" s="5"/>
      <c r="G5582" s="5"/>
      <c r="H5582" s="5"/>
      <c r="I5582" s="5"/>
      <c r="J5582" s="5"/>
      <c r="K5582" s="5"/>
      <c r="L5582" s="5"/>
      <c r="M5582" s="5"/>
      <c r="N5582" s="5"/>
      <c r="O5582" s="5"/>
      <c r="P5582" s="5"/>
      <c r="Q5582" s="5"/>
      <c r="R5582" s="15"/>
    </row>
    <row r="5583" spans="1:18" x14ac:dyDescent="0.2">
      <c r="A5583" s="5"/>
      <c r="B5583" s="5"/>
      <c r="C5583" s="5"/>
      <c r="D5583" s="5"/>
      <c r="E5583" s="5"/>
      <c r="F5583" s="5"/>
      <c r="G5583" s="5"/>
      <c r="H5583" s="5"/>
      <c r="I5583" s="5"/>
      <c r="J5583" s="5"/>
      <c r="K5583" s="5"/>
      <c r="L5583" s="5"/>
      <c r="M5583" s="5"/>
      <c r="N5583" s="5"/>
      <c r="O5583" s="5"/>
      <c r="P5583" s="5"/>
      <c r="Q5583" s="5"/>
      <c r="R5583" s="15"/>
    </row>
    <row r="5584" spans="1:18" x14ac:dyDescent="0.2">
      <c r="A5584" s="5"/>
      <c r="B5584" s="5"/>
      <c r="C5584" s="5"/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15"/>
    </row>
    <row r="5585" spans="1:18" x14ac:dyDescent="0.2">
      <c r="A5585" s="5"/>
      <c r="B5585" s="5"/>
      <c r="C5585" s="5"/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  <c r="O5585" s="5"/>
      <c r="P5585" s="5"/>
      <c r="Q5585" s="5"/>
      <c r="R5585" s="15"/>
    </row>
    <row r="5586" spans="1:18" x14ac:dyDescent="0.2">
      <c r="A5586" s="5"/>
      <c r="B5586" s="5"/>
      <c r="C5586" s="5"/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  <c r="O5586" s="5"/>
      <c r="P5586" s="5"/>
      <c r="Q5586" s="5"/>
      <c r="R5586" s="15"/>
    </row>
    <row r="5587" spans="1:18" x14ac:dyDescent="0.2">
      <c r="A5587" s="5"/>
      <c r="B5587" s="5"/>
      <c r="C5587" s="5"/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  <c r="O5587" s="5"/>
      <c r="P5587" s="5"/>
      <c r="Q5587" s="5"/>
      <c r="R5587" s="15"/>
    </row>
    <row r="5588" spans="1:18" x14ac:dyDescent="0.2">
      <c r="A5588" s="5"/>
      <c r="B5588" s="5"/>
      <c r="C5588" s="5"/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  <c r="O5588" s="5"/>
      <c r="P5588" s="5"/>
      <c r="Q5588" s="5"/>
      <c r="R5588" s="15"/>
    </row>
    <row r="5589" spans="1:18" x14ac:dyDescent="0.2">
      <c r="A5589" s="5"/>
      <c r="B5589" s="5"/>
      <c r="C5589" s="5"/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  <c r="O5589" s="5"/>
      <c r="P5589" s="5"/>
      <c r="Q5589" s="5"/>
      <c r="R5589" s="15"/>
    </row>
    <row r="5590" spans="1:18" x14ac:dyDescent="0.2">
      <c r="A5590" s="5"/>
      <c r="B5590" s="5"/>
      <c r="C5590" s="5"/>
      <c r="D5590" s="5"/>
      <c r="E5590" s="5"/>
      <c r="F5590" s="5"/>
      <c r="G5590" s="5"/>
      <c r="H5590" s="5"/>
      <c r="I5590" s="5"/>
      <c r="J5590" s="5"/>
      <c r="K5590" s="5"/>
      <c r="L5590" s="5"/>
      <c r="M5590" s="5"/>
      <c r="N5590" s="5"/>
      <c r="O5590" s="5"/>
      <c r="P5590" s="5"/>
      <c r="Q5590" s="5"/>
      <c r="R5590" s="15"/>
    </row>
    <row r="5591" spans="1:18" x14ac:dyDescent="0.2">
      <c r="A5591" s="5"/>
      <c r="B5591" s="5"/>
      <c r="C5591" s="5"/>
      <c r="D5591" s="5"/>
      <c r="E5591" s="5"/>
      <c r="F5591" s="5"/>
      <c r="G5591" s="5"/>
      <c r="H5591" s="5"/>
      <c r="I5591" s="5"/>
      <c r="J5591" s="5"/>
      <c r="K5591" s="5"/>
      <c r="L5591" s="5"/>
      <c r="M5591" s="5"/>
      <c r="N5591" s="5"/>
      <c r="O5591" s="5"/>
      <c r="P5591" s="5"/>
      <c r="Q5591" s="5"/>
      <c r="R5591" s="15"/>
    </row>
    <row r="5592" spans="1:18" x14ac:dyDescent="0.2">
      <c r="A5592" s="5"/>
      <c r="B5592" s="5"/>
      <c r="C5592" s="5"/>
      <c r="D5592" s="5"/>
      <c r="E5592" s="5"/>
      <c r="F5592" s="5"/>
      <c r="G5592" s="5"/>
      <c r="H5592" s="5"/>
      <c r="I5592" s="5"/>
      <c r="J5592" s="5"/>
      <c r="K5592" s="5"/>
      <c r="L5592" s="5"/>
      <c r="M5592" s="5"/>
      <c r="N5592" s="5"/>
      <c r="O5592" s="5"/>
      <c r="P5592" s="5"/>
      <c r="Q5592" s="5"/>
      <c r="R5592" s="15"/>
    </row>
    <row r="5593" spans="1:18" x14ac:dyDescent="0.2">
      <c r="A5593" s="5"/>
      <c r="B5593" s="5"/>
      <c r="C5593" s="5"/>
      <c r="D5593" s="5"/>
      <c r="E5593" s="5"/>
      <c r="F5593" s="5"/>
      <c r="G5593" s="5"/>
      <c r="H5593" s="5"/>
      <c r="I5593" s="5"/>
      <c r="J5593" s="5"/>
      <c r="K5593" s="5"/>
      <c r="L5593" s="5"/>
      <c r="M5593" s="5"/>
      <c r="N5593" s="5"/>
      <c r="O5593" s="5"/>
      <c r="P5593" s="5"/>
      <c r="Q5593" s="5"/>
      <c r="R5593" s="15"/>
    </row>
    <row r="5594" spans="1:18" x14ac:dyDescent="0.2">
      <c r="A5594" s="5"/>
      <c r="B5594" s="5"/>
      <c r="C5594" s="5"/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  <c r="O5594" s="5"/>
      <c r="P5594" s="5"/>
      <c r="Q5594" s="5"/>
      <c r="R5594" s="15"/>
    </row>
    <row r="5595" spans="1:18" x14ac:dyDescent="0.2">
      <c r="A5595" s="5"/>
      <c r="B5595" s="5"/>
      <c r="C5595" s="5"/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  <c r="O5595" s="5"/>
      <c r="P5595" s="5"/>
      <c r="Q5595" s="5"/>
      <c r="R5595" s="15"/>
    </row>
    <row r="5596" spans="1:18" x14ac:dyDescent="0.2">
      <c r="A5596" s="5"/>
      <c r="B5596" s="5"/>
      <c r="C5596" s="5"/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  <c r="O5596" s="5"/>
      <c r="P5596" s="5"/>
      <c r="Q5596" s="5"/>
      <c r="R5596" s="15"/>
    </row>
    <row r="5597" spans="1:18" x14ac:dyDescent="0.2">
      <c r="A5597" s="5"/>
      <c r="B5597" s="5"/>
      <c r="C5597" s="5"/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  <c r="O5597" s="5"/>
      <c r="P5597" s="5"/>
      <c r="Q5597" s="5"/>
      <c r="R5597" s="15"/>
    </row>
    <row r="5598" spans="1:18" x14ac:dyDescent="0.2">
      <c r="A5598" s="5"/>
      <c r="B5598" s="5"/>
      <c r="C5598" s="5"/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  <c r="O5598" s="5"/>
      <c r="P5598" s="5"/>
      <c r="Q5598" s="5"/>
      <c r="R5598" s="15"/>
    </row>
    <row r="5599" spans="1:18" x14ac:dyDescent="0.2">
      <c r="A5599" s="5"/>
      <c r="B5599" s="5"/>
      <c r="C5599" s="5"/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  <c r="O5599" s="5"/>
      <c r="P5599" s="5"/>
      <c r="Q5599" s="5"/>
      <c r="R5599" s="15"/>
    </row>
    <row r="5600" spans="1:18" x14ac:dyDescent="0.2">
      <c r="A5600" s="5"/>
      <c r="B5600" s="5"/>
      <c r="C5600" s="5"/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  <c r="O5600" s="5"/>
      <c r="P5600" s="5"/>
      <c r="Q5600" s="5"/>
      <c r="R5600" s="15"/>
    </row>
    <row r="5601" spans="1:18" x14ac:dyDescent="0.2">
      <c r="A5601" s="5"/>
      <c r="B5601" s="5"/>
      <c r="C5601" s="5"/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  <c r="O5601" s="5"/>
      <c r="P5601" s="5"/>
      <c r="Q5601" s="5"/>
      <c r="R5601" s="15"/>
    </row>
    <row r="5602" spans="1:18" x14ac:dyDescent="0.2">
      <c r="A5602" s="5"/>
      <c r="B5602" s="5"/>
      <c r="C5602" s="5"/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  <c r="O5602" s="5"/>
      <c r="P5602" s="5"/>
      <c r="Q5602" s="5"/>
      <c r="R5602" s="15"/>
    </row>
    <row r="5603" spans="1:18" x14ac:dyDescent="0.2">
      <c r="A5603" s="5"/>
      <c r="B5603" s="5"/>
      <c r="C5603" s="5"/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  <c r="O5603" s="5"/>
      <c r="P5603" s="5"/>
      <c r="Q5603" s="5"/>
      <c r="R5603" s="15"/>
    </row>
    <row r="5604" spans="1:18" x14ac:dyDescent="0.2">
      <c r="A5604" s="5"/>
      <c r="B5604" s="5"/>
      <c r="C5604" s="5"/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  <c r="O5604" s="5"/>
      <c r="P5604" s="5"/>
      <c r="Q5604" s="5"/>
      <c r="R5604" s="15"/>
    </row>
    <row r="5605" spans="1:18" x14ac:dyDescent="0.2">
      <c r="A5605" s="5"/>
      <c r="B5605" s="5"/>
      <c r="C5605" s="5"/>
      <c r="D5605" s="5"/>
      <c r="E5605" s="5"/>
      <c r="F5605" s="5"/>
      <c r="G5605" s="5"/>
      <c r="H5605" s="5"/>
      <c r="I5605" s="5"/>
      <c r="J5605" s="5"/>
      <c r="K5605" s="5"/>
      <c r="L5605" s="5"/>
      <c r="M5605" s="5"/>
      <c r="N5605" s="5"/>
      <c r="O5605" s="5"/>
      <c r="P5605" s="5"/>
      <c r="Q5605" s="5"/>
      <c r="R5605" s="15"/>
    </row>
    <row r="5606" spans="1:18" x14ac:dyDescent="0.2">
      <c r="A5606" s="5"/>
      <c r="B5606" s="5"/>
      <c r="C5606" s="5"/>
      <c r="D5606" s="5"/>
      <c r="E5606" s="5"/>
      <c r="F5606" s="5"/>
      <c r="G5606" s="5"/>
      <c r="H5606" s="5"/>
      <c r="I5606" s="5"/>
      <c r="J5606" s="5"/>
      <c r="K5606" s="5"/>
      <c r="L5606" s="5"/>
      <c r="M5606" s="5"/>
      <c r="N5606" s="5"/>
      <c r="O5606" s="5"/>
      <c r="P5606" s="5"/>
      <c r="Q5606" s="5"/>
      <c r="R5606" s="15"/>
    </row>
    <row r="5607" spans="1:18" x14ac:dyDescent="0.2">
      <c r="A5607" s="5"/>
      <c r="B5607" s="5"/>
      <c r="C5607" s="5"/>
      <c r="D5607" s="5"/>
      <c r="E5607" s="5"/>
      <c r="F5607" s="5"/>
      <c r="G5607" s="5"/>
      <c r="H5607" s="5"/>
      <c r="I5607" s="5"/>
      <c r="J5607" s="5"/>
      <c r="K5607" s="5"/>
      <c r="L5607" s="5"/>
      <c r="M5607" s="5"/>
      <c r="N5607" s="5"/>
      <c r="O5607" s="5"/>
      <c r="P5607" s="5"/>
      <c r="Q5607" s="5"/>
      <c r="R5607" s="15"/>
    </row>
    <row r="5608" spans="1:18" x14ac:dyDescent="0.2">
      <c r="A5608" s="5"/>
      <c r="B5608" s="5"/>
      <c r="C5608" s="5"/>
      <c r="D5608" s="5"/>
      <c r="E5608" s="5"/>
      <c r="F5608" s="5"/>
      <c r="G5608" s="5"/>
      <c r="H5608" s="5"/>
      <c r="I5608" s="5"/>
      <c r="J5608" s="5"/>
      <c r="K5608" s="5"/>
      <c r="L5608" s="5"/>
      <c r="M5608" s="5"/>
      <c r="N5608" s="5"/>
      <c r="O5608" s="5"/>
      <c r="P5608" s="5"/>
      <c r="Q5608" s="5"/>
      <c r="R5608" s="15"/>
    </row>
    <row r="5609" spans="1:18" x14ac:dyDescent="0.2">
      <c r="A5609" s="5"/>
      <c r="B5609" s="5"/>
      <c r="C5609" s="5"/>
      <c r="D5609" s="5"/>
      <c r="E5609" s="5"/>
      <c r="F5609" s="5"/>
      <c r="G5609" s="5"/>
      <c r="H5609" s="5"/>
      <c r="I5609" s="5"/>
      <c r="J5609" s="5"/>
      <c r="K5609" s="5"/>
      <c r="L5609" s="5"/>
      <c r="M5609" s="5"/>
      <c r="N5609" s="5"/>
      <c r="O5609" s="5"/>
      <c r="P5609" s="5"/>
      <c r="Q5609" s="5"/>
      <c r="R5609" s="15"/>
    </row>
    <row r="5610" spans="1:18" x14ac:dyDescent="0.2">
      <c r="A5610" s="5"/>
      <c r="B5610" s="5"/>
      <c r="C5610" s="5"/>
      <c r="D5610" s="5"/>
      <c r="E5610" s="5"/>
      <c r="F5610" s="5"/>
      <c r="G5610" s="5"/>
      <c r="H5610" s="5"/>
      <c r="I5610" s="5"/>
      <c r="J5610" s="5"/>
      <c r="K5610" s="5"/>
      <c r="L5610" s="5"/>
      <c r="M5610" s="5"/>
      <c r="N5610" s="5"/>
      <c r="O5610" s="5"/>
      <c r="P5610" s="5"/>
      <c r="Q5610" s="5"/>
      <c r="R5610" s="15"/>
    </row>
    <row r="5611" spans="1:18" x14ac:dyDescent="0.2">
      <c r="A5611" s="5"/>
      <c r="B5611" s="5"/>
      <c r="C5611" s="5"/>
      <c r="D5611" s="5"/>
      <c r="E5611" s="5"/>
      <c r="F5611" s="5"/>
      <c r="G5611" s="5"/>
      <c r="H5611" s="5"/>
      <c r="I5611" s="5"/>
      <c r="J5611" s="5"/>
      <c r="K5611" s="5"/>
      <c r="L5611" s="5"/>
      <c r="M5611" s="5"/>
      <c r="N5611" s="5"/>
      <c r="O5611" s="5"/>
      <c r="P5611" s="5"/>
      <c r="Q5611" s="5"/>
      <c r="R5611" s="15"/>
    </row>
    <row r="5612" spans="1:18" x14ac:dyDescent="0.2">
      <c r="A5612" s="5"/>
      <c r="B5612" s="5"/>
      <c r="C5612" s="5"/>
      <c r="D5612" s="5"/>
      <c r="E5612" s="5"/>
      <c r="F5612" s="5"/>
      <c r="G5612" s="5"/>
      <c r="H5612" s="5"/>
      <c r="I5612" s="5"/>
      <c r="J5612" s="5"/>
      <c r="K5612" s="5"/>
      <c r="L5612" s="5"/>
      <c r="M5612" s="5"/>
      <c r="N5612" s="5"/>
      <c r="O5612" s="5"/>
      <c r="P5612" s="5"/>
      <c r="Q5612" s="5"/>
      <c r="R5612" s="15"/>
    </row>
    <row r="5613" spans="1:18" x14ac:dyDescent="0.2">
      <c r="A5613" s="5"/>
      <c r="B5613" s="5"/>
      <c r="C5613" s="5"/>
      <c r="D5613" s="5"/>
      <c r="E5613" s="5"/>
      <c r="F5613" s="5"/>
      <c r="G5613" s="5"/>
      <c r="H5613" s="5"/>
      <c r="I5613" s="5"/>
      <c r="J5613" s="5"/>
      <c r="K5613" s="5"/>
      <c r="L5613" s="5"/>
      <c r="M5613" s="5"/>
      <c r="N5613" s="5"/>
      <c r="O5613" s="5"/>
      <c r="P5613" s="5"/>
      <c r="Q5613" s="5"/>
      <c r="R5613" s="15"/>
    </row>
    <row r="5614" spans="1:18" x14ac:dyDescent="0.2">
      <c r="A5614" s="5"/>
      <c r="B5614" s="5"/>
      <c r="C5614" s="5"/>
      <c r="D5614" s="5"/>
      <c r="E5614" s="5"/>
      <c r="F5614" s="5"/>
      <c r="G5614" s="5"/>
      <c r="H5614" s="5"/>
      <c r="I5614" s="5"/>
      <c r="J5614" s="5"/>
      <c r="K5614" s="5"/>
      <c r="L5614" s="5"/>
      <c r="M5614" s="5"/>
      <c r="N5614" s="5"/>
      <c r="O5614" s="5"/>
      <c r="P5614" s="5"/>
      <c r="Q5614" s="5"/>
      <c r="R5614" s="15"/>
    </row>
    <row r="5615" spans="1:18" x14ac:dyDescent="0.2">
      <c r="A5615" s="5"/>
      <c r="B5615" s="5"/>
      <c r="C5615" s="5"/>
      <c r="D5615" s="5"/>
      <c r="E5615" s="5"/>
      <c r="F5615" s="5"/>
      <c r="G5615" s="5"/>
      <c r="H5615" s="5"/>
      <c r="I5615" s="5"/>
      <c r="J5615" s="5"/>
      <c r="K5615" s="5"/>
      <c r="L5615" s="5"/>
      <c r="M5615" s="5"/>
      <c r="N5615" s="5"/>
      <c r="O5615" s="5"/>
      <c r="P5615" s="5"/>
      <c r="Q5615" s="5"/>
      <c r="R5615" s="15"/>
    </row>
    <row r="5616" spans="1:18" x14ac:dyDescent="0.2">
      <c r="A5616" s="5"/>
      <c r="B5616" s="5"/>
      <c r="C5616" s="5"/>
      <c r="D5616" s="5"/>
      <c r="E5616" s="5"/>
      <c r="F5616" s="5"/>
      <c r="G5616" s="5"/>
      <c r="H5616" s="5"/>
      <c r="I5616" s="5"/>
      <c r="J5616" s="5"/>
      <c r="K5616" s="5"/>
      <c r="L5616" s="5"/>
      <c r="M5616" s="5"/>
      <c r="N5616" s="5"/>
      <c r="O5616" s="5"/>
      <c r="P5616" s="5"/>
      <c r="Q5616" s="5"/>
      <c r="R5616" s="15"/>
    </row>
    <row r="5617" spans="1:18" x14ac:dyDescent="0.2">
      <c r="A5617" s="5"/>
      <c r="B5617" s="5"/>
      <c r="C5617" s="5"/>
      <c r="D5617" s="5"/>
      <c r="E5617" s="5"/>
      <c r="F5617" s="5"/>
      <c r="G5617" s="5"/>
      <c r="H5617" s="5"/>
      <c r="I5617" s="5"/>
      <c r="J5617" s="5"/>
      <c r="K5617" s="5"/>
      <c r="L5617" s="5"/>
      <c r="M5617" s="5"/>
      <c r="N5617" s="5"/>
      <c r="O5617" s="5"/>
      <c r="P5617" s="5"/>
      <c r="Q5617" s="5"/>
      <c r="R5617" s="15"/>
    </row>
    <row r="5618" spans="1:18" x14ac:dyDescent="0.2">
      <c r="A5618" s="5"/>
      <c r="B5618" s="5"/>
      <c r="C5618" s="5"/>
      <c r="D5618" s="5"/>
      <c r="E5618" s="5"/>
      <c r="F5618" s="5"/>
      <c r="G5618" s="5"/>
      <c r="H5618" s="5"/>
      <c r="I5618" s="5"/>
      <c r="J5618" s="5"/>
      <c r="K5618" s="5"/>
      <c r="L5618" s="5"/>
      <c r="M5618" s="5"/>
      <c r="N5618" s="5"/>
      <c r="O5618" s="5"/>
      <c r="P5618" s="5"/>
      <c r="Q5618" s="5"/>
      <c r="R5618" s="15"/>
    </row>
    <row r="5619" spans="1:18" x14ac:dyDescent="0.2">
      <c r="A5619" s="5"/>
      <c r="B5619" s="5"/>
      <c r="C5619" s="5"/>
      <c r="D5619" s="5"/>
      <c r="E5619" s="5"/>
      <c r="F5619" s="5"/>
      <c r="G5619" s="5"/>
      <c r="H5619" s="5"/>
      <c r="I5619" s="5"/>
      <c r="J5619" s="5"/>
      <c r="K5619" s="5"/>
      <c r="L5619" s="5"/>
      <c r="M5619" s="5"/>
      <c r="N5619" s="5"/>
      <c r="O5619" s="5"/>
      <c r="P5619" s="5"/>
      <c r="Q5619" s="5"/>
      <c r="R5619" s="15"/>
    </row>
    <row r="5620" spans="1:18" x14ac:dyDescent="0.2">
      <c r="A5620" s="5"/>
      <c r="B5620" s="5"/>
      <c r="C5620" s="5"/>
      <c r="D5620" s="5"/>
      <c r="E5620" s="5"/>
      <c r="F5620" s="5"/>
      <c r="G5620" s="5"/>
      <c r="H5620" s="5"/>
      <c r="I5620" s="5"/>
      <c r="J5620" s="5"/>
      <c r="K5620" s="5"/>
      <c r="L5620" s="5"/>
      <c r="M5620" s="5"/>
      <c r="N5620" s="5"/>
      <c r="O5620" s="5"/>
      <c r="P5620" s="5"/>
      <c r="Q5620" s="5"/>
      <c r="R5620" s="15"/>
    </row>
    <row r="5621" spans="1:18" x14ac:dyDescent="0.2">
      <c r="A5621" s="5"/>
      <c r="B5621" s="5"/>
      <c r="C5621" s="5"/>
      <c r="D5621" s="5"/>
      <c r="E5621" s="5"/>
      <c r="F5621" s="5"/>
      <c r="G5621" s="5"/>
      <c r="H5621" s="5"/>
      <c r="I5621" s="5"/>
      <c r="J5621" s="5"/>
      <c r="K5621" s="5"/>
      <c r="L5621" s="5"/>
      <c r="M5621" s="5"/>
      <c r="N5621" s="5"/>
      <c r="O5621" s="5"/>
      <c r="P5621" s="5"/>
      <c r="Q5621" s="5"/>
      <c r="R5621" s="15"/>
    </row>
    <row r="5622" spans="1:18" x14ac:dyDescent="0.2">
      <c r="A5622" s="5"/>
      <c r="B5622" s="5"/>
      <c r="C5622" s="5"/>
      <c r="D5622" s="5"/>
      <c r="E5622" s="5"/>
      <c r="F5622" s="5"/>
      <c r="G5622" s="5"/>
      <c r="H5622" s="5"/>
      <c r="I5622" s="5"/>
      <c r="J5622" s="5"/>
      <c r="K5622" s="5"/>
      <c r="L5622" s="5"/>
      <c r="M5622" s="5"/>
      <c r="N5622" s="5"/>
      <c r="O5622" s="5"/>
      <c r="P5622" s="5"/>
      <c r="Q5622" s="5"/>
      <c r="R5622" s="15"/>
    </row>
    <row r="5623" spans="1:18" x14ac:dyDescent="0.2">
      <c r="A5623" s="5"/>
      <c r="B5623" s="5"/>
      <c r="C5623" s="5"/>
      <c r="D5623" s="5"/>
      <c r="E5623" s="5"/>
      <c r="F5623" s="5"/>
      <c r="G5623" s="5"/>
      <c r="H5623" s="5"/>
      <c r="I5623" s="5"/>
      <c r="J5623" s="5"/>
      <c r="K5623" s="5"/>
      <c r="L5623" s="5"/>
      <c r="M5623" s="5"/>
      <c r="N5623" s="5"/>
      <c r="O5623" s="5"/>
      <c r="P5623" s="5"/>
      <c r="Q5623" s="5"/>
      <c r="R5623" s="15"/>
    </row>
    <row r="5624" spans="1:18" x14ac:dyDescent="0.2">
      <c r="A5624" s="5"/>
      <c r="B5624" s="5"/>
      <c r="C5624" s="5"/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  <c r="O5624" s="5"/>
      <c r="P5624" s="5"/>
      <c r="Q5624" s="5"/>
      <c r="R5624" s="15"/>
    </row>
    <row r="5625" spans="1:18" x14ac:dyDescent="0.2">
      <c r="A5625" s="5"/>
      <c r="B5625" s="5"/>
      <c r="C5625" s="5"/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  <c r="O5625" s="5"/>
      <c r="P5625" s="5"/>
      <c r="Q5625" s="5"/>
      <c r="R5625" s="15"/>
    </row>
    <row r="5626" spans="1:18" x14ac:dyDescent="0.2">
      <c r="A5626" s="5"/>
      <c r="B5626" s="5"/>
      <c r="C5626" s="5"/>
      <c r="D5626" s="5"/>
      <c r="E5626" s="5"/>
      <c r="F5626" s="5"/>
      <c r="G5626" s="5"/>
      <c r="H5626" s="5"/>
      <c r="I5626" s="5"/>
      <c r="J5626" s="5"/>
      <c r="K5626" s="5"/>
      <c r="L5626" s="5"/>
      <c r="M5626" s="5"/>
      <c r="N5626" s="5"/>
      <c r="O5626" s="5"/>
      <c r="P5626" s="5"/>
      <c r="Q5626" s="5"/>
      <c r="R5626" s="15"/>
    </row>
    <row r="5627" spans="1:18" x14ac:dyDescent="0.2">
      <c r="A5627" s="5"/>
      <c r="B5627" s="5"/>
      <c r="C5627" s="5"/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  <c r="O5627" s="5"/>
      <c r="P5627" s="5"/>
      <c r="Q5627" s="5"/>
      <c r="R5627" s="15"/>
    </row>
    <row r="5628" spans="1:18" x14ac:dyDescent="0.2">
      <c r="A5628" s="5"/>
      <c r="B5628" s="5"/>
      <c r="C5628" s="5"/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  <c r="O5628" s="5"/>
      <c r="P5628" s="5"/>
      <c r="Q5628" s="5"/>
      <c r="R5628" s="15"/>
    </row>
    <row r="5629" spans="1:18" x14ac:dyDescent="0.2">
      <c r="A5629" s="5"/>
      <c r="B5629" s="5"/>
      <c r="C5629" s="5"/>
      <c r="D5629" s="5"/>
      <c r="E5629" s="5"/>
      <c r="F5629" s="5"/>
      <c r="G5629" s="5"/>
      <c r="H5629" s="5"/>
      <c r="I5629" s="5"/>
      <c r="J5629" s="5"/>
      <c r="K5629" s="5"/>
      <c r="L5629" s="5"/>
      <c r="M5629" s="5"/>
      <c r="N5629" s="5"/>
      <c r="O5629" s="5"/>
      <c r="P5629" s="5"/>
      <c r="Q5629" s="5"/>
      <c r="R5629" s="15"/>
    </row>
    <row r="5630" spans="1:18" x14ac:dyDescent="0.2">
      <c r="A5630" s="5"/>
      <c r="B5630" s="5"/>
      <c r="C5630" s="5"/>
      <c r="D5630" s="5"/>
      <c r="E5630" s="5"/>
      <c r="F5630" s="5"/>
      <c r="G5630" s="5"/>
      <c r="H5630" s="5"/>
      <c r="I5630" s="5"/>
      <c r="J5630" s="5"/>
      <c r="K5630" s="5"/>
      <c r="L5630" s="5"/>
      <c r="M5630" s="5"/>
      <c r="N5630" s="5"/>
      <c r="O5630" s="5"/>
      <c r="P5630" s="5"/>
      <c r="Q5630" s="5"/>
      <c r="R5630" s="15"/>
    </row>
    <row r="5631" spans="1:18" x14ac:dyDescent="0.2">
      <c r="A5631" s="5"/>
      <c r="B5631" s="5"/>
      <c r="C5631" s="5"/>
      <c r="D5631" s="5"/>
      <c r="E5631" s="5"/>
      <c r="F5631" s="5"/>
      <c r="G5631" s="5"/>
      <c r="H5631" s="5"/>
      <c r="I5631" s="5"/>
      <c r="J5631" s="5"/>
      <c r="K5631" s="5"/>
      <c r="L5631" s="5"/>
      <c r="M5631" s="5"/>
      <c r="N5631" s="5"/>
      <c r="O5631" s="5"/>
      <c r="P5631" s="5"/>
      <c r="Q5631" s="5"/>
      <c r="R5631" s="15"/>
    </row>
    <row r="5632" spans="1:18" x14ac:dyDescent="0.2">
      <c r="A5632" s="5"/>
      <c r="B5632" s="5"/>
      <c r="C5632" s="5"/>
      <c r="D5632" s="5"/>
      <c r="E5632" s="5"/>
      <c r="F5632" s="5"/>
      <c r="G5632" s="5"/>
      <c r="H5632" s="5"/>
      <c r="I5632" s="5"/>
      <c r="J5632" s="5"/>
      <c r="K5632" s="5"/>
      <c r="L5632" s="5"/>
      <c r="M5632" s="5"/>
      <c r="N5632" s="5"/>
      <c r="O5632" s="5"/>
      <c r="P5632" s="5"/>
      <c r="Q5632" s="5"/>
      <c r="R5632" s="15"/>
    </row>
    <row r="5633" spans="1:18" x14ac:dyDescent="0.2">
      <c r="A5633" s="5"/>
      <c r="B5633" s="5"/>
      <c r="C5633" s="5"/>
      <c r="D5633" s="5"/>
      <c r="E5633" s="5"/>
      <c r="F5633" s="5"/>
      <c r="G5633" s="5"/>
      <c r="H5633" s="5"/>
      <c r="I5633" s="5"/>
      <c r="J5633" s="5"/>
      <c r="K5633" s="5"/>
      <c r="L5633" s="5"/>
      <c r="M5633" s="5"/>
      <c r="N5633" s="5"/>
      <c r="O5633" s="5"/>
      <c r="P5633" s="5"/>
      <c r="Q5633" s="5"/>
      <c r="R5633" s="15"/>
    </row>
    <row r="5634" spans="1:18" x14ac:dyDescent="0.2">
      <c r="A5634" s="5"/>
      <c r="B5634" s="5"/>
      <c r="C5634" s="5"/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  <c r="O5634" s="5"/>
      <c r="P5634" s="5"/>
      <c r="Q5634" s="5"/>
      <c r="R5634" s="15"/>
    </row>
    <row r="5635" spans="1:18" x14ac:dyDescent="0.2">
      <c r="A5635" s="5"/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15"/>
    </row>
    <row r="5636" spans="1:18" x14ac:dyDescent="0.2">
      <c r="A5636" s="5"/>
      <c r="B5636" s="5"/>
      <c r="C5636" s="5"/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  <c r="O5636" s="5"/>
      <c r="P5636" s="5"/>
      <c r="Q5636" s="5"/>
      <c r="R5636" s="15"/>
    </row>
    <row r="5637" spans="1:18" x14ac:dyDescent="0.2">
      <c r="A5637" s="5"/>
      <c r="B5637" s="5"/>
      <c r="C5637" s="5"/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  <c r="O5637" s="5"/>
      <c r="P5637" s="5"/>
      <c r="Q5637" s="5"/>
      <c r="R5637" s="15"/>
    </row>
    <row r="5638" spans="1:18" x14ac:dyDescent="0.2">
      <c r="A5638" s="5"/>
      <c r="B5638" s="5"/>
      <c r="C5638" s="5"/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  <c r="O5638" s="5"/>
      <c r="P5638" s="5"/>
      <c r="Q5638" s="5"/>
      <c r="R5638" s="15"/>
    </row>
    <row r="5639" spans="1:18" x14ac:dyDescent="0.2">
      <c r="A5639" s="5"/>
      <c r="B5639" s="5"/>
      <c r="C5639" s="5"/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  <c r="O5639" s="5"/>
      <c r="P5639" s="5"/>
      <c r="Q5639" s="5"/>
      <c r="R5639" s="15"/>
    </row>
    <row r="5640" spans="1:18" x14ac:dyDescent="0.2">
      <c r="A5640" s="5"/>
      <c r="B5640" s="5"/>
      <c r="C5640" s="5"/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  <c r="O5640" s="5"/>
      <c r="P5640" s="5"/>
      <c r="Q5640" s="5"/>
      <c r="R5640" s="15"/>
    </row>
    <row r="5641" spans="1:18" x14ac:dyDescent="0.2">
      <c r="A5641" s="5"/>
      <c r="B5641" s="5"/>
      <c r="C5641" s="5"/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  <c r="O5641" s="5"/>
      <c r="P5641" s="5"/>
      <c r="Q5641" s="5"/>
      <c r="R5641" s="15"/>
    </row>
    <row r="5642" spans="1:18" x14ac:dyDescent="0.2">
      <c r="A5642" s="5"/>
      <c r="B5642" s="5"/>
      <c r="C5642" s="5"/>
      <c r="D5642" s="5"/>
      <c r="E5642" s="5"/>
      <c r="F5642" s="5"/>
      <c r="G5642" s="5"/>
      <c r="H5642" s="5"/>
      <c r="I5642" s="5"/>
      <c r="J5642" s="5"/>
      <c r="K5642" s="5"/>
      <c r="L5642" s="5"/>
      <c r="M5642" s="5"/>
      <c r="N5642" s="5"/>
      <c r="O5642" s="5"/>
      <c r="P5642" s="5"/>
      <c r="Q5642" s="5"/>
      <c r="R5642" s="15"/>
    </row>
    <row r="5643" spans="1:18" x14ac:dyDescent="0.2">
      <c r="A5643" s="5"/>
      <c r="B5643" s="5"/>
      <c r="C5643" s="5"/>
      <c r="D5643" s="5"/>
      <c r="E5643" s="5"/>
      <c r="F5643" s="5"/>
      <c r="G5643" s="5"/>
      <c r="H5643" s="5"/>
      <c r="I5643" s="5"/>
      <c r="J5643" s="5"/>
      <c r="K5643" s="5"/>
      <c r="L5643" s="5"/>
      <c r="M5643" s="5"/>
      <c r="N5643" s="5"/>
      <c r="O5643" s="5"/>
      <c r="P5643" s="5"/>
      <c r="Q5643" s="5"/>
      <c r="R5643" s="15"/>
    </row>
    <row r="5644" spans="1:18" x14ac:dyDescent="0.2">
      <c r="A5644" s="5"/>
      <c r="B5644" s="5"/>
      <c r="C5644" s="5"/>
      <c r="D5644" s="5"/>
      <c r="E5644" s="5"/>
      <c r="F5644" s="5"/>
      <c r="G5644" s="5"/>
      <c r="H5644" s="5"/>
      <c r="I5644" s="5"/>
      <c r="J5644" s="5"/>
      <c r="K5644" s="5"/>
      <c r="L5644" s="5"/>
      <c r="M5644" s="5"/>
      <c r="N5644" s="5"/>
      <c r="O5644" s="5"/>
      <c r="P5644" s="5"/>
      <c r="Q5644" s="5"/>
      <c r="R5644" s="15"/>
    </row>
    <row r="5645" spans="1:18" x14ac:dyDescent="0.2">
      <c r="A5645" s="5"/>
      <c r="B5645" s="5"/>
      <c r="C5645" s="5"/>
      <c r="D5645" s="5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15"/>
    </row>
    <row r="5646" spans="1:18" x14ac:dyDescent="0.2">
      <c r="A5646" s="5"/>
      <c r="B5646" s="5"/>
      <c r="C5646" s="5"/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  <c r="O5646" s="5"/>
      <c r="P5646" s="5"/>
      <c r="Q5646" s="5"/>
      <c r="R5646" s="15"/>
    </row>
    <row r="5647" spans="1:18" x14ac:dyDescent="0.2">
      <c r="A5647" s="5"/>
      <c r="B5647" s="5"/>
      <c r="C5647" s="5"/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  <c r="O5647" s="5"/>
      <c r="P5647" s="5"/>
      <c r="Q5647" s="5"/>
      <c r="R5647" s="15"/>
    </row>
    <row r="5648" spans="1:18" x14ac:dyDescent="0.2">
      <c r="A5648" s="5"/>
      <c r="B5648" s="5"/>
      <c r="C5648" s="5"/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  <c r="O5648" s="5"/>
      <c r="P5648" s="5"/>
      <c r="Q5648" s="5"/>
      <c r="R5648" s="15"/>
    </row>
    <row r="5649" spans="1:18" x14ac:dyDescent="0.2">
      <c r="A5649" s="5"/>
      <c r="B5649" s="5"/>
      <c r="C5649" s="5"/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  <c r="O5649" s="5"/>
      <c r="P5649" s="5"/>
      <c r="Q5649" s="5"/>
      <c r="R5649" s="15"/>
    </row>
    <row r="5650" spans="1:18" x14ac:dyDescent="0.2">
      <c r="A5650" s="5"/>
      <c r="B5650" s="5"/>
      <c r="C5650" s="5"/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  <c r="O5650" s="5"/>
      <c r="P5650" s="5"/>
      <c r="Q5650" s="5"/>
      <c r="R5650" s="15"/>
    </row>
    <row r="5651" spans="1:18" x14ac:dyDescent="0.2">
      <c r="A5651" s="5"/>
      <c r="B5651" s="5"/>
      <c r="C5651" s="5"/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  <c r="O5651" s="5"/>
      <c r="P5651" s="5"/>
      <c r="Q5651" s="5"/>
      <c r="R5651" s="15"/>
    </row>
    <row r="5652" spans="1:18" x14ac:dyDescent="0.2">
      <c r="A5652" s="5"/>
      <c r="B5652" s="5"/>
      <c r="C5652" s="5"/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  <c r="O5652" s="5"/>
      <c r="P5652" s="5"/>
      <c r="Q5652" s="5"/>
      <c r="R5652" s="15"/>
    </row>
    <row r="5653" spans="1:18" x14ac:dyDescent="0.2">
      <c r="A5653" s="5"/>
      <c r="B5653" s="5"/>
      <c r="C5653" s="5"/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  <c r="O5653" s="5"/>
      <c r="P5653" s="5"/>
      <c r="Q5653" s="5"/>
      <c r="R5653" s="15"/>
    </row>
    <row r="5654" spans="1:18" x14ac:dyDescent="0.2">
      <c r="A5654" s="5"/>
      <c r="B5654" s="5"/>
      <c r="C5654" s="5"/>
      <c r="D5654" s="5"/>
      <c r="E5654" s="5"/>
      <c r="F5654" s="5"/>
      <c r="G5654" s="5"/>
      <c r="H5654" s="5"/>
      <c r="I5654" s="5"/>
      <c r="J5654" s="5"/>
      <c r="K5654" s="5"/>
      <c r="L5654" s="5"/>
      <c r="M5654" s="5"/>
      <c r="N5654" s="5"/>
      <c r="O5654" s="5"/>
      <c r="P5654" s="5"/>
      <c r="Q5654" s="5"/>
      <c r="R5654" s="15"/>
    </row>
    <row r="5655" spans="1:18" x14ac:dyDescent="0.2">
      <c r="A5655" s="5"/>
      <c r="B5655" s="5"/>
      <c r="C5655" s="5"/>
      <c r="D5655" s="5"/>
      <c r="E5655" s="5"/>
      <c r="F5655" s="5"/>
      <c r="G5655" s="5"/>
      <c r="H5655" s="5"/>
      <c r="I5655" s="5"/>
      <c r="J5655" s="5"/>
      <c r="K5655" s="5"/>
      <c r="L5655" s="5"/>
      <c r="M5655" s="5"/>
      <c r="N5655" s="5"/>
      <c r="O5655" s="5"/>
      <c r="P5655" s="5"/>
      <c r="Q5655" s="5"/>
      <c r="R5655" s="15"/>
    </row>
    <row r="5656" spans="1:18" x14ac:dyDescent="0.2">
      <c r="A5656" s="5"/>
      <c r="B5656" s="5"/>
      <c r="C5656" s="5"/>
      <c r="D5656" s="5"/>
      <c r="E5656" s="5"/>
      <c r="F5656" s="5"/>
      <c r="G5656" s="5"/>
      <c r="H5656" s="5"/>
      <c r="I5656" s="5"/>
      <c r="J5656" s="5"/>
      <c r="K5656" s="5"/>
      <c r="L5656" s="5"/>
      <c r="M5656" s="5"/>
      <c r="N5656" s="5"/>
      <c r="O5656" s="5"/>
      <c r="P5656" s="5"/>
      <c r="Q5656" s="5"/>
      <c r="R5656" s="15"/>
    </row>
    <row r="5657" spans="1:18" x14ac:dyDescent="0.2">
      <c r="A5657" s="5"/>
      <c r="B5657" s="5"/>
      <c r="C5657" s="5"/>
      <c r="D5657" s="5"/>
      <c r="E5657" s="5"/>
      <c r="F5657" s="5"/>
      <c r="G5657" s="5"/>
      <c r="H5657" s="5"/>
      <c r="I5657" s="5"/>
      <c r="J5657" s="5"/>
      <c r="K5657" s="5"/>
      <c r="L5657" s="5"/>
      <c r="M5657" s="5"/>
      <c r="N5657" s="5"/>
      <c r="O5657" s="5"/>
      <c r="P5657" s="5"/>
      <c r="Q5657" s="5"/>
      <c r="R5657" s="15"/>
    </row>
    <row r="5658" spans="1:18" x14ac:dyDescent="0.2">
      <c r="A5658" s="5"/>
      <c r="B5658" s="5"/>
      <c r="C5658" s="5"/>
      <c r="D5658" s="5"/>
      <c r="E5658" s="5"/>
      <c r="F5658" s="5"/>
      <c r="G5658" s="5"/>
      <c r="H5658" s="5"/>
      <c r="I5658" s="5"/>
      <c r="J5658" s="5"/>
      <c r="K5658" s="5"/>
      <c r="L5658" s="5"/>
      <c r="M5658" s="5"/>
      <c r="N5658" s="5"/>
      <c r="O5658" s="5"/>
      <c r="P5658" s="5"/>
      <c r="Q5658" s="5"/>
      <c r="R5658" s="15"/>
    </row>
    <row r="5659" spans="1:18" x14ac:dyDescent="0.2">
      <c r="A5659" s="5"/>
      <c r="B5659" s="5"/>
      <c r="C5659" s="5"/>
      <c r="D5659" s="5"/>
      <c r="E5659" s="5"/>
      <c r="F5659" s="5"/>
      <c r="G5659" s="5"/>
      <c r="H5659" s="5"/>
      <c r="I5659" s="5"/>
      <c r="J5659" s="5"/>
      <c r="K5659" s="5"/>
      <c r="L5659" s="5"/>
      <c r="M5659" s="5"/>
      <c r="N5659" s="5"/>
      <c r="O5659" s="5"/>
      <c r="P5659" s="5"/>
      <c r="Q5659" s="5"/>
      <c r="R5659" s="15"/>
    </row>
    <row r="5660" spans="1:18" x14ac:dyDescent="0.2">
      <c r="A5660" s="5"/>
      <c r="B5660" s="5"/>
      <c r="C5660" s="5"/>
      <c r="D5660" s="5"/>
      <c r="E5660" s="5"/>
      <c r="F5660" s="5"/>
      <c r="G5660" s="5"/>
      <c r="H5660" s="5"/>
      <c r="I5660" s="5"/>
      <c r="J5660" s="5"/>
      <c r="K5660" s="5"/>
      <c r="L5660" s="5"/>
      <c r="M5660" s="5"/>
      <c r="N5660" s="5"/>
      <c r="O5660" s="5"/>
      <c r="P5660" s="5"/>
      <c r="Q5660" s="5"/>
      <c r="R5660" s="15"/>
    </row>
    <row r="5661" spans="1:18" x14ac:dyDescent="0.2">
      <c r="A5661" s="5"/>
      <c r="B5661" s="5"/>
      <c r="C5661" s="5"/>
      <c r="D5661" s="5"/>
      <c r="E5661" s="5"/>
      <c r="F5661" s="5"/>
      <c r="G5661" s="5"/>
      <c r="H5661" s="5"/>
      <c r="I5661" s="5"/>
      <c r="J5661" s="5"/>
      <c r="K5661" s="5"/>
      <c r="L5661" s="5"/>
      <c r="M5661" s="5"/>
      <c r="N5661" s="5"/>
      <c r="O5661" s="5"/>
      <c r="P5661" s="5"/>
      <c r="Q5661" s="5"/>
      <c r="R5661" s="15"/>
    </row>
    <row r="5662" spans="1:18" x14ac:dyDescent="0.2">
      <c r="A5662" s="5"/>
      <c r="B5662" s="5"/>
      <c r="C5662" s="5"/>
      <c r="D5662" s="5"/>
      <c r="E5662" s="5"/>
      <c r="F5662" s="5"/>
      <c r="G5662" s="5"/>
      <c r="H5662" s="5"/>
      <c r="I5662" s="5"/>
      <c r="J5662" s="5"/>
      <c r="K5662" s="5"/>
      <c r="L5662" s="5"/>
      <c r="M5662" s="5"/>
      <c r="N5662" s="5"/>
      <c r="O5662" s="5"/>
      <c r="P5662" s="5"/>
      <c r="Q5662" s="5"/>
      <c r="R5662" s="15"/>
    </row>
    <row r="5663" spans="1:18" x14ac:dyDescent="0.2">
      <c r="A5663" s="5"/>
      <c r="B5663" s="5"/>
      <c r="C5663" s="5"/>
      <c r="D5663" s="5"/>
      <c r="E5663" s="5"/>
      <c r="F5663" s="5"/>
      <c r="G5663" s="5"/>
      <c r="H5663" s="5"/>
      <c r="I5663" s="5"/>
      <c r="J5663" s="5"/>
      <c r="K5663" s="5"/>
      <c r="L5663" s="5"/>
      <c r="M5663" s="5"/>
      <c r="N5663" s="5"/>
      <c r="O5663" s="5"/>
      <c r="P5663" s="5"/>
      <c r="Q5663" s="5"/>
      <c r="R5663" s="15"/>
    </row>
    <row r="5664" spans="1:18" x14ac:dyDescent="0.2">
      <c r="A5664" s="5"/>
      <c r="B5664" s="5"/>
      <c r="C5664" s="5"/>
      <c r="D5664" s="5"/>
      <c r="E5664" s="5"/>
      <c r="F5664" s="5"/>
      <c r="G5664" s="5"/>
      <c r="H5664" s="5"/>
      <c r="I5664" s="5"/>
      <c r="J5664" s="5"/>
      <c r="K5664" s="5"/>
      <c r="L5664" s="5"/>
      <c r="M5664" s="5"/>
      <c r="N5664" s="5"/>
      <c r="O5664" s="5"/>
      <c r="P5664" s="5"/>
      <c r="Q5664" s="5"/>
      <c r="R5664" s="15"/>
    </row>
    <row r="5665" spans="1:18" x14ac:dyDescent="0.2">
      <c r="A5665" s="5"/>
      <c r="B5665" s="5"/>
      <c r="C5665" s="5"/>
      <c r="D5665" s="5"/>
      <c r="E5665" s="5"/>
      <c r="F5665" s="5"/>
      <c r="G5665" s="5"/>
      <c r="H5665" s="5"/>
      <c r="I5665" s="5"/>
      <c r="J5665" s="5"/>
      <c r="K5665" s="5"/>
      <c r="L5665" s="5"/>
      <c r="M5665" s="5"/>
      <c r="N5665" s="5"/>
      <c r="O5665" s="5"/>
      <c r="P5665" s="5"/>
      <c r="Q5665" s="5"/>
      <c r="R5665" s="15"/>
    </row>
    <row r="5666" spans="1:18" x14ac:dyDescent="0.2">
      <c r="A5666" s="5"/>
      <c r="B5666" s="5"/>
      <c r="C5666" s="5"/>
      <c r="D5666" s="5"/>
      <c r="E5666" s="5"/>
      <c r="F5666" s="5"/>
      <c r="G5666" s="5"/>
      <c r="H5666" s="5"/>
      <c r="I5666" s="5"/>
      <c r="J5666" s="5"/>
      <c r="K5666" s="5"/>
      <c r="L5666" s="5"/>
      <c r="M5666" s="5"/>
      <c r="N5666" s="5"/>
      <c r="O5666" s="5"/>
      <c r="P5666" s="5"/>
      <c r="Q5666" s="5"/>
      <c r="R5666" s="15"/>
    </row>
    <row r="5667" spans="1:18" x14ac:dyDescent="0.2">
      <c r="A5667" s="5"/>
      <c r="B5667" s="5"/>
      <c r="C5667" s="5"/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  <c r="O5667" s="5"/>
      <c r="P5667" s="5"/>
      <c r="Q5667" s="5"/>
      <c r="R5667" s="15"/>
    </row>
    <row r="5668" spans="1:18" x14ac:dyDescent="0.2">
      <c r="A5668" s="5"/>
      <c r="B5668" s="5"/>
      <c r="C5668" s="5"/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  <c r="O5668" s="5"/>
      <c r="P5668" s="5"/>
      <c r="Q5668" s="5"/>
      <c r="R5668" s="15"/>
    </row>
    <row r="5669" spans="1:18" x14ac:dyDescent="0.2">
      <c r="A5669" s="5"/>
      <c r="B5669" s="5"/>
      <c r="C5669" s="5"/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  <c r="O5669" s="5"/>
      <c r="P5669" s="5"/>
      <c r="Q5669" s="5"/>
      <c r="R5669" s="15"/>
    </row>
    <row r="5670" spans="1:18" x14ac:dyDescent="0.2">
      <c r="A5670" s="5"/>
      <c r="B5670" s="5"/>
      <c r="C5670" s="5"/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  <c r="O5670" s="5"/>
      <c r="P5670" s="5"/>
      <c r="Q5670" s="5"/>
      <c r="R5670" s="15"/>
    </row>
    <row r="5671" spans="1:18" x14ac:dyDescent="0.2">
      <c r="A5671" s="5"/>
      <c r="B5671" s="5"/>
      <c r="C5671" s="5"/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  <c r="O5671" s="5"/>
      <c r="P5671" s="5"/>
      <c r="Q5671" s="5"/>
      <c r="R5671" s="15"/>
    </row>
    <row r="5672" spans="1:18" x14ac:dyDescent="0.2">
      <c r="A5672" s="5"/>
      <c r="B5672" s="5"/>
      <c r="C5672" s="5"/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  <c r="O5672" s="5"/>
      <c r="P5672" s="5"/>
      <c r="Q5672" s="5"/>
      <c r="R5672" s="15"/>
    </row>
    <row r="5673" spans="1:18" x14ac:dyDescent="0.2">
      <c r="A5673" s="5"/>
      <c r="B5673" s="5"/>
      <c r="C5673" s="5"/>
      <c r="D5673" s="5"/>
      <c r="E5673" s="5"/>
      <c r="F5673" s="5"/>
      <c r="G5673" s="5"/>
      <c r="H5673" s="5"/>
      <c r="I5673" s="5"/>
      <c r="J5673" s="5"/>
      <c r="K5673" s="5"/>
      <c r="L5673" s="5"/>
      <c r="M5673" s="5"/>
      <c r="N5673" s="5"/>
      <c r="O5673" s="5"/>
      <c r="P5673" s="5"/>
      <c r="Q5673" s="5"/>
      <c r="R5673" s="15"/>
    </row>
    <row r="5674" spans="1:18" x14ac:dyDescent="0.2">
      <c r="A5674" s="5"/>
      <c r="B5674" s="5"/>
      <c r="C5674" s="5"/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  <c r="O5674" s="5"/>
      <c r="P5674" s="5"/>
      <c r="Q5674" s="5"/>
      <c r="R5674" s="15"/>
    </row>
    <row r="5675" spans="1:18" x14ac:dyDescent="0.2">
      <c r="A5675" s="5"/>
      <c r="B5675" s="5"/>
      <c r="C5675" s="5"/>
      <c r="D5675" s="5"/>
      <c r="E5675" s="5"/>
      <c r="F5675" s="5"/>
      <c r="G5675" s="5"/>
      <c r="H5675" s="5"/>
      <c r="I5675" s="5"/>
      <c r="J5675" s="5"/>
      <c r="K5675" s="5"/>
      <c r="L5675" s="5"/>
      <c r="M5675" s="5"/>
      <c r="N5675" s="5"/>
      <c r="O5675" s="5"/>
      <c r="P5675" s="5"/>
      <c r="Q5675" s="5"/>
      <c r="R5675" s="15"/>
    </row>
    <row r="5676" spans="1:18" x14ac:dyDescent="0.2">
      <c r="A5676" s="5"/>
      <c r="B5676" s="5"/>
      <c r="C5676" s="5"/>
      <c r="D5676" s="5"/>
      <c r="E5676" s="5"/>
      <c r="F5676" s="5"/>
      <c r="G5676" s="5"/>
      <c r="H5676" s="5"/>
      <c r="I5676" s="5"/>
      <c r="J5676" s="5"/>
      <c r="K5676" s="5"/>
      <c r="L5676" s="5"/>
      <c r="M5676" s="5"/>
      <c r="N5676" s="5"/>
      <c r="O5676" s="5"/>
      <c r="P5676" s="5"/>
      <c r="Q5676" s="5"/>
      <c r="R5676" s="15"/>
    </row>
    <row r="5677" spans="1:18" x14ac:dyDescent="0.2">
      <c r="A5677" s="5"/>
      <c r="B5677" s="5"/>
      <c r="C5677" s="5"/>
      <c r="D5677" s="5"/>
      <c r="E5677" s="5"/>
      <c r="F5677" s="5"/>
      <c r="G5677" s="5"/>
      <c r="H5677" s="5"/>
      <c r="I5677" s="5"/>
      <c r="J5677" s="5"/>
      <c r="K5677" s="5"/>
      <c r="L5677" s="5"/>
      <c r="M5677" s="5"/>
      <c r="N5677" s="5"/>
      <c r="O5677" s="5"/>
      <c r="P5677" s="5"/>
      <c r="Q5677" s="5"/>
      <c r="R5677" s="15"/>
    </row>
    <row r="5678" spans="1:18" x14ac:dyDescent="0.2">
      <c r="A5678" s="5"/>
      <c r="B5678" s="5"/>
      <c r="C5678" s="5"/>
      <c r="D5678" s="5"/>
      <c r="E5678" s="5"/>
      <c r="F5678" s="5"/>
      <c r="G5678" s="5"/>
      <c r="H5678" s="5"/>
      <c r="I5678" s="5"/>
      <c r="J5678" s="5"/>
      <c r="K5678" s="5"/>
      <c r="L5678" s="5"/>
      <c r="M5678" s="5"/>
      <c r="N5678" s="5"/>
      <c r="O5678" s="5"/>
      <c r="P5678" s="5"/>
      <c r="Q5678" s="5"/>
      <c r="R5678" s="15"/>
    </row>
    <row r="5679" spans="1:18" x14ac:dyDescent="0.2">
      <c r="A5679" s="5"/>
      <c r="B5679" s="5"/>
      <c r="C5679" s="5"/>
      <c r="D5679" s="5"/>
      <c r="E5679" s="5"/>
      <c r="F5679" s="5"/>
      <c r="G5679" s="5"/>
      <c r="H5679" s="5"/>
      <c r="I5679" s="5"/>
      <c r="J5679" s="5"/>
      <c r="K5679" s="5"/>
      <c r="L5679" s="5"/>
      <c r="M5679" s="5"/>
      <c r="N5679" s="5"/>
      <c r="O5679" s="5"/>
      <c r="P5679" s="5"/>
      <c r="Q5679" s="5"/>
      <c r="R5679" s="15"/>
    </row>
    <row r="5680" spans="1:18" x14ac:dyDescent="0.2">
      <c r="A5680" s="5"/>
      <c r="B5680" s="5"/>
      <c r="C5680" s="5"/>
      <c r="D5680" s="5"/>
      <c r="E5680" s="5"/>
      <c r="F5680" s="5"/>
      <c r="G5680" s="5"/>
      <c r="H5680" s="5"/>
      <c r="I5680" s="5"/>
      <c r="J5680" s="5"/>
      <c r="K5680" s="5"/>
      <c r="L5680" s="5"/>
      <c r="M5680" s="5"/>
      <c r="N5680" s="5"/>
      <c r="O5680" s="5"/>
      <c r="P5680" s="5"/>
      <c r="Q5680" s="5"/>
      <c r="R5680" s="15"/>
    </row>
    <row r="5681" spans="1:18" x14ac:dyDescent="0.2">
      <c r="A5681" s="5"/>
      <c r="B5681" s="5"/>
      <c r="C5681" s="5"/>
      <c r="D5681" s="5"/>
      <c r="E5681" s="5"/>
      <c r="F5681" s="5"/>
      <c r="G5681" s="5"/>
      <c r="H5681" s="5"/>
      <c r="I5681" s="5"/>
      <c r="J5681" s="5"/>
      <c r="K5681" s="5"/>
      <c r="L5681" s="5"/>
      <c r="M5681" s="5"/>
      <c r="N5681" s="5"/>
      <c r="O5681" s="5"/>
      <c r="P5681" s="5"/>
      <c r="Q5681" s="5"/>
      <c r="R5681" s="15"/>
    </row>
    <row r="5682" spans="1:18" x14ac:dyDescent="0.2">
      <c r="A5682" s="5"/>
      <c r="B5682" s="5"/>
      <c r="C5682" s="5"/>
      <c r="D5682" s="5"/>
      <c r="E5682" s="5"/>
      <c r="F5682" s="5"/>
      <c r="G5682" s="5"/>
      <c r="H5682" s="5"/>
      <c r="I5682" s="5"/>
      <c r="J5682" s="5"/>
      <c r="K5682" s="5"/>
      <c r="L5682" s="5"/>
      <c r="M5682" s="5"/>
      <c r="N5682" s="5"/>
      <c r="O5682" s="5"/>
      <c r="P5682" s="5"/>
      <c r="Q5682" s="5"/>
      <c r="R5682" s="15"/>
    </row>
    <row r="5683" spans="1:18" x14ac:dyDescent="0.2">
      <c r="A5683" s="5"/>
      <c r="B5683" s="5"/>
      <c r="C5683" s="5"/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  <c r="O5683" s="5"/>
      <c r="P5683" s="5"/>
      <c r="Q5683" s="5"/>
      <c r="R5683" s="15"/>
    </row>
    <row r="5684" spans="1:18" x14ac:dyDescent="0.2">
      <c r="A5684" s="5"/>
      <c r="B5684" s="5"/>
      <c r="C5684" s="5"/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  <c r="O5684" s="5"/>
      <c r="P5684" s="5"/>
      <c r="Q5684" s="5"/>
      <c r="R5684" s="15"/>
    </row>
    <row r="5685" spans="1:18" x14ac:dyDescent="0.2">
      <c r="A5685" s="5"/>
      <c r="B5685" s="5"/>
      <c r="C5685" s="5"/>
      <c r="D5685" s="5"/>
      <c r="E5685" s="5"/>
      <c r="F5685" s="5"/>
      <c r="G5685" s="5"/>
      <c r="H5685" s="5"/>
      <c r="I5685" s="5"/>
      <c r="J5685" s="5"/>
      <c r="K5685" s="5"/>
      <c r="L5685" s="5"/>
      <c r="M5685" s="5"/>
      <c r="N5685" s="5"/>
      <c r="O5685" s="5"/>
      <c r="P5685" s="5"/>
      <c r="Q5685" s="5"/>
      <c r="R5685" s="15"/>
    </row>
    <row r="5686" spans="1:18" x14ac:dyDescent="0.2">
      <c r="A5686" s="5"/>
      <c r="B5686" s="5"/>
      <c r="C5686" s="5"/>
      <c r="D5686" s="5"/>
      <c r="E5686" s="5"/>
      <c r="F5686" s="5"/>
      <c r="G5686" s="5"/>
      <c r="H5686" s="5"/>
      <c r="I5686" s="5"/>
      <c r="J5686" s="5"/>
      <c r="K5686" s="5"/>
      <c r="L5686" s="5"/>
      <c r="M5686" s="5"/>
      <c r="N5686" s="5"/>
      <c r="O5686" s="5"/>
      <c r="P5686" s="5"/>
      <c r="Q5686" s="5"/>
      <c r="R5686" s="15"/>
    </row>
    <row r="5687" spans="1:18" x14ac:dyDescent="0.2">
      <c r="A5687" s="5"/>
      <c r="B5687" s="5"/>
      <c r="C5687" s="5"/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  <c r="O5687" s="5"/>
      <c r="P5687" s="5"/>
      <c r="Q5687" s="5"/>
      <c r="R5687" s="15"/>
    </row>
    <row r="5688" spans="1:18" x14ac:dyDescent="0.2">
      <c r="A5688" s="5"/>
      <c r="B5688" s="5"/>
      <c r="C5688" s="5"/>
      <c r="D5688" s="5"/>
      <c r="E5688" s="5"/>
      <c r="F5688" s="5"/>
      <c r="G5688" s="5"/>
      <c r="H5688" s="5"/>
      <c r="I5688" s="5"/>
      <c r="J5688" s="5"/>
      <c r="K5688" s="5"/>
      <c r="L5688" s="5"/>
      <c r="M5688" s="5"/>
      <c r="N5688" s="5"/>
      <c r="O5688" s="5"/>
      <c r="P5688" s="5"/>
      <c r="Q5688" s="5"/>
      <c r="R5688" s="15"/>
    </row>
    <row r="5689" spans="1:18" x14ac:dyDescent="0.2">
      <c r="A5689" s="5"/>
      <c r="B5689" s="5"/>
      <c r="C5689" s="5"/>
      <c r="D5689" s="5"/>
      <c r="E5689" s="5"/>
      <c r="F5689" s="5"/>
      <c r="G5689" s="5"/>
      <c r="H5689" s="5"/>
      <c r="I5689" s="5"/>
      <c r="J5689" s="5"/>
      <c r="K5689" s="5"/>
      <c r="L5689" s="5"/>
      <c r="M5689" s="5"/>
      <c r="N5689" s="5"/>
      <c r="O5689" s="5"/>
      <c r="P5689" s="5"/>
      <c r="Q5689" s="5"/>
      <c r="R5689" s="15"/>
    </row>
    <row r="5690" spans="1:18" x14ac:dyDescent="0.2">
      <c r="A5690" s="5"/>
      <c r="B5690" s="5"/>
      <c r="C5690" s="5"/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  <c r="O5690" s="5"/>
      <c r="P5690" s="5"/>
      <c r="Q5690" s="5"/>
      <c r="R5690" s="15"/>
    </row>
    <row r="5691" spans="1:18" x14ac:dyDescent="0.2">
      <c r="A5691" s="5"/>
      <c r="B5691" s="5"/>
      <c r="C5691" s="5"/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  <c r="O5691" s="5"/>
      <c r="P5691" s="5"/>
      <c r="Q5691" s="5"/>
      <c r="R5691" s="15"/>
    </row>
    <row r="5692" spans="1:18" x14ac:dyDescent="0.2">
      <c r="A5692" s="5"/>
      <c r="B5692" s="5"/>
      <c r="C5692" s="5"/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  <c r="O5692" s="5"/>
      <c r="P5692" s="5"/>
      <c r="Q5692" s="5"/>
      <c r="R5692" s="15"/>
    </row>
    <row r="5693" spans="1:18" x14ac:dyDescent="0.2">
      <c r="A5693" s="5"/>
      <c r="B5693" s="5"/>
      <c r="C5693" s="5"/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  <c r="O5693" s="5"/>
      <c r="P5693" s="5"/>
      <c r="Q5693" s="5"/>
      <c r="R5693" s="15"/>
    </row>
    <row r="5694" spans="1:18" x14ac:dyDescent="0.2">
      <c r="A5694" s="5"/>
      <c r="B5694" s="5"/>
      <c r="C5694" s="5"/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  <c r="O5694" s="5"/>
      <c r="P5694" s="5"/>
      <c r="Q5694" s="5"/>
      <c r="R5694" s="15"/>
    </row>
    <row r="5695" spans="1:18" x14ac:dyDescent="0.2">
      <c r="A5695" s="5"/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15"/>
    </row>
    <row r="5696" spans="1:18" x14ac:dyDescent="0.2">
      <c r="A5696" s="5"/>
      <c r="B5696" s="5"/>
      <c r="C5696" s="5"/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  <c r="O5696" s="5"/>
      <c r="P5696" s="5"/>
      <c r="Q5696" s="5"/>
      <c r="R5696" s="15"/>
    </row>
    <row r="5697" spans="1:18" x14ac:dyDescent="0.2">
      <c r="A5697" s="5"/>
      <c r="B5697" s="5"/>
      <c r="C5697" s="5"/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  <c r="O5697" s="5"/>
      <c r="P5697" s="5"/>
      <c r="Q5697" s="5"/>
      <c r="R5697" s="15"/>
    </row>
    <row r="5698" spans="1:18" x14ac:dyDescent="0.2">
      <c r="A5698" s="5"/>
      <c r="B5698" s="5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15"/>
    </row>
    <row r="5699" spans="1:18" x14ac:dyDescent="0.2">
      <c r="A5699" s="5"/>
      <c r="B5699" s="5"/>
      <c r="C5699" s="5"/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  <c r="O5699" s="5"/>
      <c r="P5699" s="5"/>
      <c r="Q5699" s="5"/>
      <c r="R5699" s="15"/>
    </row>
    <row r="5700" spans="1:18" x14ac:dyDescent="0.2">
      <c r="A5700" s="5"/>
      <c r="B5700" s="5"/>
      <c r="C5700" s="5"/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  <c r="O5700" s="5"/>
      <c r="P5700" s="5"/>
      <c r="Q5700" s="5"/>
      <c r="R5700" s="15"/>
    </row>
    <row r="5701" spans="1:18" x14ac:dyDescent="0.2">
      <c r="A5701" s="5"/>
      <c r="B5701" s="5"/>
      <c r="C5701" s="5"/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  <c r="O5701" s="5"/>
      <c r="P5701" s="5"/>
      <c r="Q5701" s="5"/>
      <c r="R5701" s="15"/>
    </row>
    <row r="5702" spans="1:18" x14ac:dyDescent="0.2">
      <c r="A5702" s="5"/>
      <c r="B5702" s="5"/>
      <c r="C5702" s="5"/>
      <c r="D5702" s="5"/>
      <c r="E5702" s="5"/>
      <c r="F5702" s="5"/>
      <c r="G5702" s="5"/>
      <c r="H5702" s="5"/>
      <c r="I5702" s="5"/>
      <c r="J5702" s="5"/>
      <c r="K5702" s="5"/>
      <c r="L5702" s="5"/>
      <c r="M5702" s="5"/>
      <c r="N5702" s="5"/>
      <c r="O5702" s="5"/>
      <c r="P5702" s="5"/>
      <c r="Q5702" s="5"/>
      <c r="R5702" s="15"/>
    </row>
    <row r="5703" spans="1:18" x14ac:dyDescent="0.2">
      <c r="A5703" s="5"/>
      <c r="B5703" s="5"/>
      <c r="C5703" s="5"/>
      <c r="D5703" s="5"/>
      <c r="E5703" s="5"/>
      <c r="F5703" s="5"/>
      <c r="G5703" s="5"/>
      <c r="H5703" s="5"/>
      <c r="I5703" s="5"/>
      <c r="J5703" s="5"/>
      <c r="K5703" s="5"/>
      <c r="L5703" s="5"/>
      <c r="M5703" s="5"/>
      <c r="N5703" s="5"/>
      <c r="O5703" s="5"/>
      <c r="P5703" s="5"/>
      <c r="Q5703" s="5"/>
      <c r="R5703" s="15"/>
    </row>
    <row r="5704" spans="1:18" x14ac:dyDescent="0.2">
      <c r="A5704" s="5"/>
      <c r="B5704" s="5"/>
      <c r="C5704" s="5"/>
      <c r="D5704" s="5"/>
      <c r="E5704" s="5"/>
      <c r="F5704" s="5"/>
      <c r="G5704" s="5"/>
      <c r="H5704" s="5"/>
      <c r="I5704" s="5"/>
      <c r="J5704" s="5"/>
      <c r="K5704" s="5"/>
      <c r="L5704" s="5"/>
      <c r="M5704" s="5"/>
      <c r="N5704" s="5"/>
      <c r="O5704" s="5"/>
      <c r="P5704" s="5"/>
      <c r="Q5704" s="5"/>
      <c r="R5704" s="15"/>
    </row>
    <row r="5705" spans="1:18" x14ac:dyDescent="0.2">
      <c r="A5705" s="5"/>
      <c r="B5705" s="5"/>
      <c r="C5705" s="5"/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  <c r="O5705" s="5"/>
      <c r="P5705" s="5"/>
      <c r="Q5705" s="5"/>
      <c r="R5705" s="15"/>
    </row>
    <row r="5706" spans="1:18" x14ac:dyDescent="0.2">
      <c r="A5706" s="5"/>
      <c r="B5706" s="5"/>
      <c r="C5706" s="5"/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  <c r="O5706" s="5"/>
      <c r="P5706" s="5"/>
      <c r="Q5706" s="5"/>
      <c r="R5706" s="15"/>
    </row>
    <row r="5707" spans="1:18" x14ac:dyDescent="0.2">
      <c r="A5707" s="5"/>
      <c r="B5707" s="5"/>
      <c r="C5707" s="5"/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  <c r="O5707" s="5"/>
      <c r="P5707" s="5"/>
      <c r="Q5707" s="5"/>
      <c r="R5707" s="15"/>
    </row>
    <row r="5708" spans="1:18" x14ac:dyDescent="0.2">
      <c r="A5708" s="5"/>
      <c r="B5708" s="5"/>
      <c r="C5708" s="5"/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  <c r="O5708" s="5"/>
      <c r="P5708" s="5"/>
      <c r="Q5708" s="5"/>
      <c r="R5708" s="15"/>
    </row>
    <row r="5709" spans="1:18" x14ac:dyDescent="0.2">
      <c r="A5709" s="5"/>
      <c r="B5709" s="5"/>
      <c r="C5709" s="5"/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  <c r="O5709" s="5"/>
      <c r="P5709" s="5"/>
      <c r="Q5709" s="5"/>
      <c r="R5709" s="15"/>
    </row>
    <row r="5710" spans="1:18" x14ac:dyDescent="0.2">
      <c r="A5710" s="5"/>
      <c r="B5710" s="5"/>
      <c r="C5710" s="5"/>
      <c r="D5710" s="5"/>
      <c r="E5710" s="5"/>
      <c r="F5710" s="5"/>
      <c r="G5710" s="5"/>
      <c r="H5710" s="5"/>
      <c r="I5710" s="5"/>
      <c r="J5710" s="5"/>
      <c r="K5710" s="5"/>
      <c r="L5710" s="5"/>
      <c r="M5710" s="5"/>
      <c r="N5710" s="5"/>
      <c r="O5710" s="5"/>
      <c r="P5710" s="5"/>
      <c r="Q5710" s="5"/>
      <c r="R5710" s="15"/>
    </row>
    <row r="5711" spans="1:18" x14ac:dyDescent="0.2">
      <c r="A5711" s="5"/>
      <c r="B5711" s="5"/>
      <c r="C5711" s="5"/>
      <c r="D5711" s="5"/>
      <c r="E5711" s="5"/>
      <c r="F5711" s="5"/>
      <c r="G5711" s="5"/>
      <c r="H5711" s="5"/>
      <c r="I5711" s="5"/>
      <c r="J5711" s="5"/>
      <c r="K5711" s="5"/>
      <c r="L5711" s="5"/>
      <c r="M5711" s="5"/>
      <c r="N5711" s="5"/>
      <c r="O5711" s="5"/>
      <c r="P5711" s="5"/>
      <c r="Q5711" s="5"/>
      <c r="R5711" s="15"/>
    </row>
    <row r="5712" spans="1:18" x14ac:dyDescent="0.2">
      <c r="A5712" s="5"/>
      <c r="B5712" s="5"/>
      <c r="C5712" s="5"/>
      <c r="D5712" s="5"/>
      <c r="E5712" s="5"/>
      <c r="F5712" s="5"/>
      <c r="G5712" s="5"/>
      <c r="H5712" s="5"/>
      <c r="I5712" s="5"/>
      <c r="J5712" s="5"/>
      <c r="K5712" s="5"/>
      <c r="L5712" s="5"/>
      <c r="M5712" s="5"/>
      <c r="N5712" s="5"/>
      <c r="O5712" s="5"/>
      <c r="P5712" s="5"/>
      <c r="Q5712" s="5"/>
      <c r="R5712" s="15"/>
    </row>
    <row r="5713" spans="1:18" x14ac:dyDescent="0.2">
      <c r="A5713" s="5"/>
      <c r="B5713" s="5"/>
      <c r="C5713" s="5"/>
      <c r="D5713" s="5"/>
      <c r="E5713" s="5"/>
      <c r="F5713" s="5"/>
      <c r="G5713" s="5"/>
      <c r="H5713" s="5"/>
      <c r="I5713" s="5"/>
      <c r="J5713" s="5"/>
      <c r="K5713" s="5"/>
      <c r="L5713" s="5"/>
      <c r="M5713" s="5"/>
      <c r="N5713" s="5"/>
      <c r="O5713" s="5"/>
      <c r="P5713" s="5"/>
      <c r="Q5713" s="5"/>
      <c r="R5713" s="15"/>
    </row>
    <row r="5714" spans="1:18" x14ac:dyDescent="0.2">
      <c r="A5714" s="5"/>
      <c r="B5714" s="5"/>
      <c r="C5714" s="5"/>
      <c r="D5714" s="5"/>
      <c r="E5714" s="5"/>
      <c r="F5714" s="5"/>
      <c r="G5714" s="5"/>
      <c r="H5714" s="5"/>
      <c r="I5714" s="5"/>
      <c r="J5714" s="5"/>
      <c r="K5714" s="5"/>
      <c r="L5714" s="5"/>
      <c r="M5714" s="5"/>
      <c r="N5714" s="5"/>
      <c r="O5714" s="5"/>
      <c r="P5714" s="5"/>
      <c r="Q5714" s="5"/>
      <c r="R5714" s="15"/>
    </row>
    <row r="5715" spans="1:18" x14ac:dyDescent="0.2">
      <c r="A5715" s="5"/>
      <c r="B5715" s="5"/>
      <c r="C5715" s="5"/>
      <c r="D5715" s="5"/>
      <c r="E5715" s="5"/>
      <c r="F5715" s="5"/>
      <c r="G5715" s="5"/>
      <c r="H5715" s="5"/>
      <c r="I5715" s="5"/>
      <c r="J5715" s="5"/>
      <c r="K5715" s="5"/>
      <c r="L5715" s="5"/>
      <c r="M5715" s="5"/>
      <c r="N5715" s="5"/>
      <c r="O5715" s="5"/>
      <c r="P5715" s="5"/>
      <c r="Q5715" s="5"/>
      <c r="R5715" s="15"/>
    </row>
    <row r="5716" spans="1:18" x14ac:dyDescent="0.2">
      <c r="A5716" s="5"/>
      <c r="B5716" s="5"/>
      <c r="C5716" s="5"/>
      <c r="D5716" s="5"/>
      <c r="E5716" s="5"/>
      <c r="F5716" s="5"/>
      <c r="G5716" s="5"/>
      <c r="H5716" s="5"/>
      <c r="I5716" s="5"/>
      <c r="J5716" s="5"/>
      <c r="K5716" s="5"/>
      <c r="L5716" s="5"/>
      <c r="M5716" s="5"/>
      <c r="N5716" s="5"/>
      <c r="O5716" s="5"/>
      <c r="P5716" s="5"/>
      <c r="Q5716" s="5"/>
      <c r="R5716" s="15"/>
    </row>
    <row r="5717" spans="1:18" x14ac:dyDescent="0.2">
      <c r="A5717" s="5"/>
      <c r="B5717" s="5"/>
      <c r="C5717" s="5"/>
      <c r="D5717" s="5"/>
      <c r="E5717" s="5"/>
      <c r="F5717" s="5"/>
      <c r="G5717" s="5"/>
      <c r="H5717" s="5"/>
      <c r="I5717" s="5"/>
      <c r="J5717" s="5"/>
      <c r="K5717" s="5"/>
      <c r="L5717" s="5"/>
      <c r="M5717" s="5"/>
      <c r="N5717" s="5"/>
      <c r="O5717" s="5"/>
      <c r="P5717" s="5"/>
      <c r="Q5717" s="5"/>
      <c r="R5717" s="15"/>
    </row>
    <row r="5718" spans="1:18" x14ac:dyDescent="0.2">
      <c r="A5718" s="5"/>
      <c r="B5718" s="5"/>
      <c r="C5718" s="5"/>
      <c r="D5718" s="5"/>
      <c r="E5718" s="5"/>
      <c r="F5718" s="5"/>
      <c r="G5718" s="5"/>
      <c r="H5718" s="5"/>
      <c r="I5718" s="5"/>
      <c r="J5718" s="5"/>
      <c r="K5718" s="5"/>
      <c r="L5718" s="5"/>
      <c r="M5718" s="5"/>
      <c r="N5718" s="5"/>
      <c r="O5718" s="5"/>
      <c r="P5718" s="5"/>
      <c r="Q5718" s="5"/>
      <c r="R5718" s="15"/>
    </row>
    <row r="5719" spans="1:18" x14ac:dyDescent="0.2">
      <c r="A5719" s="5"/>
      <c r="B5719" s="5"/>
      <c r="C5719" s="5"/>
      <c r="D5719" s="5"/>
      <c r="E5719" s="5"/>
      <c r="F5719" s="5"/>
      <c r="G5719" s="5"/>
      <c r="H5719" s="5"/>
      <c r="I5719" s="5"/>
      <c r="J5719" s="5"/>
      <c r="K5719" s="5"/>
      <c r="L5719" s="5"/>
      <c r="M5719" s="5"/>
      <c r="N5719" s="5"/>
      <c r="O5719" s="5"/>
      <c r="P5719" s="5"/>
      <c r="Q5719" s="5"/>
      <c r="R5719" s="15"/>
    </row>
    <row r="5720" spans="1:18" x14ac:dyDescent="0.2">
      <c r="A5720" s="5"/>
      <c r="B5720" s="5"/>
      <c r="C5720" s="5"/>
      <c r="D5720" s="5"/>
      <c r="E5720" s="5"/>
      <c r="F5720" s="5"/>
      <c r="G5720" s="5"/>
      <c r="H5720" s="5"/>
      <c r="I5720" s="5"/>
      <c r="J5720" s="5"/>
      <c r="K5720" s="5"/>
      <c r="L5720" s="5"/>
      <c r="M5720" s="5"/>
      <c r="N5720" s="5"/>
      <c r="O5720" s="5"/>
      <c r="P5720" s="5"/>
      <c r="Q5720" s="5"/>
      <c r="R5720" s="15"/>
    </row>
    <row r="5721" spans="1:18" x14ac:dyDescent="0.2">
      <c r="A5721" s="5"/>
      <c r="B5721" s="5"/>
      <c r="C5721" s="5"/>
      <c r="D5721" s="5"/>
      <c r="E5721" s="5"/>
      <c r="F5721" s="5"/>
      <c r="G5721" s="5"/>
      <c r="H5721" s="5"/>
      <c r="I5721" s="5"/>
      <c r="J5721" s="5"/>
      <c r="K5721" s="5"/>
      <c r="L5721" s="5"/>
      <c r="M5721" s="5"/>
      <c r="N5721" s="5"/>
      <c r="O5721" s="5"/>
      <c r="P5721" s="5"/>
      <c r="Q5721" s="5"/>
      <c r="R5721" s="15"/>
    </row>
    <row r="5722" spans="1:18" x14ac:dyDescent="0.2">
      <c r="A5722" s="5"/>
      <c r="B5722" s="5"/>
      <c r="C5722" s="5"/>
      <c r="D5722" s="5"/>
      <c r="E5722" s="5"/>
      <c r="F5722" s="5"/>
      <c r="G5722" s="5"/>
      <c r="H5722" s="5"/>
      <c r="I5722" s="5"/>
      <c r="J5722" s="5"/>
      <c r="K5722" s="5"/>
      <c r="L5722" s="5"/>
      <c r="M5722" s="5"/>
      <c r="N5722" s="5"/>
      <c r="O5722" s="5"/>
      <c r="P5722" s="5"/>
      <c r="Q5722" s="5"/>
      <c r="R5722" s="15"/>
    </row>
    <row r="5723" spans="1:18" x14ac:dyDescent="0.2">
      <c r="A5723" s="5"/>
      <c r="B5723" s="5"/>
      <c r="C5723" s="5"/>
      <c r="D5723" s="5"/>
      <c r="E5723" s="5"/>
      <c r="F5723" s="5"/>
      <c r="G5723" s="5"/>
      <c r="H5723" s="5"/>
      <c r="I5723" s="5"/>
      <c r="J5723" s="5"/>
      <c r="K5723" s="5"/>
      <c r="L5723" s="5"/>
      <c r="M5723" s="5"/>
      <c r="N5723" s="5"/>
      <c r="O5723" s="5"/>
      <c r="P5723" s="5"/>
      <c r="Q5723" s="5"/>
      <c r="R5723" s="15"/>
    </row>
    <row r="5724" spans="1:18" x14ac:dyDescent="0.2">
      <c r="A5724" s="5"/>
      <c r="B5724" s="5"/>
      <c r="C5724" s="5"/>
      <c r="D5724" s="5"/>
      <c r="E5724" s="5"/>
      <c r="F5724" s="5"/>
      <c r="G5724" s="5"/>
      <c r="H5724" s="5"/>
      <c r="I5724" s="5"/>
      <c r="J5724" s="5"/>
      <c r="K5724" s="5"/>
      <c r="L5724" s="5"/>
      <c r="M5724" s="5"/>
      <c r="N5724" s="5"/>
      <c r="O5724" s="5"/>
      <c r="P5724" s="5"/>
      <c r="Q5724" s="5"/>
      <c r="R5724" s="15"/>
    </row>
    <row r="5725" spans="1:18" x14ac:dyDescent="0.2">
      <c r="A5725" s="5"/>
      <c r="B5725" s="5"/>
      <c r="C5725" s="5"/>
      <c r="D5725" s="5"/>
      <c r="E5725" s="5"/>
      <c r="F5725" s="5"/>
      <c r="G5725" s="5"/>
      <c r="H5725" s="5"/>
      <c r="I5725" s="5"/>
      <c r="J5725" s="5"/>
      <c r="K5725" s="5"/>
      <c r="L5725" s="5"/>
      <c r="M5725" s="5"/>
      <c r="N5725" s="5"/>
      <c r="O5725" s="5"/>
      <c r="P5725" s="5"/>
      <c r="Q5725" s="5"/>
      <c r="R5725" s="15"/>
    </row>
    <row r="5726" spans="1:18" x14ac:dyDescent="0.2">
      <c r="A5726" s="5"/>
      <c r="B5726" s="5"/>
      <c r="C5726" s="5"/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  <c r="O5726" s="5"/>
      <c r="P5726" s="5"/>
      <c r="Q5726" s="5"/>
      <c r="R5726" s="15"/>
    </row>
    <row r="5727" spans="1:18" x14ac:dyDescent="0.2">
      <c r="A5727" s="5"/>
      <c r="B5727" s="5"/>
      <c r="C5727" s="5"/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  <c r="O5727" s="5"/>
      <c r="P5727" s="5"/>
      <c r="Q5727" s="5"/>
      <c r="R5727" s="15"/>
    </row>
    <row r="5728" spans="1:18" x14ac:dyDescent="0.2">
      <c r="A5728" s="5"/>
      <c r="B5728" s="5"/>
      <c r="C5728" s="5"/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  <c r="O5728" s="5"/>
      <c r="P5728" s="5"/>
      <c r="Q5728" s="5"/>
      <c r="R5728" s="15"/>
    </row>
    <row r="5729" spans="1:18" x14ac:dyDescent="0.2">
      <c r="A5729" s="5"/>
      <c r="B5729" s="5"/>
      <c r="C5729" s="5"/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  <c r="O5729" s="5"/>
      <c r="P5729" s="5"/>
      <c r="Q5729" s="5"/>
      <c r="R5729" s="15"/>
    </row>
    <row r="5730" spans="1:18" x14ac:dyDescent="0.2">
      <c r="A5730" s="5"/>
      <c r="B5730" s="5"/>
      <c r="C5730" s="5"/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  <c r="O5730" s="5"/>
      <c r="P5730" s="5"/>
      <c r="Q5730" s="5"/>
      <c r="R5730" s="15"/>
    </row>
    <row r="5731" spans="1:18" x14ac:dyDescent="0.2">
      <c r="A5731" s="5"/>
      <c r="B5731" s="5"/>
      <c r="C5731" s="5"/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  <c r="O5731" s="5"/>
      <c r="P5731" s="5"/>
      <c r="Q5731" s="5"/>
      <c r="R5731" s="15"/>
    </row>
    <row r="5732" spans="1:18" x14ac:dyDescent="0.2">
      <c r="A5732" s="5"/>
      <c r="B5732" s="5"/>
      <c r="C5732" s="5"/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  <c r="O5732" s="5"/>
      <c r="P5732" s="5"/>
      <c r="Q5732" s="5"/>
      <c r="R5732" s="15"/>
    </row>
    <row r="5733" spans="1:18" x14ac:dyDescent="0.2">
      <c r="A5733" s="5"/>
      <c r="B5733" s="5"/>
      <c r="C5733" s="5"/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  <c r="O5733" s="5"/>
      <c r="P5733" s="5"/>
      <c r="Q5733" s="5"/>
      <c r="R5733" s="15"/>
    </row>
    <row r="5734" spans="1:18" x14ac:dyDescent="0.2">
      <c r="A5734" s="5"/>
      <c r="B5734" s="5"/>
      <c r="C5734" s="5"/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  <c r="O5734" s="5"/>
      <c r="P5734" s="5"/>
      <c r="Q5734" s="5"/>
      <c r="R5734" s="15"/>
    </row>
    <row r="5735" spans="1:18" x14ac:dyDescent="0.2">
      <c r="A5735" s="5"/>
      <c r="B5735" s="5"/>
      <c r="C5735" s="5"/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  <c r="O5735" s="5"/>
      <c r="P5735" s="5"/>
      <c r="Q5735" s="5"/>
      <c r="R5735" s="15"/>
    </row>
    <row r="5736" spans="1:18" x14ac:dyDescent="0.2">
      <c r="A5736" s="5"/>
      <c r="B5736" s="5"/>
      <c r="C5736" s="5"/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  <c r="O5736" s="5"/>
      <c r="P5736" s="5"/>
      <c r="Q5736" s="5"/>
      <c r="R5736" s="15"/>
    </row>
    <row r="5737" spans="1:18" x14ac:dyDescent="0.2">
      <c r="A5737" s="5"/>
      <c r="B5737" s="5"/>
      <c r="C5737" s="5"/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  <c r="O5737" s="5"/>
      <c r="P5737" s="5"/>
      <c r="Q5737" s="5"/>
      <c r="R5737" s="15"/>
    </row>
    <row r="5738" spans="1:18" x14ac:dyDescent="0.2">
      <c r="A5738" s="5"/>
      <c r="B5738" s="5"/>
      <c r="C5738" s="5"/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  <c r="O5738" s="5"/>
      <c r="P5738" s="5"/>
      <c r="Q5738" s="5"/>
      <c r="R5738" s="15"/>
    </row>
    <row r="5739" spans="1:18" x14ac:dyDescent="0.2">
      <c r="A5739" s="5"/>
      <c r="B5739" s="5"/>
      <c r="C5739" s="5"/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  <c r="O5739" s="5"/>
      <c r="P5739" s="5"/>
      <c r="Q5739" s="5"/>
      <c r="R5739" s="15"/>
    </row>
    <row r="5740" spans="1:18" x14ac:dyDescent="0.2">
      <c r="A5740" s="5"/>
      <c r="B5740" s="5"/>
      <c r="C5740" s="5"/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  <c r="O5740" s="5"/>
      <c r="P5740" s="5"/>
      <c r="Q5740" s="5"/>
      <c r="R5740" s="15"/>
    </row>
    <row r="5741" spans="1:18" x14ac:dyDescent="0.2">
      <c r="A5741" s="5"/>
      <c r="B5741" s="5"/>
      <c r="C5741" s="5"/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  <c r="O5741" s="5"/>
      <c r="P5741" s="5"/>
      <c r="Q5741" s="5"/>
      <c r="R5741" s="15"/>
    </row>
    <row r="5742" spans="1:18" x14ac:dyDescent="0.2">
      <c r="A5742" s="5"/>
      <c r="B5742" s="5"/>
      <c r="C5742" s="5"/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  <c r="O5742" s="5"/>
      <c r="P5742" s="5"/>
      <c r="Q5742" s="5"/>
      <c r="R5742" s="15"/>
    </row>
    <row r="5743" spans="1:18" x14ac:dyDescent="0.2">
      <c r="A5743" s="5"/>
      <c r="B5743" s="5"/>
      <c r="C5743" s="5"/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  <c r="O5743" s="5"/>
      <c r="P5743" s="5"/>
      <c r="Q5743" s="5"/>
      <c r="R5743" s="15"/>
    </row>
    <row r="5744" spans="1:18" x14ac:dyDescent="0.2">
      <c r="A5744" s="5"/>
      <c r="B5744" s="5"/>
      <c r="C5744" s="5"/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  <c r="O5744" s="5"/>
      <c r="P5744" s="5"/>
      <c r="Q5744" s="5"/>
      <c r="R5744" s="15"/>
    </row>
    <row r="5745" spans="1:18" x14ac:dyDescent="0.2">
      <c r="A5745" s="5"/>
      <c r="B5745" s="5"/>
      <c r="C5745" s="5"/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  <c r="O5745" s="5"/>
      <c r="P5745" s="5"/>
      <c r="Q5745" s="5"/>
      <c r="R5745" s="15"/>
    </row>
    <row r="5746" spans="1:18" x14ac:dyDescent="0.2">
      <c r="A5746" s="5"/>
      <c r="B5746" s="5"/>
      <c r="C5746" s="5"/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  <c r="O5746" s="5"/>
      <c r="P5746" s="5"/>
      <c r="Q5746" s="5"/>
      <c r="R5746" s="15"/>
    </row>
    <row r="5747" spans="1:18" x14ac:dyDescent="0.2">
      <c r="A5747" s="5"/>
      <c r="B5747" s="5"/>
      <c r="C5747" s="5"/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  <c r="O5747" s="5"/>
      <c r="P5747" s="5"/>
      <c r="Q5747" s="5"/>
      <c r="R5747" s="15"/>
    </row>
    <row r="5748" spans="1:18" x14ac:dyDescent="0.2">
      <c r="A5748" s="5"/>
      <c r="B5748" s="5"/>
      <c r="C5748" s="5"/>
      <c r="D5748" s="5"/>
      <c r="E5748" s="5"/>
      <c r="F5748" s="5"/>
      <c r="G5748" s="5"/>
      <c r="H5748" s="5"/>
      <c r="I5748" s="5"/>
      <c r="J5748" s="5"/>
      <c r="K5748" s="5"/>
      <c r="L5748" s="5"/>
      <c r="M5748" s="5"/>
      <c r="N5748" s="5"/>
      <c r="O5748" s="5"/>
      <c r="P5748" s="5"/>
      <c r="Q5748" s="5"/>
      <c r="R5748" s="15"/>
    </row>
    <row r="5749" spans="1:18" x14ac:dyDescent="0.2">
      <c r="A5749" s="5"/>
      <c r="B5749" s="5"/>
      <c r="C5749" s="5"/>
      <c r="D5749" s="5"/>
      <c r="E5749" s="5"/>
      <c r="F5749" s="5"/>
      <c r="G5749" s="5"/>
      <c r="H5749" s="5"/>
      <c r="I5749" s="5"/>
      <c r="J5749" s="5"/>
      <c r="K5749" s="5"/>
      <c r="L5749" s="5"/>
      <c r="M5749" s="5"/>
      <c r="N5749" s="5"/>
      <c r="O5749" s="5"/>
      <c r="P5749" s="5"/>
      <c r="Q5749" s="5"/>
      <c r="R5749" s="15"/>
    </row>
    <row r="5750" spans="1:18" x14ac:dyDescent="0.2">
      <c r="A5750" s="5"/>
      <c r="B5750" s="5"/>
      <c r="C5750" s="5"/>
      <c r="D5750" s="5"/>
      <c r="E5750" s="5"/>
      <c r="F5750" s="5"/>
      <c r="G5750" s="5"/>
      <c r="H5750" s="5"/>
      <c r="I5750" s="5"/>
      <c r="J5750" s="5"/>
      <c r="K5750" s="5"/>
      <c r="L5750" s="5"/>
      <c r="M5750" s="5"/>
      <c r="N5750" s="5"/>
      <c r="O5750" s="5"/>
      <c r="P5750" s="5"/>
      <c r="Q5750" s="5"/>
      <c r="R5750" s="15"/>
    </row>
    <row r="5751" spans="1:18" x14ac:dyDescent="0.2">
      <c r="A5751" s="5"/>
      <c r="B5751" s="5"/>
      <c r="C5751" s="5"/>
      <c r="D5751" s="5"/>
      <c r="E5751" s="5"/>
      <c r="F5751" s="5"/>
      <c r="G5751" s="5"/>
      <c r="H5751" s="5"/>
      <c r="I5751" s="5"/>
      <c r="J5751" s="5"/>
      <c r="K5751" s="5"/>
      <c r="L5751" s="5"/>
      <c r="M5751" s="5"/>
      <c r="N5751" s="5"/>
      <c r="O5751" s="5"/>
      <c r="P5751" s="5"/>
      <c r="Q5751" s="5"/>
      <c r="R5751" s="15"/>
    </row>
    <row r="5752" spans="1:18" x14ac:dyDescent="0.2">
      <c r="A5752" s="5"/>
      <c r="B5752" s="5"/>
      <c r="C5752" s="5"/>
      <c r="D5752" s="5"/>
      <c r="E5752" s="5"/>
      <c r="F5752" s="5"/>
      <c r="G5752" s="5"/>
      <c r="H5752" s="5"/>
      <c r="I5752" s="5"/>
      <c r="J5752" s="5"/>
      <c r="K5752" s="5"/>
      <c r="L5752" s="5"/>
      <c r="M5752" s="5"/>
      <c r="N5752" s="5"/>
      <c r="O5752" s="5"/>
      <c r="P5752" s="5"/>
      <c r="Q5752" s="5"/>
      <c r="R5752" s="15"/>
    </row>
    <row r="5753" spans="1:18" x14ac:dyDescent="0.2">
      <c r="A5753" s="5"/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15"/>
    </row>
    <row r="5754" spans="1:18" x14ac:dyDescent="0.2">
      <c r="A5754" s="5"/>
      <c r="B5754" s="5"/>
      <c r="C5754" s="5"/>
      <c r="D5754" s="5"/>
      <c r="E5754" s="5"/>
      <c r="F5754" s="5"/>
      <c r="G5754" s="5"/>
      <c r="H5754" s="5"/>
      <c r="I5754" s="5"/>
      <c r="J5754" s="5"/>
      <c r="K5754" s="5"/>
      <c r="L5754" s="5"/>
      <c r="M5754" s="5"/>
      <c r="N5754" s="5"/>
      <c r="O5754" s="5"/>
      <c r="P5754" s="5"/>
      <c r="Q5754" s="5"/>
      <c r="R5754" s="15"/>
    </row>
    <row r="5755" spans="1:18" x14ac:dyDescent="0.2">
      <c r="A5755" s="5"/>
      <c r="B5755" s="5"/>
      <c r="C5755" s="5"/>
      <c r="D5755" s="5"/>
      <c r="E5755" s="5"/>
      <c r="F5755" s="5"/>
      <c r="G5755" s="5"/>
      <c r="H5755" s="5"/>
      <c r="I5755" s="5"/>
      <c r="J5755" s="5"/>
      <c r="K5755" s="5"/>
      <c r="L5755" s="5"/>
      <c r="M5755" s="5"/>
      <c r="N5755" s="5"/>
      <c r="O5755" s="5"/>
      <c r="P5755" s="5"/>
      <c r="Q5755" s="5"/>
      <c r="R5755" s="15"/>
    </row>
    <row r="5756" spans="1:18" x14ac:dyDescent="0.2">
      <c r="A5756" s="5"/>
      <c r="B5756" s="5"/>
      <c r="C5756" s="5"/>
      <c r="D5756" s="5"/>
      <c r="E5756" s="5"/>
      <c r="F5756" s="5"/>
      <c r="G5756" s="5"/>
      <c r="H5756" s="5"/>
      <c r="I5756" s="5"/>
      <c r="J5756" s="5"/>
      <c r="K5756" s="5"/>
      <c r="L5756" s="5"/>
      <c r="M5756" s="5"/>
      <c r="N5756" s="5"/>
      <c r="O5756" s="5"/>
      <c r="P5756" s="5"/>
      <c r="Q5756" s="5"/>
      <c r="R5756" s="15"/>
    </row>
    <row r="5757" spans="1:18" x14ac:dyDescent="0.2">
      <c r="A5757" s="5"/>
      <c r="B5757" s="5"/>
      <c r="C5757" s="5"/>
      <c r="D5757" s="5"/>
      <c r="E5757" s="5"/>
      <c r="F5757" s="5"/>
      <c r="G5757" s="5"/>
      <c r="H5757" s="5"/>
      <c r="I5757" s="5"/>
      <c r="J5757" s="5"/>
      <c r="K5757" s="5"/>
      <c r="L5757" s="5"/>
      <c r="M5757" s="5"/>
      <c r="N5757" s="5"/>
      <c r="O5757" s="5"/>
      <c r="P5757" s="5"/>
      <c r="Q5757" s="5"/>
      <c r="R5757" s="15"/>
    </row>
    <row r="5758" spans="1:18" x14ac:dyDescent="0.2">
      <c r="A5758" s="5"/>
      <c r="B5758" s="5"/>
      <c r="C5758" s="5"/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15"/>
    </row>
    <row r="5759" spans="1:18" x14ac:dyDescent="0.2">
      <c r="A5759" s="5"/>
      <c r="B5759" s="5"/>
      <c r="C5759" s="5"/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15"/>
    </row>
    <row r="5760" spans="1:18" x14ac:dyDescent="0.2">
      <c r="A5760" s="5"/>
      <c r="B5760" s="5"/>
      <c r="C5760" s="5"/>
      <c r="D5760" s="5"/>
      <c r="E5760" s="5"/>
      <c r="F5760" s="5"/>
      <c r="G5760" s="5"/>
      <c r="H5760" s="5"/>
      <c r="I5760" s="5"/>
      <c r="J5760" s="5"/>
      <c r="K5760" s="5"/>
      <c r="L5760" s="5"/>
      <c r="M5760" s="5"/>
      <c r="N5760" s="5"/>
      <c r="O5760" s="5"/>
      <c r="P5760" s="5"/>
      <c r="Q5760" s="5"/>
      <c r="R5760" s="15"/>
    </row>
    <row r="5761" spans="1:18" x14ac:dyDescent="0.2">
      <c r="A5761" s="5"/>
      <c r="B5761" s="5"/>
      <c r="C5761" s="5"/>
      <c r="D5761" s="5"/>
      <c r="E5761" s="5"/>
      <c r="F5761" s="5"/>
      <c r="G5761" s="5"/>
      <c r="H5761" s="5"/>
      <c r="I5761" s="5"/>
      <c r="J5761" s="5"/>
      <c r="K5761" s="5"/>
      <c r="L5761" s="5"/>
      <c r="M5761" s="5"/>
      <c r="N5761" s="5"/>
      <c r="O5761" s="5"/>
      <c r="P5761" s="5"/>
      <c r="Q5761" s="5"/>
      <c r="R5761" s="15"/>
    </row>
    <row r="5762" spans="1:18" x14ac:dyDescent="0.2">
      <c r="A5762" s="5"/>
      <c r="B5762" s="5"/>
      <c r="C5762" s="5"/>
      <c r="D5762" s="5"/>
      <c r="E5762" s="5"/>
      <c r="F5762" s="5"/>
      <c r="G5762" s="5"/>
      <c r="H5762" s="5"/>
      <c r="I5762" s="5"/>
      <c r="J5762" s="5"/>
      <c r="K5762" s="5"/>
      <c r="L5762" s="5"/>
      <c r="M5762" s="5"/>
      <c r="N5762" s="5"/>
      <c r="O5762" s="5"/>
      <c r="P5762" s="5"/>
      <c r="Q5762" s="5"/>
      <c r="R5762" s="15"/>
    </row>
    <row r="5763" spans="1:18" x14ac:dyDescent="0.2">
      <c r="A5763" s="5"/>
      <c r="B5763" s="5"/>
      <c r="C5763" s="5"/>
      <c r="D5763" s="5"/>
      <c r="E5763" s="5"/>
      <c r="F5763" s="5"/>
      <c r="G5763" s="5"/>
      <c r="H5763" s="5"/>
      <c r="I5763" s="5"/>
      <c r="J5763" s="5"/>
      <c r="K5763" s="5"/>
      <c r="L5763" s="5"/>
      <c r="M5763" s="5"/>
      <c r="N5763" s="5"/>
      <c r="O5763" s="5"/>
      <c r="P5763" s="5"/>
      <c r="Q5763" s="5"/>
      <c r="R5763" s="15"/>
    </row>
    <row r="5764" spans="1:18" x14ac:dyDescent="0.2">
      <c r="A5764" s="5"/>
      <c r="B5764" s="5"/>
      <c r="C5764" s="5"/>
      <c r="D5764" s="5"/>
      <c r="E5764" s="5"/>
      <c r="F5764" s="5"/>
      <c r="G5764" s="5"/>
      <c r="H5764" s="5"/>
      <c r="I5764" s="5"/>
      <c r="J5764" s="5"/>
      <c r="K5764" s="5"/>
      <c r="L5764" s="5"/>
      <c r="M5764" s="5"/>
      <c r="N5764" s="5"/>
      <c r="O5764" s="5"/>
      <c r="P5764" s="5"/>
      <c r="Q5764" s="5"/>
      <c r="R5764" s="15"/>
    </row>
    <row r="5765" spans="1:18" x14ac:dyDescent="0.2">
      <c r="A5765" s="5"/>
      <c r="B5765" s="5"/>
      <c r="C5765" s="5"/>
      <c r="D5765" s="5"/>
      <c r="E5765" s="5"/>
      <c r="F5765" s="5"/>
      <c r="G5765" s="5"/>
      <c r="H5765" s="5"/>
      <c r="I5765" s="5"/>
      <c r="J5765" s="5"/>
      <c r="K5765" s="5"/>
      <c r="L5765" s="5"/>
      <c r="M5765" s="5"/>
      <c r="N5765" s="5"/>
      <c r="O5765" s="5"/>
      <c r="P5765" s="5"/>
      <c r="Q5765" s="5"/>
      <c r="R5765" s="15"/>
    </row>
    <row r="5766" spans="1:18" x14ac:dyDescent="0.2">
      <c r="A5766" s="5"/>
      <c r="B5766" s="5"/>
      <c r="C5766" s="5"/>
      <c r="D5766" s="5"/>
      <c r="E5766" s="5"/>
      <c r="F5766" s="5"/>
      <c r="G5766" s="5"/>
      <c r="H5766" s="5"/>
      <c r="I5766" s="5"/>
      <c r="J5766" s="5"/>
      <c r="K5766" s="5"/>
      <c r="L5766" s="5"/>
      <c r="M5766" s="5"/>
      <c r="N5766" s="5"/>
      <c r="O5766" s="5"/>
      <c r="P5766" s="5"/>
      <c r="Q5766" s="5"/>
      <c r="R5766" s="15"/>
    </row>
    <row r="5767" spans="1:18" x14ac:dyDescent="0.2">
      <c r="A5767" s="5"/>
      <c r="B5767" s="5"/>
      <c r="C5767" s="5"/>
      <c r="D5767" s="5"/>
      <c r="E5767" s="5"/>
      <c r="F5767" s="5"/>
      <c r="G5767" s="5"/>
      <c r="H5767" s="5"/>
      <c r="I5767" s="5"/>
      <c r="J5767" s="5"/>
      <c r="K5767" s="5"/>
      <c r="L5767" s="5"/>
      <c r="M5767" s="5"/>
      <c r="N5767" s="5"/>
      <c r="O5767" s="5"/>
      <c r="P5767" s="5"/>
      <c r="Q5767" s="5"/>
      <c r="R5767" s="15"/>
    </row>
    <row r="5768" spans="1:18" x14ac:dyDescent="0.2">
      <c r="A5768" s="5"/>
      <c r="B5768" s="5"/>
      <c r="C5768" s="5"/>
      <c r="D5768" s="5"/>
      <c r="E5768" s="5"/>
      <c r="F5768" s="5"/>
      <c r="G5768" s="5"/>
      <c r="H5768" s="5"/>
      <c r="I5768" s="5"/>
      <c r="J5768" s="5"/>
      <c r="K5768" s="5"/>
      <c r="L5768" s="5"/>
      <c r="M5768" s="5"/>
      <c r="N5768" s="5"/>
      <c r="O5768" s="5"/>
      <c r="P5768" s="5"/>
      <c r="Q5768" s="5"/>
      <c r="R5768" s="15"/>
    </row>
    <row r="5769" spans="1:18" x14ac:dyDescent="0.2">
      <c r="A5769" s="5"/>
      <c r="B5769" s="5"/>
      <c r="C5769" s="5"/>
      <c r="D5769" s="5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15"/>
    </row>
    <row r="5770" spans="1:18" x14ac:dyDescent="0.2">
      <c r="A5770" s="5"/>
      <c r="B5770" s="5"/>
      <c r="C5770" s="5"/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  <c r="O5770" s="5"/>
      <c r="P5770" s="5"/>
      <c r="Q5770" s="5"/>
      <c r="R5770" s="15"/>
    </row>
    <row r="5771" spans="1:18" x14ac:dyDescent="0.2">
      <c r="A5771" s="5"/>
      <c r="B5771" s="5"/>
      <c r="C5771" s="5"/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15"/>
    </row>
    <row r="5772" spans="1:18" x14ac:dyDescent="0.2">
      <c r="A5772" s="5"/>
      <c r="B5772" s="5"/>
      <c r="C5772" s="5"/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  <c r="O5772" s="5"/>
      <c r="P5772" s="5"/>
      <c r="Q5772" s="5"/>
      <c r="R5772" s="15"/>
    </row>
    <row r="5773" spans="1:18" x14ac:dyDescent="0.2">
      <c r="A5773" s="5"/>
      <c r="B5773" s="5"/>
      <c r="C5773" s="5"/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  <c r="O5773" s="5"/>
      <c r="P5773" s="5"/>
      <c r="Q5773" s="5"/>
      <c r="R5773" s="15"/>
    </row>
    <row r="5774" spans="1:18" x14ac:dyDescent="0.2">
      <c r="A5774" s="5"/>
      <c r="B5774" s="5"/>
      <c r="C5774" s="5"/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  <c r="O5774" s="5"/>
      <c r="P5774" s="5"/>
      <c r="Q5774" s="5"/>
      <c r="R5774" s="15"/>
    </row>
    <row r="5775" spans="1:18" x14ac:dyDescent="0.2">
      <c r="A5775" s="5"/>
      <c r="B5775" s="5"/>
      <c r="C5775" s="5"/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  <c r="O5775" s="5"/>
      <c r="P5775" s="5"/>
      <c r="Q5775" s="5"/>
      <c r="R5775" s="15"/>
    </row>
    <row r="5776" spans="1:18" x14ac:dyDescent="0.2">
      <c r="A5776" s="5"/>
      <c r="B5776" s="5"/>
      <c r="C5776" s="5"/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  <c r="O5776" s="5"/>
      <c r="P5776" s="5"/>
      <c r="Q5776" s="5"/>
      <c r="R5776" s="15"/>
    </row>
    <row r="5777" spans="1:18" x14ac:dyDescent="0.2">
      <c r="A5777" s="5"/>
      <c r="B5777" s="5"/>
      <c r="C5777" s="5"/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  <c r="O5777" s="5"/>
      <c r="P5777" s="5"/>
      <c r="Q5777" s="5"/>
      <c r="R5777" s="15"/>
    </row>
    <row r="5778" spans="1:18" x14ac:dyDescent="0.2">
      <c r="A5778" s="5"/>
      <c r="B5778" s="5"/>
      <c r="C5778" s="5"/>
      <c r="D5778" s="5"/>
      <c r="E5778" s="5"/>
      <c r="F5778" s="5"/>
      <c r="G5778" s="5"/>
      <c r="H5778" s="5"/>
      <c r="I5778" s="5"/>
      <c r="J5778" s="5"/>
      <c r="K5778" s="5"/>
      <c r="L5778" s="5"/>
      <c r="M5778" s="5"/>
      <c r="N5778" s="5"/>
      <c r="O5778" s="5"/>
      <c r="P5778" s="5"/>
      <c r="Q5778" s="5"/>
      <c r="R5778" s="15"/>
    </row>
    <row r="5779" spans="1:18" x14ac:dyDescent="0.2">
      <c r="A5779" s="5"/>
      <c r="B5779" s="5"/>
      <c r="C5779" s="5"/>
      <c r="D5779" s="5"/>
      <c r="E5779" s="5"/>
      <c r="F5779" s="5"/>
      <c r="G5779" s="5"/>
      <c r="H5779" s="5"/>
      <c r="I5779" s="5"/>
      <c r="J5779" s="5"/>
      <c r="K5779" s="5"/>
      <c r="L5779" s="5"/>
      <c r="M5779" s="5"/>
      <c r="N5779" s="5"/>
      <c r="O5779" s="5"/>
      <c r="P5779" s="5"/>
      <c r="Q5779" s="5"/>
      <c r="R5779" s="15"/>
    </row>
    <row r="5780" spans="1:18" x14ac:dyDescent="0.2">
      <c r="A5780" s="5"/>
      <c r="B5780" s="5"/>
      <c r="C5780" s="5"/>
      <c r="D5780" s="5"/>
      <c r="E5780" s="5"/>
      <c r="F5780" s="5"/>
      <c r="G5780" s="5"/>
      <c r="H5780" s="5"/>
      <c r="I5780" s="5"/>
      <c r="J5780" s="5"/>
      <c r="K5780" s="5"/>
      <c r="L5780" s="5"/>
      <c r="M5780" s="5"/>
      <c r="N5780" s="5"/>
      <c r="O5780" s="5"/>
      <c r="P5780" s="5"/>
      <c r="Q5780" s="5"/>
      <c r="R5780" s="15"/>
    </row>
    <row r="5781" spans="1:18" x14ac:dyDescent="0.2">
      <c r="A5781" s="5"/>
      <c r="B5781" s="5"/>
      <c r="C5781" s="5"/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  <c r="O5781" s="5"/>
      <c r="P5781" s="5"/>
      <c r="Q5781" s="5"/>
      <c r="R5781" s="15"/>
    </row>
    <row r="5782" spans="1:18" x14ac:dyDescent="0.2">
      <c r="A5782" s="5"/>
      <c r="B5782" s="5"/>
      <c r="C5782" s="5"/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  <c r="O5782" s="5"/>
      <c r="P5782" s="5"/>
      <c r="Q5782" s="5"/>
      <c r="R5782" s="15"/>
    </row>
    <row r="5783" spans="1:18" x14ac:dyDescent="0.2">
      <c r="A5783" s="5"/>
      <c r="B5783" s="5"/>
      <c r="C5783" s="5"/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  <c r="O5783" s="5"/>
      <c r="P5783" s="5"/>
      <c r="Q5783" s="5"/>
      <c r="R5783" s="15"/>
    </row>
    <row r="5784" spans="1:18" x14ac:dyDescent="0.2">
      <c r="A5784" s="5"/>
      <c r="B5784" s="5"/>
      <c r="C5784" s="5"/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  <c r="O5784" s="5"/>
      <c r="P5784" s="5"/>
      <c r="Q5784" s="5"/>
      <c r="R5784" s="15"/>
    </row>
    <row r="5785" spans="1:18" x14ac:dyDescent="0.2">
      <c r="A5785" s="5"/>
      <c r="B5785" s="5"/>
      <c r="C5785" s="5"/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  <c r="O5785" s="5"/>
      <c r="P5785" s="5"/>
      <c r="Q5785" s="5"/>
      <c r="R5785" s="15"/>
    </row>
    <row r="5786" spans="1:18" x14ac:dyDescent="0.2">
      <c r="A5786" s="5"/>
      <c r="B5786" s="5"/>
      <c r="C5786" s="5"/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15"/>
    </row>
    <row r="5787" spans="1:18" x14ac:dyDescent="0.2">
      <c r="A5787" s="5"/>
      <c r="B5787" s="5"/>
      <c r="C5787" s="5"/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  <c r="O5787" s="5"/>
      <c r="P5787" s="5"/>
      <c r="Q5787" s="5"/>
      <c r="R5787" s="15"/>
    </row>
    <row r="5788" spans="1:18" x14ac:dyDescent="0.2">
      <c r="A5788" s="5"/>
      <c r="B5788" s="5"/>
      <c r="C5788" s="5"/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  <c r="O5788" s="5"/>
      <c r="P5788" s="5"/>
      <c r="Q5788" s="5"/>
      <c r="R5788" s="15"/>
    </row>
    <row r="5789" spans="1:18" x14ac:dyDescent="0.2">
      <c r="A5789" s="5"/>
      <c r="B5789" s="5"/>
      <c r="C5789" s="5"/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  <c r="O5789" s="5"/>
      <c r="P5789" s="5"/>
      <c r="Q5789" s="5"/>
      <c r="R5789" s="15"/>
    </row>
    <row r="5790" spans="1:18" x14ac:dyDescent="0.2">
      <c r="A5790" s="5"/>
      <c r="B5790" s="5"/>
      <c r="C5790" s="5"/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  <c r="O5790" s="5"/>
      <c r="P5790" s="5"/>
      <c r="Q5790" s="5"/>
      <c r="R5790" s="15"/>
    </row>
    <row r="5791" spans="1:18" x14ac:dyDescent="0.2">
      <c r="A5791" s="5"/>
      <c r="B5791" s="5"/>
      <c r="C5791" s="5"/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  <c r="O5791" s="5"/>
      <c r="P5791" s="5"/>
      <c r="Q5791" s="5"/>
      <c r="R5791" s="15"/>
    </row>
    <row r="5792" spans="1:18" x14ac:dyDescent="0.2">
      <c r="A5792" s="5"/>
      <c r="B5792" s="5"/>
      <c r="C5792" s="5"/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  <c r="O5792" s="5"/>
      <c r="P5792" s="5"/>
      <c r="Q5792" s="5"/>
      <c r="R5792" s="15"/>
    </row>
    <row r="5793" spans="1:18" x14ac:dyDescent="0.2">
      <c r="A5793" s="5"/>
      <c r="B5793" s="5"/>
      <c r="C5793" s="5"/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  <c r="O5793" s="5"/>
      <c r="P5793" s="5"/>
      <c r="Q5793" s="5"/>
      <c r="R5793" s="15"/>
    </row>
    <row r="5794" spans="1:18" x14ac:dyDescent="0.2">
      <c r="A5794" s="5"/>
      <c r="B5794" s="5"/>
      <c r="C5794" s="5"/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  <c r="O5794" s="5"/>
      <c r="P5794" s="5"/>
      <c r="Q5794" s="5"/>
      <c r="R5794" s="15"/>
    </row>
    <row r="5795" spans="1:18" x14ac:dyDescent="0.2">
      <c r="A5795" s="5"/>
      <c r="B5795" s="5"/>
      <c r="C5795" s="5"/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  <c r="O5795" s="5"/>
      <c r="P5795" s="5"/>
      <c r="Q5795" s="5"/>
      <c r="R5795" s="15"/>
    </row>
    <row r="5796" spans="1:18" x14ac:dyDescent="0.2">
      <c r="A5796" s="5"/>
      <c r="B5796" s="5"/>
      <c r="C5796" s="5"/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  <c r="O5796" s="5"/>
      <c r="P5796" s="5"/>
      <c r="Q5796" s="5"/>
      <c r="R5796" s="15"/>
    </row>
    <row r="5797" spans="1:18" x14ac:dyDescent="0.2">
      <c r="A5797" s="5"/>
      <c r="B5797" s="5"/>
      <c r="C5797" s="5"/>
      <c r="D5797" s="5"/>
      <c r="E5797" s="5"/>
      <c r="F5797" s="5"/>
      <c r="G5797" s="5"/>
      <c r="H5797" s="5"/>
      <c r="I5797" s="5"/>
      <c r="J5797" s="5"/>
      <c r="K5797" s="5"/>
      <c r="L5797" s="5"/>
      <c r="M5797" s="5"/>
      <c r="N5797" s="5"/>
      <c r="O5797" s="5"/>
      <c r="P5797" s="5"/>
      <c r="Q5797" s="5"/>
      <c r="R5797" s="15"/>
    </row>
    <row r="5798" spans="1:18" x14ac:dyDescent="0.2">
      <c r="A5798" s="5"/>
      <c r="B5798" s="5"/>
      <c r="C5798" s="5"/>
      <c r="D5798" s="5"/>
      <c r="E5798" s="5"/>
      <c r="F5798" s="5"/>
      <c r="G5798" s="5"/>
      <c r="H5798" s="5"/>
      <c r="I5798" s="5"/>
      <c r="J5798" s="5"/>
      <c r="K5798" s="5"/>
      <c r="L5798" s="5"/>
      <c r="M5798" s="5"/>
      <c r="N5798" s="5"/>
      <c r="O5798" s="5"/>
      <c r="P5798" s="5"/>
      <c r="Q5798" s="5"/>
      <c r="R5798" s="15"/>
    </row>
    <row r="5799" spans="1:18" x14ac:dyDescent="0.2">
      <c r="A5799" s="5"/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  <c r="O5799" s="5"/>
      <c r="P5799" s="5"/>
      <c r="Q5799" s="5"/>
      <c r="R5799" s="15"/>
    </row>
    <row r="5800" spans="1:18" x14ac:dyDescent="0.2">
      <c r="A5800" s="5"/>
      <c r="B5800" s="5"/>
      <c r="C5800" s="5"/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  <c r="O5800" s="5"/>
      <c r="P5800" s="5"/>
      <c r="Q5800" s="5"/>
      <c r="R5800" s="15"/>
    </row>
    <row r="5801" spans="1:18" x14ac:dyDescent="0.2">
      <c r="A5801" s="5"/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  <c r="O5801" s="5"/>
      <c r="P5801" s="5"/>
      <c r="Q5801" s="5"/>
      <c r="R5801" s="15"/>
    </row>
    <row r="5802" spans="1:18" x14ac:dyDescent="0.2">
      <c r="A5802" s="5"/>
      <c r="B5802" s="5"/>
      <c r="C5802" s="5"/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  <c r="O5802" s="5"/>
      <c r="P5802" s="5"/>
      <c r="Q5802" s="5"/>
      <c r="R5802" s="15"/>
    </row>
    <row r="5803" spans="1:18" x14ac:dyDescent="0.2">
      <c r="A5803" s="5"/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  <c r="O5803" s="5"/>
      <c r="P5803" s="5"/>
      <c r="Q5803" s="5"/>
      <c r="R5803" s="15"/>
    </row>
    <row r="5804" spans="1:18" x14ac:dyDescent="0.2">
      <c r="A5804" s="5"/>
      <c r="B5804" s="5"/>
      <c r="C5804" s="5"/>
      <c r="D5804" s="5"/>
      <c r="E5804" s="5"/>
      <c r="F5804" s="5"/>
      <c r="G5804" s="5"/>
      <c r="H5804" s="5"/>
      <c r="I5804" s="5"/>
      <c r="J5804" s="5"/>
      <c r="K5804" s="5"/>
      <c r="L5804" s="5"/>
      <c r="M5804" s="5"/>
      <c r="N5804" s="5"/>
      <c r="O5804" s="5"/>
      <c r="P5804" s="5"/>
      <c r="Q5804" s="5"/>
      <c r="R5804" s="15"/>
    </row>
    <row r="5805" spans="1:18" x14ac:dyDescent="0.2">
      <c r="A5805" s="5"/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  <c r="M5805" s="5"/>
      <c r="N5805" s="5"/>
      <c r="O5805" s="5"/>
      <c r="P5805" s="5"/>
      <c r="Q5805" s="5"/>
      <c r="R5805" s="15"/>
    </row>
    <row r="5806" spans="1:18" x14ac:dyDescent="0.2">
      <c r="A5806" s="5"/>
      <c r="B5806" s="5"/>
      <c r="C5806" s="5"/>
      <c r="D5806" s="5"/>
      <c r="E5806" s="5"/>
      <c r="F5806" s="5"/>
      <c r="G5806" s="5"/>
      <c r="H5806" s="5"/>
      <c r="I5806" s="5"/>
      <c r="J5806" s="5"/>
      <c r="K5806" s="5"/>
      <c r="L5806" s="5"/>
      <c r="M5806" s="5"/>
      <c r="N5806" s="5"/>
      <c r="O5806" s="5"/>
      <c r="P5806" s="5"/>
      <c r="Q5806" s="5"/>
      <c r="R5806" s="15"/>
    </row>
    <row r="5807" spans="1:18" x14ac:dyDescent="0.2">
      <c r="A5807" s="5"/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  <c r="M5807" s="5"/>
      <c r="N5807" s="5"/>
      <c r="O5807" s="5"/>
      <c r="P5807" s="5"/>
      <c r="Q5807" s="5"/>
      <c r="R5807" s="15"/>
    </row>
    <row r="5808" spans="1:18" x14ac:dyDescent="0.2">
      <c r="A5808" s="5"/>
      <c r="B5808" s="5"/>
      <c r="C5808" s="5"/>
      <c r="D5808" s="5"/>
      <c r="E5808" s="5"/>
      <c r="F5808" s="5"/>
      <c r="G5808" s="5"/>
      <c r="H5808" s="5"/>
      <c r="I5808" s="5"/>
      <c r="J5808" s="5"/>
      <c r="K5808" s="5"/>
      <c r="L5808" s="5"/>
      <c r="M5808" s="5"/>
      <c r="N5808" s="5"/>
      <c r="O5808" s="5"/>
      <c r="P5808" s="5"/>
      <c r="Q5808" s="5"/>
      <c r="R5808" s="15"/>
    </row>
    <row r="5809" spans="1:18" x14ac:dyDescent="0.2">
      <c r="A5809" s="5"/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  <c r="M5809" s="5"/>
      <c r="N5809" s="5"/>
      <c r="O5809" s="5"/>
      <c r="P5809" s="5"/>
      <c r="Q5809" s="5"/>
      <c r="R5809" s="15"/>
    </row>
    <row r="5810" spans="1:18" x14ac:dyDescent="0.2">
      <c r="A5810" s="5"/>
      <c r="B5810" s="5"/>
      <c r="C5810" s="5"/>
      <c r="D5810" s="5"/>
      <c r="E5810" s="5"/>
      <c r="F5810" s="5"/>
      <c r="G5810" s="5"/>
      <c r="H5810" s="5"/>
      <c r="I5810" s="5"/>
      <c r="J5810" s="5"/>
      <c r="K5810" s="5"/>
      <c r="L5810" s="5"/>
      <c r="M5810" s="5"/>
      <c r="N5810" s="5"/>
      <c r="O5810" s="5"/>
      <c r="P5810" s="5"/>
      <c r="Q5810" s="5"/>
      <c r="R5810" s="15"/>
    </row>
    <row r="5811" spans="1:18" x14ac:dyDescent="0.2">
      <c r="A5811" s="5"/>
      <c r="B5811" s="5"/>
      <c r="C5811" s="5"/>
      <c r="D5811" s="5"/>
      <c r="E5811" s="5"/>
      <c r="F5811" s="5"/>
      <c r="G5811" s="5"/>
      <c r="H5811" s="5"/>
      <c r="I5811" s="5"/>
      <c r="J5811" s="5"/>
      <c r="K5811" s="5"/>
      <c r="L5811" s="5"/>
      <c r="M5811" s="5"/>
      <c r="N5811" s="5"/>
      <c r="O5811" s="5"/>
      <c r="P5811" s="5"/>
      <c r="Q5811" s="5"/>
      <c r="R5811" s="15"/>
    </row>
    <row r="5812" spans="1:18" x14ac:dyDescent="0.2">
      <c r="A5812" s="5"/>
      <c r="B5812" s="5"/>
      <c r="C5812" s="5"/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  <c r="O5812" s="5"/>
      <c r="P5812" s="5"/>
      <c r="Q5812" s="5"/>
      <c r="R5812" s="15"/>
    </row>
    <row r="5813" spans="1:18" x14ac:dyDescent="0.2">
      <c r="A5813" s="5"/>
      <c r="B5813" s="5"/>
      <c r="C5813" s="5"/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  <c r="O5813" s="5"/>
      <c r="P5813" s="5"/>
      <c r="Q5813" s="5"/>
      <c r="R5813" s="15"/>
    </row>
    <row r="5814" spans="1:18" x14ac:dyDescent="0.2">
      <c r="A5814" s="5"/>
      <c r="B5814" s="5"/>
      <c r="C5814" s="5"/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  <c r="O5814" s="5"/>
      <c r="P5814" s="5"/>
      <c r="Q5814" s="5"/>
      <c r="R5814" s="15"/>
    </row>
    <row r="5815" spans="1:18" x14ac:dyDescent="0.2">
      <c r="A5815" s="5"/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  <c r="O5815" s="5"/>
      <c r="P5815" s="5"/>
      <c r="Q5815" s="5"/>
      <c r="R5815" s="15"/>
    </row>
    <row r="5816" spans="1:18" x14ac:dyDescent="0.2">
      <c r="A5816" s="5"/>
      <c r="B5816" s="5"/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15"/>
    </row>
    <row r="5817" spans="1:18" x14ac:dyDescent="0.2">
      <c r="A5817" s="5"/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  <c r="O5817" s="5"/>
      <c r="P5817" s="5"/>
      <c r="Q5817" s="5"/>
      <c r="R5817" s="15"/>
    </row>
    <row r="5818" spans="1:18" x14ac:dyDescent="0.2">
      <c r="A5818" s="5"/>
      <c r="B5818" s="5"/>
      <c r="C5818" s="5"/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  <c r="O5818" s="5"/>
      <c r="P5818" s="5"/>
      <c r="Q5818" s="5"/>
      <c r="R5818" s="15"/>
    </row>
    <row r="5819" spans="1:18" x14ac:dyDescent="0.2">
      <c r="A5819" s="5"/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  <c r="O5819" s="5"/>
      <c r="P5819" s="5"/>
      <c r="Q5819" s="5"/>
      <c r="R5819" s="15"/>
    </row>
    <row r="5820" spans="1:18" x14ac:dyDescent="0.2">
      <c r="A5820" s="5"/>
      <c r="B5820" s="5"/>
      <c r="C5820" s="5"/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  <c r="O5820" s="5"/>
      <c r="P5820" s="5"/>
      <c r="Q5820" s="5"/>
      <c r="R5820" s="15"/>
    </row>
    <row r="5821" spans="1:18" x14ac:dyDescent="0.2">
      <c r="A5821" s="5"/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15"/>
    </row>
    <row r="5822" spans="1:18" x14ac:dyDescent="0.2">
      <c r="A5822" s="5"/>
      <c r="B5822" s="5"/>
      <c r="C5822" s="5"/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  <c r="O5822" s="5"/>
      <c r="P5822" s="5"/>
      <c r="Q5822" s="5"/>
      <c r="R5822" s="15"/>
    </row>
    <row r="5823" spans="1:18" x14ac:dyDescent="0.2">
      <c r="A5823" s="5"/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  <c r="O5823" s="5"/>
      <c r="P5823" s="5"/>
      <c r="Q5823" s="5"/>
      <c r="R5823" s="15"/>
    </row>
    <row r="5824" spans="1:18" x14ac:dyDescent="0.2">
      <c r="A5824" s="5"/>
      <c r="B5824" s="5"/>
      <c r="C5824" s="5"/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  <c r="O5824" s="5"/>
      <c r="P5824" s="5"/>
      <c r="Q5824" s="5"/>
      <c r="R5824" s="15"/>
    </row>
    <row r="5825" spans="1:18" x14ac:dyDescent="0.2">
      <c r="A5825" s="5"/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  <c r="M5825" s="5"/>
      <c r="N5825" s="5"/>
      <c r="O5825" s="5"/>
      <c r="P5825" s="5"/>
      <c r="Q5825" s="5"/>
      <c r="R5825" s="15"/>
    </row>
    <row r="5826" spans="1:18" x14ac:dyDescent="0.2">
      <c r="A5826" s="5"/>
      <c r="B5826" s="5"/>
      <c r="C5826" s="5"/>
      <c r="D5826" s="5"/>
      <c r="E5826" s="5"/>
      <c r="F5826" s="5"/>
      <c r="G5826" s="5"/>
      <c r="H5826" s="5"/>
      <c r="I5826" s="5"/>
      <c r="J5826" s="5"/>
      <c r="K5826" s="5"/>
      <c r="L5826" s="5"/>
      <c r="M5826" s="5"/>
      <c r="N5826" s="5"/>
      <c r="O5826" s="5"/>
      <c r="P5826" s="5"/>
      <c r="Q5826" s="5"/>
      <c r="R5826" s="15"/>
    </row>
    <row r="5827" spans="1:18" x14ac:dyDescent="0.2">
      <c r="A5827" s="5"/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  <c r="O5827" s="5"/>
      <c r="P5827" s="5"/>
      <c r="Q5827" s="5"/>
      <c r="R5827" s="15"/>
    </row>
    <row r="5828" spans="1:18" x14ac:dyDescent="0.2">
      <c r="A5828" s="5"/>
      <c r="B5828" s="5"/>
      <c r="C5828" s="5"/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  <c r="O5828" s="5"/>
      <c r="P5828" s="5"/>
      <c r="Q5828" s="5"/>
      <c r="R5828" s="15"/>
    </row>
    <row r="5829" spans="1:18" x14ac:dyDescent="0.2">
      <c r="A5829" s="5"/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  <c r="O5829" s="5"/>
      <c r="P5829" s="5"/>
      <c r="Q5829" s="5"/>
      <c r="R5829" s="15"/>
    </row>
    <row r="5830" spans="1:18" x14ac:dyDescent="0.2">
      <c r="A5830" s="5"/>
      <c r="B5830" s="5"/>
      <c r="C5830" s="5"/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  <c r="O5830" s="5"/>
      <c r="P5830" s="5"/>
      <c r="Q5830" s="5"/>
      <c r="R5830" s="15"/>
    </row>
    <row r="5831" spans="1:18" x14ac:dyDescent="0.2">
      <c r="A5831" s="5"/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  <c r="O5831" s="5"/>
      <c r="P5831" s="5"/>
      <c r="Q5831" s="5"/>
      <c r="R5831" s="15"/>
    </row>
    <row r="5832" spans="1:18" x14ac:dyDescent="0.2">
      <c r="A5832" s="5"/>
      <c r="B5832" s="5"/>
      <c r="C5832" s="5"/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  <c r="O5832" s="5"/>
      <c r="P5832" s="5"/>
      <c r="Q5832" s="5"/>
      <c r="R5832" s="15"/>
    </row>
    <row r="5833" spans="1:18" x14ac:dyDescent="0.2">
      <c r="A5833" s="5"/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  <c r="O5833" s="5"/>
      <c r="P5833" s="5"/>
      <c r="Q5833" s="5"/>
      <c r="R5833" s="15"/>
    </row>
    <row r="5834" spans="1:18" x14ac:dyDescent="0.2">
      <c r="A5834" s="5"/>
      <c r="B5834" s="5"/>
      <c r="C5834" s="5"/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  <c r="O5834" s="5"/>
      <c r="P5834" s="5"/>
      <c r="Q5834" s="5"/>
      <c r="R5834" s="15"/>
    </row>
    <row r="5835" spans="1:18" x14ac:dyDescent="0.2">
      <c r="A5835" s="5"/>
      <c r="B5835" s="5"/>
      <c r="C5835" s="5"/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  <c r="O5835" s="5"/>
      <c r="P5835" s="5"/>
      <c r="Q5835" s="5"/>
      <c r="R5835" s="15"/>
    </row>
    <row r="5836" spans="1:18" x14ac:dyDescent="0.2">
      <c r="A5836" s="5"/>
      <c r="B5836" s="5"/>
      <c r="C5836" s="5"/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  <c r="O5836" s="5"/>
      <c r="P5836" s="5"/>
      <c r="Q5836" s="5"/>
      <c r="R5836" s="15"/>
    </row>
    <row r="5837" spans="1:18" x14ac:dyDescent="0.2">
      <c r="A5837" s="5"/>
      <c r="B5837" s="5"/>
      <c r="C5837" s="5"/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  <c r="O5837" s="5"/>
      <c r="P5837" s="5"/>
      <c r="Q5837" s="5"/>
      <c r="R5837" s="15"/>
    </row>
    <row r="5838" spans="1:18" x14ac:dyDescent="0.2">
      <c r="A5838" s="5"/>
      <c r="B5838" s="5"/>
      <c r="C5838" s="5"/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  <c r="O5838" s="5"/>
      <c r="P5838" s="5"/>
      <c r="Q5838" s="5"/>
      <c r="R5838" s="15"/>
    </row>
    <row r="5839" spans="1:18" x14ac:dyDescent="0.2">
      <c r="A5839" s="5"/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  <c r="O5839" s="5"/>
      <c r="P5839" s="5"/>
      <c r="Q5839" s="5"/>
      <c r="R5839" s="15"/>
    </row>
    <row r="5840" spans="1:18" x14ac:dyDescent="0.2">
      <c r="A5840" s="5"/>
      <c r="B5840" s="5"/>
      <c r="C5840" s="5"/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  <c r="O5840" s="5"/>
      <c r="P5840" s="5"/>
      <c r="Q5840" s="5"/>
      <c r="R5840" s="15"/>
    </row>
    <row r="5841" spans="1:18" x14ac:dyDescent="0.2">
      <c r="A5841" s="5"/>
      <c r="B5841" s="5"/>
      <c r="C5841" s="5"/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  <c r="O5841" s="5"/>
      <c r="P5841" s="5"/>
      <c r="Q5841" s="5"/>
      <c r="R5841" s="15"/>
    </row>
    <row r="5842" spans="1:18" x14ac:dyDescent="0.2">
      <c r="A5842" s="5"/>
      <c r="B5842" s="5"/>
      <c r="C5842" s="5"/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  <c r="O5842" s="5"/>
      <c r="P5842" s="5"/>
      <c r="Q5842" s="5"/>
      <c r="R5842" s="15"/>
    </row>
    <row r="5843" spans="1:18" x14ac:dyDescent="0.2">
      <c r="A5843" s="5"/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  <c r="O5843" s="5"/>
      <c r="P5843" s="5"/>
      <c r="Q5843" s="5"/>
      <c r="R5843" s="15"/>
    </row>
    <row r="5844" spans="1:18" x14ac:dyDescent="0.2">
      <c r="A5844" s="5"/>
      <c r="B5844" s="5"/>
      <c r="C5844" s="5"/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  <c r="O5844" s="5"/>
      <c r="P5844" s="5"/>
      <c r="Q5844" s="5"/>
      <c r="R5844" s="15"/>
    </row>
    <row r="5845" spans="1:18" x14ac:dyDescent="0.2">
      <c r="A5845" s="5"/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  <c r="O5845" s="5"/>
      <c r="P5845" s="5"/>
      <c r="Q5845" s="5"/>
      <c r="R5845" s="15"/>
    </row>
    <row r="5846" spans="1:18" x14ac:dyDescent="0.2">
      <c r="A5846" s="5"/>
      <c r="B5846" s="5"/>
      <c r="C5846" s="5"/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  <c r="O5846" s="5"/>
      <c r="P5846" s="5"/>
      <c r="Q5846" s="5"/>
      <c r="R5846" s="15"/>
    </row>
    <row r="5847" spans="1:18" x14ac:dyDescent="0.2">
      <c r="A5847" s="5"/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  <c r="O5847" s="5"/>
      <c r="P5847" s="5"/>
      <c r="Q5847" s="5"/>
      <c r="R5847" s="15"/>
    </row>
    <row r="5848" spans="1:18" x14ac:dyDescent="0.2">
      <c r="A5848" s="5"/>
      <c r="B5848" s="5"/>
      <c r="C5848" s="5"/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  <c r="O5848" s="5"/>
      <c r="P5848" s="5"/>
      <c r="Q5848" s="5"/>
      <c r="R5848" s="15"/>
    </row>
    <row r="5849" spans="1:18" x14ac:dyDescent="0.2">
      <c r="A5849" s="5"/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  <c r="O5849" s="5"/>
      <c r="P5849" s="5"/>
      <c r="Q5849" s="5"/>
      <c r="R5849" s="15"/>
    </row>
    <row r="5850" spans="1:18" x14ac:dyDescent="0.2">
      <c r="A5850" s="5"/>
      <c r="B5850" s="5"/>
      <c r="C5850" s="5"/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  <c r="O5850" s="5"/>
      <c r="P5850" s="5"/>
      <c r="Q5850" s="5"/>
      <c r="R5850" s="15"/>
    </row>
    <row r="5851" spans="1:18" x14ac:dyDescent="0.2">
      <c r="A5851" s="5"/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  <c r="O5851" s="5"/>
      <c r="P5851" s="5"/>
      <c r="Q5851" s="5"/>
      <c r="R5851" s="15"/>
    </row>
    <row r="5852" spans="1:18" x14ac:dyDescent="0.2">
      <c r="A5852" s="5"/>
      <c r="B5852" s="5"/>
      <c r="C5852" s="5"/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  <c r="O5852" s="5"/>
      <c r="P5852" s="5"/>
      <c r="Q5852" s="5"/>
      <c r="R5852" s="15"/>
    </row>
    <row r="5853" spans="1:18" x14ac:dyDescent="0.2">
      <c r="A5853" s="5"/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  <c r="O5853" s="5"/>
      <c r="P5853" s="5"/>
      <c r="Q5853" s="5"/>
      <c r="R5853" s="15"/>
    </row>
    <row r="5854" spans="1:18" x14ac:dyDescent="0.2">
      <c r="A5854" s="5"/>
      <c r="B5854" s="5"/>
      <c r="C5854" s="5"/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  <c r="O5854" s="5"/>
      <c r="P5854" s="5"/>
      <c r="Q5854" s="5"/>
      <c r="R5854" s="15"/>
    </row>
    <row r="5855" spans="1:18" x14ac:dyDescent="0.2">
      <c r="A5855" s="5"/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  <c r="O5855" s="5"/>
      <c r="P5855" s="5"/>
      <c r="Q5855" s="5"/>
      <c r="R5855" s="15"/>
    </row>
    <row r="5856" spans="1:18" x14ac:dyDescent="0.2">
      <c r="A5856" s="5"/>
      <c r="B5856" s="5"/>
      <c r="C5856" s="5"/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  <c r="O5856" s="5"/>
      <c r="P5856" s="5"/>
      <c r="Q5856" s="5"/>
      <c r="R5856" s="15"/>
    </row>
    <row r="5857" spans="1:18" x14ac:dyDescent="0.2">
      <c r="A5857" s="5"/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  <c r="O5857" s="5"/>
      <c r="P5857" s="5"/>
      <c r="Q5857" s="5"/>
      <c r="R5857" s="15"/>
    </row>
    <row r="5858" spans="1:18" x14ac:dyDescent="0.2">
      <c r="A5858" s="5"/>
      <c r="B5858" s="5"/>
      <c r="C5858" s="5"/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  <c r="O5858" s="5"/>
      <c r="P5858" s="5"/>
      <c r="Q5858" s="5"/>
      <c r="R5858" s="15"/>
    </row>
    <row r="5859" spans="1:18" x14ac:dyDescent="0.2">
      <c r="A5859" s="5"/>
      <c r="B5859" s="5"/>
      <c r="C5859" s="5"/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  <c r="O5859" s="5"/>
      <c r="P5859" s="5"/>
      <c r="Q5859" s="5"/>
      <c r="R5859" s="15"/>
    </row>
    <row r="5860" spans="1:18" x14ac:dyDescent="0.2">
      <c r="A5860" s="5"/>
      <c r="B5860" s="5"/>
      <c r="C5860" s="5"/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  <c r="O5860" s="5"/>
      <c r="P5860" s="5"/>
      <c r="Q5860" s="5"/>
      <c r="R5860" s="15"/>
    </row>
    <row r="5861" spans="1:18" x14ac:dyDescent="0.2">
      <c r="A5861" s="5"/>
      <c r="B5861" s="5"/>
      <c r="C5861" s="5"/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  <c r="O5861" s="5"/>
      <c r="P5861" s="5"/>
      <c r="Q5861" s="5"/>
      <c r="R5861" s="15"/>
    </row>
    <row r="5862" spans="1:18" x14ac:dyDescent="0.2">
      <c r="A5862" s="5"/>
      <c r="B5862" s="5"/>
      <c r="C5862" s="5"/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  <c r="O5862" s="5"/>
      <c r="P5862" s="5"/>
      <c r="Q5862" s="5"/>
      <c r="R5862" s="15"/>
    </row>
    <row r="5863" spans="1:18" x14ac:dyDescent="0.2">
      <c r="A5863" s="5"/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  <c r="O5863" s="5"/>
      <c r="P5863" s="5"/>
      <c r="Q5863" s="5"/>
      <c r="R5863" s="15"/>
    </row>
    <row r="5864" spans="1:18" x14ac:dyDescent="0.2">
      <c r="A5864" s="5"/>
      <c r="B5864" s="5"/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15"/>
    </row>
    <row r="5865" spans="1:18" x14ac:dyDescent="0.2">
      <c r="A5865" s="5"/>
      <c r="B5865" s="5"/>
      <c r="C5865" s="5"/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15"/>
    </row>
    <row r="5866" spans="1:18" x14ac:dyDescent="0.2">
      <c r="A5866" s="5"/>
      <c r="B5866" s="5"/>
      <c r="C5866" s="5"/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  <c r="O5866" s="5"/>
      <c r="P5866" s="5"/>
      <c r="Q5866" s="5"/>
      <c r="R5866" s="15"/>
    </row>
    <row r="5867" spans="1:18" x14ac:dyDescent="0.2">
      <c r="A5867" s="5"/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  <c r="O5867" s="5"/>
      <c r="P5867" s="5"/>
      <c r="Q5867" s="5"/>
      <c r="R5867" s="15"/>
    </row>
    <row r="5868" spans="1:18" x14ac:dyDescent="0.2">
      <c r="A5868" s="5"/>
      <c r="B5868" s="5"/>
      <c r="C5868" s="5"/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  <c r="O5868" s="5"/>
      <c r="P5868" s="5"/>
      <c r="Q5868" s="5"/>
      <c r="R5868" s="15"/>
    </row>
    <row r="5869" spans="1:18" x14ac:dyDescent="0.2">
      <c r="A5869" s="5"/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15"/>
    </row>
    <row r="5870" spans="1:18" x14ac:dyDescent="0.2">
      <c r="A5870" s="5"/>
      <c r="B5870" s="5"/>
      <c r="C5870" s="5"/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  <c r="O5870" s="5"/>
      <c r="P5870" s="5"/>
      <c r="Q5870" s="5"/>
      <c r="R5870" s="15"/>
    </row>
    <row r="5871" spans="1:18" x14ac:dyDescent="0.2">
      <c r="A5871" s="5"/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  <c r="O5871" s="5"/>
      <c r="P5871" s="5"/>
      <c r="Q5871" s="5"/>
      <c r="R5871" s="15"/>
    </row>
    <row r="5872" spans="1:18" x14ac:dyDescent="0.2">
      <c r="A5872" s="5"/>
      <c r="B5872" s="5"/>
      <c r="C5872" s="5"/>
      <c r="D5872" s="5"/>
      <c r="E5872" s="5"/>
      <c r="F5872" s="5"/>
      <c r="G5872" s="5"/>
      <c r="H5872" s="5"/>
      <c r="I5872" s="5"/>
      <c r="J5872" s="5"/>
      <c r="K5872" s="5"/>
      <c r="L5872" s="5"/>
      <c r="M5872" s="5"/>
      <c r="N5872" s="5"/>
      <c r="O5872" s="5"/>
      <c r="P5872" s="5"/>
      <c r="Q5872" s="5"/>
      <c r="R5872" s="15"/>
    </row>
    <row r="5873" spans="1:18" x14ac:dyDescent="0.2">
      <c r="A5873" s="5"/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  <c r="O5873" s="5"/>
      <c r="P5873" s="5"/>
      <c r="Q5873" s="5"/>
      <c r="R5873" s="15"/>
    </row>
    <row r="5874" spans="1:18" x14ac:dyDescent="0.2">
      <c r="A5874" s="5"/>
      <c r="B5874" s="5"/>
      <c r="C5874" s="5"/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  <c r="O5874" s="5"/>
      <c r="P5874" s="5"/>
      <c r="Q5874" s="5"/>
      <c r="R5874" s="15"/>
    </row>
    <row r="5875" spans="1:18" x14ac:dyDescent="0.2">
      <c r="A5875" s="5"/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  <c r="O5875" s="5"/>
      <c r="P5875" s="5"/>
      <c r="Q5875" s="5"/>
      <c r="R5875" s="15"/>
    </row>
    <row r="5876" spans="1:18" x14ac:dyDescent="0.2">
      <c r="A5876" s="5"/>
      <c r="B5876" s="5"/>
      <c r="C5876" s="5"/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15"/>
    </row>
    <row r="5877" spans="1:18" x14ac:dyDescent="0.2">
      <c r="A5877" s="5"/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  <c r="O5877" s="5"/>
      <c r="P5877" s="5"/>
      <c r="Q5877" s="5"/>
      <c r="R5877" s="15"/>
    </row>
    <row r="5878" spans="1:18" x14ac:dyDescent="0.2">
      <c r="A5878" s="5"/>
      <c r="B5878" s="5"/>
      <c r="C5878" s="5"/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15"/>
    </row>
    <row r="5879" spans="1:18" x14ac:dyDescent="0.2">
      <c r="A5879" s="5"/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  <c r="O5879" s="5"/>
      <c r="P5879" s="5"/>
      <c r="Q5879" s="5"/>
      <c r="R5879" s="15"/>
    </row>
    <row r="5880" spans="1:18" x14ac:dyDescent="0.2">
      <c r="A5880" s="5"/>
      <c r="B5880" s="5"/>
      <c r="C5880" s="5"/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  <c r="O5880" s="5"/>
      <c r="P5880" s="5"/>
      <c r="Q5880" s="5"/>
      <c r="R5880" s="15"/>
    </row>
    <row r="5881" spans="1:18" x14ac:dyDescent="0.2">
      <c r="A5881" s="5"/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  <c r="O5881" s="5"/>
      <c r="P5881" s="5"/>
      <c r="Q5881" s="5"/>
      <c r="R5881" s="15"/>
    </row>
    <row r="5882" spans="1:18" x14ac:dyDescent="0.2">
      <c r="A5882" s="5"/>
      <c r="B5882" s="5"/>
      <c r="C5882" s="5"/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  <c r="O5882" s="5"/>
      <c r="P5882" s="5"/>
      <c r="Q5882" s="5"/>
      <c r="R5882" s="15"/>
    </row>
    <row r="5883" spans="1:18" x14ac:dyDescent="0.2">
      <c r="A5883" s="5"/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15"/>
    </row>
    <row r="5884" spans="1:18" x14ac:dyDescent="0.2">
      <c r="A5884" s="5"/>
      <c r="B5884" s="5"/>
      <c r="C5884" s="5"/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  <c r="O5884" s="5"/>
      <c r="P5884" s="5"/>
      <c r="Q5884" s="5"/>
      <c r="R5884" s="15"/>
    </row>
    <row r="5885" spans="1:18" x14ac:dyDescent="0.2">
      <c r="A5885" s="5"/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15"/>
    </row>
    <row r="5886" spans="1:18" x14ac:dyDescent="0.2">
      <c r="A5886" s="5"/>
      <c r="B5886" s="5"/>
      <c r="C5886" s="5"/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  <c r="O5886" s="5"/>
      <c r="P5886" s="5"/>
      <c r="Q5886" s="5"/>
      <c r="R5886" s="15"/>
    </row>
    <row r="5887" spans="1:18" x14ac:dyDescent="0.2">
      <c r="A5887" s="5"/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  <c r="O5887" s="5"/>
      <c r="P5887" s="5"/>
      <c r="Q5887" s="5"/>
      <c r="R5887" s="15"/>
    </row>
    <row r="5888" spans="1:18" x14ac:dyDescent="0.2">
      <c r="A5888" s="5"/>
      <c r="B5888" s="5"/>
      <c r="C5888" s="5"/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  <c r="O5888" s="5"/>
      <c r="P5888" s="5"/>
      <c r="Q5888" s="5"/>
      <c r="R5888" s="15"/>
    </row>
    <row r="5889" spans="1:18" x14ac:dyDescent="0.2">
      <c r="A5889" s="5"/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  <c r="O5889" s="5"/>
      <c r="P5889" s="5"/>
      <c r="Q5889" s="5"/>
      <c r="R5889" s="15"/>
    </row>
    <row r="5890" spans="1:18" x14ac:dyDescent="0.2">
      <c r="A5890" s="5"/>
      <c r="B5890" s="5"/>
      <c r="C5890" s="5"/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  <c r="O5890" s="5"/>
      <c r="P5890" s="5"/>
      <c r="Q5890" s="5"/>
      <c r="R5890" s="15"/>
    </row>
    <row r="5891" spans="1:18" x14ac:dyDescent="0.2">
      <c r="A5891" s="5"/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15"/>
    </row>
    <row r="5892" spans="1:18" x14ac:dyDescent="0.2">
      <c r="A5892" s="5"/>
      <c r="B5892" s="5"/>
      <c r="C5892" s="5"/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  <c r="O5892" s="5"/>
      <c r="P5892" s="5"/>
      <c r="Q5892" s="5"/>
      <c r="R5892" s="15"/>
    </row>
    <row r="5893" spans="1:18" x14ac:dyDescent="0.2">
      <c r="A5893" s="5"/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15"/>
    </row>
    <row r="5894" spans="1:18" x14ac:dyDescent="0.2">
      <c r="A5894" s="5"/>
      <c r="B5894" s="5"/>
      <c r="C5894" s="5"/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  <c r="O5894" s="5"/>
      <c r="P5894" s="5"/>
      <c r="Q5894" s="5"/>
      <c r="R5894" s="15"/>
    </row>
    <row r="5895" spans="1:18" x14ac:dyDescent="0.2">
      <c r="A5895" s="5"/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  <c r="O5895" s="5"/>
      <c r="P5895" s="5"/>
      <c r="Q5895" s="5"/>
      <c r="R5895" s="15"/>
    </row>
    <row r="5896" spans="1:18" x14ac:dyDescent="0.2">
      <c r="A5896" s="5"/>
      <c r="B5896" s="5"/>
      <c r="C5896" s="5"/>
      <c r="D5896" s="5"/>
      <c r="E5896" s="5"/>
      <c r="F5896" s="5"/>
      <c r="G5896" s="5"/>
      <c r="H5896" s="5"/>
      <c r="I5896" s="5"/>
      <c r="J5896" s="5"/>
      <c r="K5896" s="5"/>
      <c r="L5896" s="5"/>
      <c r="M5896" s="5"/>
      <c r="N5896" s="5"/>
      <c r="O5896" s="5"/>
      <c r="P5896" s="5"/>
      <c r="Q5896" s="5"/>
      <c r="R5896" s="15"/>
    </row>
    <row r="5897" spans="1:18" x14ac:dyDescent="0.2">
      <c r="A5897" s="5"/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  <c r="M5897" s="5"/>
      <c r="N5897" s="5"/>
      <c r="O5897" s="5"/>
      <c r="P5897" s="5"/>
      <c r="Q5897" s="5"/>
      <c r="R5897" s="15"/>
    </row>
    <row r="5898" spans="1:18" x14ac:dyDescent="0.2">
      <c r="A5898" s="5"/>
      <c r="B5898" s="5"/>
      <c r="C5898" s="5"/>
      <c r="D5898" s="5"/>
      <c r="E5898" s="5"/>
      <c r="F5898" s="5"/>
      <c r="G5898" s="5"/>
      <c r="H5898" s="5"/>
      <c r="I5898" s="5"/>
      <c r="J5898" s="5"/>
      <c r="K5898" s="5"/>
      <c r="L5898" s="5"/>
      <c r="M5898" s="5"/>
      <c r="N5898" s="5"/>
      <c r="O5898" s="5"/>
      <c r="P5898" s="5"/>
      <c r="Q5898" s="5"/>
      <c r="R5898" s="15"/>
    </row>
    <row r="5899" spans="1:18" x14ac:dyDescent="0.2">
      <c r="A5899" s="5"/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  <c r="M5899" s="5"/>
      <c r="N5899" s="5"/>
      <c r="O5899" s="5"/>
      <c r="P5899" s="5"/>
      <c r="Q5899" s="5"/>
      <c r="R5899" s="15"/>
    </row>
    <row r="5900" spans="1:18" x14ac:dyDescent="0.2">
      <c r="A5900" s="5"/>
      <c r="B5900" s="5"/>
      <c r="C5900" s="5"/>
      <c r="D5900" s="5"/>
      <c r="E5900" s="5"/>
      <c r="F5900" s="5"/>
      <c r="G5900" s="5"/>
      <c r="H5900" s="5"/>
      <c r="I5900" s="5"/>
      <c r="J5900" s="5"/>
      <c r="K5900" s="5"/>
      <c r="L5900" s="5"/>
      <c r="M5900" s="5"/>
      <c r="N5900" s="5"/>
      <c r="O5900" s="5"/>
      <c r="P5900" s="5"/>
      <c r="Q5900" s="5"/>
      <c r="R5900" s="15"/>
    </row>
    <row r="5901" spans="1:18" x14ac:dyDescent="0.2">
      <c r="A5901" s="5"/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  <c r="M5901" s="5"/>
      <c r="N5901" s="5"/>
      <c r="O5901" s="5"/>
      <c r="P5901" s="5"/>
      <c r="Q5901" s="5"/>
      <c r="R5901" s="15"/>
    </row>
    <row r="5902" spans="1:18" x14ac:dyDescent="0.2">
      <c r="A5902" s="5"/>
      <c r="B5902" s="5"/>
      <c r="C5902" s="5"/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15"/>
    </row>
    <row r="5903" spans="1:18" x14ac:dyDescent="0.2">
      <c r="A5903" s="5"/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  <c r="M5903" s="5"/>
      <c r="N5903" s="5"/>
      <c r="O5903" s="5"/>
      <c r="P5903" s="5"/>
      <c r="Q5903" s="5"/>
      <c r="R5903" s="15"/>
    </row>
    <row r="5904" spans="1:18" x14ac:dyDescent="0.2">
      <c r="A5904" s="5"/>
      <c r="B5904" s="5"/>
      <c r="C5904" s="5"/>
      <c r="D5904" s="5"/>
      <c r="E5904" s="5"/>
      <c r="F5904" s="5"/>
      <c r="G5904" s="5"/>
      <c r="H5904" s="5"/>
      <c r="I5904" s="5"/>
      <c r="J5904" s="5"/>
      <c r="K5904" s="5"/>
      <c r="L5904" s="5"/>
      <c r="M5904" s="5"/>
      <c r="N5904" s="5"/>
      <c r="O5904" s="5"/>
      <c r="P5904" s="5"/>
      <c r="Q5904" s="5"/>
      <c r="R5904" s="15"/>
    </row>
    <row r="5905" spans="1:18" x14ac:dyDescent="0.2">
      <c r="A5905" s="5"/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  <c r="M5905" s="5"/>
      <c r="N5905" s="5"/>
      <c r="O5905" s="5"/>
      <c r="P5905" s="5"/>
      <c r="Q5905" s="5"/>
      <c r="R5905" s="15"/>
    </row>
    <row r="5906" spans="1:18" x14ac:dyDescent="0.2">
      <c r="A5906" s="5"/>
      <c r="B5906" s="5"/>
      <c r="C5906" s="5"/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  <c r="O5906" s="5"/>
      <c r="P5906" s="5"/>
      <c r="Q5906" s="5"/>
      <c r="R5906" s="15"/>
    </row>
    <row r="5907" spans="1:18" x14ac:dyDescent="0.2">
      <c r="A5907" s="5"/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  <c r="O5907" s="5"/>
      <c r="P5907" s="5"/>
      <c r="Q5907" s="5"/>
      <c r="R5907" s="15"/>
    </row>
    <row r="5908" spans="1:18" x14ac:dyDescent="0.2">
      <c r="A5908" s="5"/>
      <c r="B5908" s="5"/>
      <c r="C5908" s="5"/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  <c r="O5908" s="5"/>
      <c r="P5908" s="5"/>
      <c r="Q5908" s="5"/>
      <c r="R5908" s="15"/>
    </row>
    <row r="5909" spans="1:18" x14ac:dyDescent="0.2">
      <c r="A5909" s="5"/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  <c r="O5909" s="5"/>
      <c r="P5909" s="5"/>
      <c r="Q5909" s="5"/>
      <c r="R5909" s="15"/>
    </row>
    <row r="5910" spans="1:18" x14ac:dyDescent="0.2">
      <c r="A5910" s="5"/>
      <c r="B5910" s="5"/>
      <c r="C5910" s="5"/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  <c r="O5910" s="5"/>
      <c r="P5910" s="5"/>
      <c r="Q5910" s="5"/>
      <c r="R5910" s="15"/>
    </row>
    <row r="5911" spans="1:18" x14ac:dyDescent="0.2">
      <c r="A5911" s="5"/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  <c r="O5911" s="5"/>
      <c r="P5911" s="5"/>
      <c r="Q5911" s="5"/>
      <c r="R5911" s="15"/>
    </row>
    <row r="5912" spans="1:18" x14ac:dyDescent="0.2">
      <c r="A5912" s="5"/>
      <c r="B5912" s="5"/>
      <c r="C5912" s="5"/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  <c r="O5912" s="5"/>
      <c r="P5912" s="5"/>
      <c r="Q5912" s="5"/>
      <c r="R5912" s="15"/>
    </row>
    <row r="5913" spans="1:18" x14ac:dyDescent="0.2">
      <c r="A5913" s="5"/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  <c r="O5913" s="5"/>
      <c r="P5913" s="5"/>
      <c r="Q5913" s="5"/>
      <c r="R5913" s="15"/>
    </row>
    <row r="5914" spans="1:18" x14ac:dyDescent="0.2">
      <c r="A5914" s="5"/>
      <c r="B5914" s="5"/>
      <c r="C5914" s="5"/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15"/>
    </row>
    <row r="5915" spans="1:18" x14ac:dyDescent="0.2">
      <c r="A5915" s="5"/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15"/>
    </row>
    <row r="5916" spans="1:18" x14ac:dyDescent="0.2">
      <c r="A5916" s="5"/>
      <c r="B5916" s="5"/>
      <c r="C5916" s="5"/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15"/>
    </row>
    <row r="5917" spans="1:18" x14ac:dyDescent="0.2">
      <c r="A5917" s="5"/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  <c r="O5917" s="5"/>
      <c r="P5917" s="5"/>
      <c r="Q5917" s="5"/>
      <c r="R5917" s="15"/>
    </row>
    <row r="5918" spans="1:18" x14ac:dyDescent="0.2">
      <c r="A5918" s="5"/>
      <c r="B5918" s="5"/>
      <c r="C5918" s="5"/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  <c r="O5918" s="5"/>
      <c r="P5918" s="5"/>
      <c r="Q5918" s="5"/>
      <c r="R5918" s="15"/>
    </row>
    <row r="5919" spans="1:18" x14ac:dyDescent="0.2">
      <c r="A5919" s="5"/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15"/>
    </row>
    <row r="5920" spans="1:18" x14ac:dyDescent="0.2">
      <c r="A5920" s="5"/>
      <c r="B5920" s="5"/>
      <c r="C5920" s="5"/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  <c r="O5920" s="5"/>
      <c r="P5920" s="5"/>
      <c r="Q5920" s="5"/>
      <c r="R5920" s="15"/>
    </row>
    <row r="5921" spans="1:18" x14ac:dyDescent="0.2">
      <c r="A5921" s="5"/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  <c r="O5921" s="5"/>
      <c r="P5921" s="5"/>
      <c r="Q5921" s="5"/>
      <c r="R5921" s="15"/>
    </row>
    <row r="5922" spans="1:18" x14ac:dyDescent="0.2">
      <c r="A5922" s="5"/>
      <c r="B5922" s="5"/>
      <c r="C5922" s="5"/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  <c r="O5922" s="5"/>
      <c r="P5922" s="5"/>
      <c r="Q5922" s="5"/>
      <c r="R5922" s="15"/>
    </row>
    <row r="5923" spans="1:18" x14ac:dyDescent="0.2">
      <c r="A5923" s="5"/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15"/>
    </row>
    <row r="5924" spans="1:18" x14ac:dyDescent="0.2">
      <c r="A5924" s="5"/>
      <c r="B5924" s="5"/>
      <c r="C5924" s="5"/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  <c r="O5924" s="5"/>
      <c r="P5924" s="5"/>
      <c r="Q5924" s="5"/>
      <c r="R5924" s="15"/>
    </row>
    <row r="5925" spans="1:18" x14ac:dyDescent="0.2">
      <c r="A5925" s="5"/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  <c r="O5925" s="5"/>
      <c r="P5925" s="5"/>
      <c r="Q5925" s="5"/>
      <c r="R5925" s="15"/>
    </row>
    <row r="5926" spans="1:18" x14ac:dyDescent="0.2">
      <c r="A5926" s="5"/>
      <c r="B5926" s="5"/>
      <c r="C5926" s="5"/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15"/>
    </row>
    <row r="5927" spans="1:18" x14ac:dyDescent="0.2">
      <c r="A5927" s="5"/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  <c r="O5927" s="5"/>
      <c r="P5927" s="5"/>
      <c r="Q5927" s="5"/>
      <c r="R5927" s="15"/>
    </row>
    <row r="5928" spans="1:18" x14ac:dyDescent="0.2">
      <c r="A5928" s="5"/>
      <c r="B5928" s="5"/>
      <c r="C5928" s="5"/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15"/>
    </row>
    <row r="5929" spans="1:18" x14ac:dyDescent="0.2">
      <c r="A5929" s="5"/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  <c r="O5929" s="5"/>
      <c r="P5929" s="5"/>
      <c r="Q5929" s="5"/>
      <c r="R5929" s="15"/>
    </row>
    <row r="5930" spans="1:18" x14ac:dyDescent="0.2">
      <c r="A5930" s="5"/>
      <c r="B5930" s="5"/>
      <c r="C5930" s="5"/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  <c r="O5930" s="5"/>
      <c r="P5930" s="5"/>
      <c r="Q5930" s="5"/>
      <c r="R5930" s="15"/>
    </row>
    <row r="5931" spans="1:18" x14ac:dyDescent="0.2">
      <c r="A5931" s="5"/>
      <c r="B5931" s="5"/>
      <c r="C5931" s="5"/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15"/>
    </row>
    <row r="5932" spans="1:18" x14ac:dyDescent="0.2">
      <c r="A5932" s="5"/>
      <c r="B5932" s="5"/>
      <c r="C5932" s="5"/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  <c r="O5932" s="5"/>
      <c r="P5932" s="5"/>
      <c r="Q5932" s="5"/>
      <c r="R5932" s="15"/>
    </row>
    <row r="5933" spans="1:18" x14ac:dyDescent="0.2">
      <c r="A5933" s="5"/>
      <c r="B5933" s="5"/>
      <c r="C5933" s="5"/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15"/>
    </row>
    <row r="5934" spans="1:18" x14ac:dyDescent="0.2">
      <c r="A5934" s="5"/>
      <c r="B5934" s="5"/>
      <c r="C5934" s="5"/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15"/>
    </row>
    <row r="5935" spans="1:18" x14ac:dyDescent="0.2">
      <c r="A5935" s="5"/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  <c r="O5935" s="5"/>
      <c r="P5935" s="5"/>
      <c r="Q5935" s="5"/>
      <c r="R5935" s="15"/>
    </row>
    <row r="5936" spans="1:18" x14ac:dyDescent="0.2">
      <c r="A5936" s="5"/>
      <c r="B5936" s="5"/>
      <c r="C5936" s="5"/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  <c r="O5936" s="5"/>
      <c r="P5936" s="5"/>
      <c r="Q5936" s="5"/>
      <c r="R5936" s="15"/>
    </row>
    <row r="5937" spans="1:18" x14ac:dyDescent="0.2">
      <c r="A5937" s="5"/>
      <c r="B5937" s="5"/>
      <c r="C5937" s="5"/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  <c r="O5937" s="5"/>
      <c r="P5937" s="5"/>
      <c r="Q5937" s="5"/>
      <c r="R5937" s="15"/>
    </row>
    <row r="5938" spans="1:18" x14ac:dyDescent="0.2">
      <c r="A5938" s="5"/>
      <c r="B5938" s="5"/>
      <c r="C5938" s="5"/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  <c r="O5938" s="5"/>
      <c r="P5938" s="5"/>
      <c r="Q5938" s="5"/>
      <c r="R5938" s="15"/>
    </row>
    <row r="5939" spans="1:18" x14ac:dyDescent="0.2">
      <c r="A5939" s="5"/>
      <c r="B5939" s="5"/>
      <c r="C5939" s="5"/>
      <c r="D5939" s="5"/>
      <c r="E5939" s="5"/>
      <c r="F5939" s="5"/>
      <c r="G5939" s="5"/>
      <c r="H5939" s="5"/>
      <c r="I5939" s="5"/>
      <c r="J5939" s="5"/>
      <c r="K5939" s="5"/>
      <c r="L5939" s="5"/>
      <c r="M5939" s="5"/>
      <c r="N5939" s="5"/>
      <c r="O5939" s="5"/>
      <c r="P5939" s="5"/>
      <c r="Q5939" s="5"/>
      <c r="R5939" s="15"/>
    </row>
    <row r="5940" spans="1:18" x14ac:dyDescent="0.2">
      <c r="A5940" s="5"/>
      <c r="B5940" s="5"/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15"/>
    </row>
    <row r="5941" spans="1:18" x14ac:dyDescent="0.2">
      <c r="A5941" s="5"/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  <c r="O5941" s="5"/>
      <c r="P5941" s="5"/>
      <c r="Q5941" s="5"/>
      <c r="R5941" s="15"/>
    </row>
    <row r="5942" spans="1:18" x14ac:dyDescent="0.2">
      <c r="A5942" s="5"/>
      <c r="B5942" s="5"/>
      <c r="C5942" s="5"/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  <c r="O5942" s="5"/>
      <c r="P5942" s="5"/>
      <c r="Q5942" s="5"/>
      <c r="R5942" s="15"/>
    </row>
    <row r="5943" spans="1:18" x14ac:dyDescent="0.2">
      <c r="A5943" s="5"/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  <c r="O5943" s="5"/>
      <c r="P5943" s="5"/>
      <c r="Q5943" s="5"/>
      <c r="R5943" s="15"/>
    </row>
    <row r="5944" spans="1:18" x14ac:dyDescent="0.2">
      <c r="A5944" s="5"/>
      <c r="B5944" s="5"/>
      <c r="C5944" s="5"/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  <c r="O5944" s="5"/>
      <c r="P5944" s="5"/>
      <c r="Q5944" s="5"/>
      <c r="R5944" s="15"/>
    </row>
    <row r="5945" spans="1:18" x14ac:dyDescent="0.2">
      <c r="A5945" s="5"/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  <c r="M5945" s="5"/>
      <c r="N5945" s="5"/>
      <c r="O5945" s="5"/>
      <c r="P5945" s="5"/>
      <c r="Q5945" s="5"/>
      <c r="R5945" s="15"/>
    </row>
    <row r="5946" spans="1:18" x14ac:dyDescent="0.2">
      <c r="A5946" s="5"/>
      <c r="B5946" s="5"/>
      <c r="C5946" s="5"/>
      <c r="D5946" s="5"/>
      <c r="E5946" s="5"/>
      <c r="F5946" s="5"/>
      <c r="G5946" s="5"/>
      <c r="H5946" s="5"/>
      <c r="I5946" s="5"/>
      <c r="J5946" s="5"/>
      <c r="K5946" s="5"/>
      <c r="L5946" s="5"/>
      <c r="M5946" s="5"/>
      <c r="N5946" s="5"/>
      <c r="O5946" s="5"/>
      <c r="P5946" s="5"/>
      <c r="Q5946" s="5"/>
      <c r="R5946" s="15"/>
    </row>
    <row r="5947" spans="1:18" x14ac:dyDescent="0.2">
      <c r="A5947" s="5"/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15"/>
    </row>
    <row r="5948" spans="1:18" x14ac:dyDescent="0.2">
      <c r="A5948" s="5"/>
      <c r="B5948" s="5"/>
      <c r="C5948" s="5"/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  <c r="O5948" s="5"/>
      <c r="P5948" s="5"/>
      <c r="Q5948" s="5"/>
      <c r="R5948" s="15"/>
    </row>
    <row r="5949" spans="1:18" x14ac:dyDescent="0.2">
      <c r="A5949" s="5"/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15"/>
    </row>
    <row r="5950" spans="1:18" x14ac:dyDescent="0.2">
      <c r="A5950" s="5"/>
      <c r="B5950" s="5"/>
      <c r="C5950" s="5"/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15"/>
    </row>
    <row r="5951" spans="1:18" x14ac:dyDescent="0.2">
      <c r="A5951" s="5"/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  <c r="O5951" s="5"/>
      <c r="P5951" s="5"/>
      <c r="Q5951" s="5"/>
      <c r="R5951" s="15"/>
    </row>
    <row r="5952" spans="1:18" x14ac:dyDescent="0.2">
      <c r="A5952" s="5"/>
      <c r="B5952" s="5"/>
      <c r="C5952" s="5"/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  <c r="O5952" s="5"/>
      <c r="P5952" s="5"/>
      <c r="Q5952" s="5"/>
      <c r="R5952" s="15"/>
    </row>
    <row r="5953" spans="1:18" x14ac:dyDescent="0.2">
      <c r="A5953" s="5"/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  <c r="O5953" s="5"/>
      <c r="P5953" s="5"/>
      <c r="Q5953" s="5"/>
      <c r="R5953" s="15"/>
    </row>
    <row r="5954" spans="1:18" x14ac:dyDescent="0.2">
      <c r="A5954" s="5"/>
      <c r="B5954" s="5"/>
      <c r="C5954" s="5"/>
      <c r="D5954" s="5"/>
      <c r="E5954" s="5"/>
      <c r="F5954" s="5"/>
      <c r="G5954" s="5"/>
      <c r="H5954" s="5"/>
      <c r="I5954" s="5"/>
      <c r="J5954" s="5"/>
      <c r="K5954" s="5"/>
      <c r="L5954" s="5"/>
      <c r="M5954" s="5"/>
      <c r="N5954" s="5"/>
      <c r="O5954" s="5"/>
      <c r="P5954" s="5"/>
      <c r="Q5954" s="5"/>
      <c r="R5954" s="15"/>
    </row>
    <row r="5955" spans="1:18" x14ac:dyDescent="0.2">
      <c r="A5955" s="5"/>
      <c r="B5955" s="5"/>
      <c r="C5955" s="5"/>
      <c r="D5955" s="5"/>
      <c r="E5955" s="5"/>
      <c r="F5955" s="5"/>
      <c r="G5955" s="5"/>
      <c r="H5955" s="5"/>
      <c r="I5955" s="5"/>
      <c r="J5955" s="5"/>
      <c r="K5955" s="5"/>
      <c r="L5955" s="5"/>
      <c r="M5955" s="5"/>
      <c r="N5955" s="5"/>
      <c r="O5955" s="5"/>
      <c r="P5955" s="5"/>
      <c r="Q5955" s="5"/>
      <c r="R5955" s="15"/>
    </row>
    <row r="5956" spans="1:18" x14ac:dyDescent="0.2">
      <c r="A5956" s="5"/>
      <c r="B5956" s="5"/>
      <c r="C5956" s="5"/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  <c r="O5956" s="5"/>
      <c r="P5956" s="5"/>
      <c r="Q5956" s="5"/>
      <c r="R5956" s="15"/>
    </row>
    <row r="5957" spans="1:18" x14ac:dyDescent="0.2">
      <c r="A5957" s="5"/>
      <c r="B5957" s="5"/>
      <c r="C5957" s="5"/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  <c r="O5957" s="5"/>
      <c r="P5957" s="5"/>
      <c r="Q5957" s="5"/>
      <c r="R5957" s="15"/>
    </row>
    <row r="5958" spans="1:18" x14ac:dyDescent="0.2">
      <c r="A5958" s="5"/>
      <c r="B5958" s="5"/>
      <c r="C5958" s="5"/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  <c r="O5958" s="5"/>
      <c r="P5958" s="5"/>
      <c r="Q5958" s="5"/>
      <c r="R5958" s="15"/>
    </row>
    <row r="5959" spans="1:18" x14ac:dyDescent="0.2">
      <c r="A5959" s="5"/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  <c r="O5959" s="5"/>
      <c r="P5959" s="5"/>
      <c r="Q5959" s="5"/>
      <c r="R5959" s="15"/>
    </row>
    <row r="5960" spans="1:18" x14ac:dyDescent="0.2">
      <c r="A5960" s="5"/>
      <c r="B5960" s="5"/>
      <c r="C5960" s="5"/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  <c r="O5960" s="5"/>
      <c r="P5960" s="5"/>
      <c r="Q5960" s="5"/>
      <c r="R5960" s="15"/>
    </row>
    <row r="5961" spans="1:18" x14ac:dyDescent="0.2">
      <c r="A5961" s="5"/>
      <c r="B5961" s="5"/>
      <c r="C5961" s="5"/>
      <c r="D5961" s="5"/>
      <c r="E5961" s="5"/>
      <c r="F5961" s="5"/>
      <c r="G5961" s="5"/>
      <c r="H5961" s="5"/>
      <c r="I5961" s="5"/>
      <c r="J5961" s="5"/>
      <c r="K5961" s="5"/>
      <c r="L5961" s="5"/>
      <c r="M5961" s="5"/>
      <c r="N5961" s="5"/>
      <c r="O5961" s="5"/>
      <c r="P5961" s="5"/>
      <c r="Q5961" s="5"/>
      <c r="R5961" s="15"/>
    </row>
    <row r="5962" spans="1:18" x14ac:dyDescent="0.2">
      <c r="A5962" s="5"/>
      <c r="B5962" s="5"/>
      <c r="C5962" s="5"/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  <c r="O5962" s="5"/>
      <c r="P5962" s="5"/>
      <c r="Q5962" s="5"/>
      <c r="R5962" s="15"/>
    </row>
    <row r="5963" spans="1:18" x14ac:dyDescent="0.2">
      <c r="A5963" s="5"/>
      <c r="B5963" s="5"/>
      <c r="C5963" s="5"/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  <c r="O5963" s="5"/>
      <c r="P5963" s="5"/>
      <c r="Q5963" s="5"/>
      <c r="R5963" s="15"/>
    </row>
    <row r="5964" spans="1:18" x14ac:dyDescent="0.2">
      <c r="A5964" s="5"/>
      <c r="B5964" s="5"/>
      <c r="C5964" s="5"/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  <c r="O5964" s="5"/>
      <c r="P5964" s="5"/>
      <c r="Q5964" s="5"/>
      <c r="R5964" s="15"/>
    </row>
    <row r="5965" spans="1:18" x14ac:dyDescent="0.2">
      <c r="A5965" s="5"/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  <c r="O5965" s="5"/>
      <c r="P5965" s="5"/>
      <c r="Q5965" s="5"/>
      <c r="R5965" s="15"/>
    </row>
    <row r="5966" spans="1:18" x14ac:dyDescent="0.2">
      <c r="A5966" s="5"/>
      <c r="B5966" s="5"/>
      <c r="C5966" s="5"/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  <c r="O5966" s="5"/>
      <c r="P5966" s="5"/>
      <c r="Q5966" s="5"/>
      <c r="R5966" s="15"/>
    </row>
    <row r="5967" spans="1:18" x14ac:dyDescent="0.2">
      <c r="A5967" s="5"/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  <c r="O5967" s="5"/>
      <c r="P5967" s="5"/>
      <c r="Q5967" s="5"/>
      <c r="R5967" s="15"/>
    </row>
    <row r="5968" spans="1:18" x14ac:dyDescent="0.2">
      <c r="A5968" s="5"/>
      <c r="B5968" s="5"/>
      <c r="C5968" s="5"/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  <c r="O5968" s="5"/>
      <c r="P5968" s="5"/>
      <c r="Q5968" s="5"/>
      <c r="R5968" s="15"/>
    </row>
    <row r="5969" spans="1:18" x14ac:dyDescent="0.2">
      <c r="A5969" s="5"/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  <c r="O5969" s="5"/>
      <c r="P5969" s="5"/>
      <c r="Q5969" s="5"/>
      <c r="R5969" s="15"/>
    </row>
    <row r="5970" spans="1:18" x14ac:dyDescent="0.2">
      <c r="A5970" s="5"/>
      <c r="B5970" s="5"/>
      <c r="C5970" s="5"/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  <c r="O5970" s="5"/>
      <c r="P5970" s="5"/>
      <c r="Q5970" s="5"/>
      <c r="R5970" s="15"/>
    </row>
    <row r="5971" spans="1:18" x14ac:dyDescent="0.2">
      <c r="A5971" s="5"/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  <c r="O5971" s="5"/>
      <c r="P5971" s="5"/>
      <c r="Q5971" s="5"/>
      <c r="R5971" s="15"/>
    </row>
    <row r="5972" spans="1:18" x14ac:dyDescent="0.2">
      <c r="A5972" s="5"/>
      <c r="B5972" s="5"/>
      <c r="C5972" s="5"/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  <c r="O5972" s="5"/>
      <c r="P5972" s="5"/>
      <c r="Q5972" s="5"/>
      <c r="R5972" s="15"/>
    </row>
    <row r="5973" spans="1:18" x14ac:dyDescent="0.2">
      <c r="A5973" s="5"/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  <c r="O5973" s="5"/>
      <c r="P5973" s="5"/>
      <c r="Q5973" s="5"/>
      <c r="R5973" s="15"/>
    </row>
    <row r="5974" spans="1:18" x14ac:dyDescent="0.2">
      <c r="A5974" s="5"/>
      <c r="B5974" s="5"/>
      <c r="C5974" s="5"/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  <c r="O5974" s="5"/>
      <c r="P5974" s="5"/>
      <c r="Q5974" s="5"/>
      <c r="R5974" s="15"/>
    </row>
    <row r="5975" spans="1:18" x14ac:dyDescent="0.2">
      <c r="A5975" s="5"/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  <c r="O5975" s="5"/>
      <c r="P5975" s="5"/>
      <c r="Q5975" s="5"/>
      <c r="R5975" s="15"/>
    </row>
    <row r="5976" spans="1:18" x14ac:dyDescent="0.2">
      <c r="A5976" s="5"/>
      <c r="B5976" s="5"/>
      <c r="C5976" s="5"/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  <c r="O5976" s="5"/>
      <c r="P5976" s="5"/>
      <c r="Q5976" s="5"/>
      <c r="R5976" s="15"/>
    </row>
    <row r="5977" spans="1:18" x14ac:dyDescent="0.2">
      <c r="A5977" s="5"/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  <c r="O5977" s="5"/>
      <c r="P5977" s="5"/>
      <c r="Q5977" s="5"/>
      <c r="R5977" s="15"/>
    </row>
    <row r="5978" spans="1:18" x14ac:dyDescent="0.2">
      <c r="A5978" s="5"/>
      <c r="B5978" s="5"/>
      <c r="C5978" s="5"/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  <c r="O5978" s="5"/>
      <c r="P5978" s="5"/>
      <c r="Q5978" s="5"/>
      <c r="R5978" s="15"/>
    </row>
    <row r="5979" spans="1:18" x14ac:dyDescent="0.2">
      <c r="A5979" s="5"/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  <c r="O5979" s="5"/>
      <c r="P5979" s="5"/>
      <c r="Q5979" s="5"/>
      <c r="R5979" s="15"/>
    </row>
    <row r="5980" spans="1:18" x14ac:dyDescent="0.2">
      <c r="A5980" s="5"/>
      <c r="B5980" s="5"/>
      <c r="C5980" s="5"/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  <c r="O5980" s="5"/>
      <c r="P5980" s="5"/>
      <c r="Q5980" s="5"/>
      <c r="R5980" s="15"/>
    </row>
    <row r="5981" spans="1:18" x14ac:dyDescent="0.2">
      <c r="A5981" s="5"/>
      <c r="B5981" s="5"/>
      <c r="C5981" s="5"/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  <c r="O5981" s="5"/>
      <c r="P5981" s="5"/>
      <c r="Q5981" s="5"/>
      <c r="R5981" s="15"/>
    </row>
    <row r="5982" spans="1:18" x14ac:dyDescent="0.2">
      <c r="A5982" s="5"/>
      <c r="B5982" s="5"/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15"/>
    </row>
    <row r="5983" spans="1:18" x14ac:dyDescent="0.2">
      <c r="A5983" s="5"/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  <c r="O5983" s="5"/>
      <c r="P5983" s="5"/>
      <c r="Q5983" s="5"/>
      <c r="R5983" s="15"/>
    </row>
    <row r="5984" spans="1:18" x14ac:dyDescent="0.2">
      <c r="A5984" s="5"/>
      <c r="B5984" s="5"/>
      <c r="C5984" s="5"/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  <c r="O5984" s="5"/>
      <c r="P5984" s="5"/>
      <c r="Q5984" s="5"/>
      <c r="R5984" s="15"/>
    </row>
    <row r="5985" spans="1:18" x14ac:dyDescent="0.2">
      <c r="A5985" s="5"/>
      <c r="B5985" s="5"/>
      <c r="C5985" s="5"/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  <c r="O5985" s="5"/>
      <c r="P5985" s="5"/>
      <c r="Q5985" s="5"/>
      <c r="R5985" s="15"/>
    </row>
    <row r="5986" spans="1:18" x14ac:dyDescent="0.2">
      <c r="A5986" s="5"/>
      <c r="B5986" s="5"/>
      <c r="C5986" s="5"/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  <c r="O5986" s="5"/>
      <c r="P5986" s="5"/>
      <c r="Q5986" s="5"/>
      <c r="R5986" s="15"/>
    </row>
    <row r="5987" spans="1:18" x14ac:dyDescent="0.2">
      <c r="A5987" s="5"/>
      <c r="B5987" s="5"/>
      <c r="C5987" s="5"/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  <c r="O5987" s="5"/>
      <c r="P5987" s="5"/>
      <c r="Q5987" s="5"/>
      <c r="R5987" s="15"/>
    </row>
    <row r="5988" spans="1:18" x14ac:dyDescent="0.2">
      <c r="A5988" s="5"/>
      <c r="B5988" s="5"/>
      <c r="C5988" s="5"/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  <c r="O5988" s="5"/>
      <c r="P5988" s="5"/>
      <c r="Q5988" s="5"/>
      <c r="R5988" s="15"/>
    </row>
    <row r="5989" spans="1:18" x14ac:dyDescent="0.2">
      <c r="A5989" s="5"/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  <c r="O5989" s="5"/>
      <c r="P5989" s="5"/>
      <c r="Q5989" s="5"/>
      <c r="R5989" s="15"/>
    </row>
    <row r="5990" spans="1:18" x14ac:dyDescent="0.2">
      <c r="A5990" s="5"/>
      <c r="B5990" s="5"/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15"/>
    </row>
    <row r="5991" spans="1:18" x14ac:dyDescent="0.2">
      <c r="A5991" s="5"/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  <c r="O5991" s="5"/>
      <c r="P5991" s="5"/>
      <c r="Q5991" s="5"/>
      <c r="R5991" s="15"/>
    </row>
    <row r="5992" spans="1:18" x14ac:dyDescent="0.2">
      <c r="A5992" s="5"/>
      <c r="B5992" s="5"/>
      <c r="C5992" s="5"/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  <c r="O5992" s="5"/>
      <c r="P5992" s="5"/>
      <c r="Q5992" s="5"/>
      <c r="R5992" s="15"/>
    </row>
    <row r="5993" spans="1:18" x14ac:dyDescent="0.2">
      <c r="A5993" s="5"/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15"/>
    </row>
    <row r="5994" spans="1:18" x14ac:dyDescent="0.2">
      <c r="A5994" s="5"/>
      <c r="B5994" s="5"/>
      <c r="C5994" s="5"/>
      <c r="D5994" s="5"/>
      <c r="E5994" s="5"/>
      <c r="F5994" s="5"/>
      <c r="G5994" s="5"/>
      <c r="H5994" s="5"/>
      <c r="I5994" s="5"/>
      <c r="J5994" s="5"/>
      <c r="K5994" s="5"/>
      <c r="L5994" s="5"/>
      <c r="M5994" s="5"/>
      <c r="N5994" s="5"/>
      <c r="O5994" s="5"/>
      <c r="P5994" s="5"/>
      <c r="Q5994" s="5"/>
      <c r="R5994" s="15"/>
    </row>
    <row r="5995" spans="1:18" x14ac:dyDescent="0.2">
      <c r="A5995" s="5"/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  <c r="M5995" s="5"/>
      <c r="N5995" s="5"/>
      <c r="O5995" s="5"/>
      <c r="P5995" s="5"/>
      <c r="Q5995" s="5"/>
      <c r="R5995" s="15"/>
    </row>
    <row r="5996" spans="1:18" x14ac:dyDescent="0.2">
      <c r="A5996" s="5"/>
      <c r="B5996" s="5"/>
      <c r="C5996" s="5"/>
      <c r="D5996" s="5"/>
      <c r="E5996" s="5"/>
      <c r="F5996" s="5"/>
      <c r="G5996" s="5"/>
      <c r="H5996" s="5"/>
      <c r="I5996" s="5"/>
      <c r="J5996" s="5"/>
      <c r="K5996" s="5"/>
      <c r="L5996" s="5"/>
      <c r="M5996" s="5"/>
      <c r="N5996" s="5"/>
      <c r="O5996" s="5"/>
      <c r="P5996" s="5"/>
      <c r="Q5996" s="5"/>
      <c r="R5996" s="15"/>
    </row>
    <row r="5997" spans="1:18" x14ac:dyDescent="0.2">
      <c r="A5997" s="5"/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  <c r="M5997" s="5"/>
      <c r="N5997" s="5"/>
      <c r="O5997" s="5"/>
      <c r="P5997" s="5"/>
      <c r="Q5997" s="5"/>
      <c r="R5997" s="15"/>
    </row>
    <row r="5998" spans="1:18" x14ac:dyDescent="0.2">
      <c r="A5998" s="5"/>
      <c r="B5998" s="5"/>
      <c r="C5998" s="5"/>
      <c r="D5998" s="5"/>
      <c r="E5998" s="5"/>
      <c r="F5998" s="5"/>
      <c r="G5998" s="5"/>
      <c r="H5998" s="5"/>
      <c r="I5998" s="5"/>
      <c r="J5998" s="5"/>
      <c r="K5998" s="5"/>
      <c r="L5998" s="5"/>
      <c r="M5998" s="5"/>
      <c r="N5998" s="5"/>
      <c r="O5998" s="5"/>
      <c r="P5998" s="5"/>
      <c r="Q5998" s="5"/>
      <c r="R5998" s="15"/>
    </row>
    <row r="5999" spans="1:18" x14ac:dyDescent="0.2">
      <c r="A5999" s="5"/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  <c r="M5999" s="5"/>
      <c r="N5999" s="5"/>
      <c r="O5999" s="5"/>
      <c r="P5999" s="5"/>
      <c r="Q5999" s="5"/>
      <c r="R5999" s="15"/>
    </row>
    <row r="6000" spans="1:18" x14ac:dyDescent="0.2">
      <c r="A6000" s="5"/>
      <c r="B6000" s="5"/>
      <c r="C6000" s="5"/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  <c r="O6000" s="5"/>
      <c r="P6000" s="5"/>
      <c r="Q6000" s="5"/>
      <c r="R6000" s="15"/>
    </row>
    <row r="6001" spans="1:18" x14ac:dyDescent="0.2">
      <c r="A6001" s="5"/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  <c r="O6001" s="5"/>
      <c r="P6001" s="5"/>
      <c r="Q6001" s="5"/>
      <c r="R6001" s="15"/>
    </row>
    <row r="6002" spans="1:18" x14ac:dyDescent="0.2">
      <c r="A6002" s="5"/>
      <c r="B6002" s="5"/>
      <c r="C6002" s="5"/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  <c r="O6002" s="5"/>
      <c r="P6002" s="5"/>
      <c r="Q6002" s="5"/>
      <c r="R6002" s="15"/>
    </row>
    <row r="6003" spans="1:18" x14ac:dyDescent="0.2">
      <c r="A6003" s="5"/>
      <c r="B6003" s="5"/>
      <c r="C6003" s="5"/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  <c r="O6003" s="5"/>
      <c r="P6003" s="5"/>
      <c r="Q6003" s="5"/>
      <c r="R6003" s="15"/>
    </row>
    <row r="6004" spans="1:18" x14ac:dyDescent="0.2">
      <c r="A6004" s="5"/>
      <c r="B6004" s="5"/>
      <c r="C6004" s="5"/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  <c r="O6004" s="5"/>
      <c r="P6004" s="5"/>
      <c r="Q6004" s="5"/>
      <c r="R6004" s="15"/>
    </row>
    <row r="6005" spans="1:18" x14ac:dyDescent="0.2">
      <c r="A6005" s="5"/>
      <c r="B6005" s="5"/>
      <c r="C6005" s="5"/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  <c r="O6005" s="5"/>
      <c r="P6005" s="5"/>
      <c r="Q6005" s="5"/>
      <c r="R6005" s="15"/>
    </row>
    <row r="6006" spans="1:18" x14ac:dyDescent="0.2">
      <c r="A6006" s="5"/>
      <c r="B6006" s="5"/>
      <c r="C6006" s="5"/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  <c r="O6006" s="5"/>
      <c r="P6006" s="5"/>
      <c r="Q6006" s="5"/>
      <c r="R6006" s="15"/>
    </row>
    <row r="6007" spans="1:18" x14ac:dyDescent="0.2">
      <c r="A6007" s="5"/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  <c r="O6007" s="5"/>
      <c r="P6007" s="5"/>
      <c r="Q6007" s="5"/>
      <c r="R6007" s="15"/>
    </row>
    <row r="6008" spans="1:18" x14ac:dyDescent="0.2">
      <c r="A6008" s="5"/>
      <c r="B6008" s="5"/>
      <c r="C6008" s="5"/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  <c r="O6008" s="5"/>
      <c r="P6008" s="5"/>
      <c r="Q6008" s="5"/>
      <c r="R6008" s="15"/>
    </row>
    <row r="6009" spans="1:18" x14ac:dyDescent="0.2">
      <c r="A6009" s="5"/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  <c r="O6009" s="5"/>
      <c r="P6009" s="5"/>
      <c r="Q6009" s="5"/>
      <c r="R6009" s="15"/>
    </row>
    <row r="6010" spans="1:18" x14ac:dyDescent="0.2">
      <c r="A6010" s="5"/>
      <c r="B6010" s="5"/>
      <c r="C6010" s="5"/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  <c r="O6010" s="5"/>
      <c r="P6010" s="5"/>
      <c r="Q6010" s="5"/>
      <c r="R6010" s="15"/>
    </row>
    <row r="6011" spans="1:18" x14ac:dyDescent="0.2">
      <c r="A6011" s="5"/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  <c r="O6011" s="5"/>
      <c r="P6011" s="5"/>
      <c r="Q6011" s="5"/>
      <c r="R6011" s="15"/>
    </row>
    <row r="6012" spans="1:18" x14ac:dyDescent="0.2">
      <c r="A6012" s="5"/>
      <c r="B6012" s="5"/>
      <c r="C6012" s="5"/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  <c r="O6012" s="5"/>
      <c r="P6012" s="5"/>
      <c r="Q6012" s="5"/>
      <c r="R6012" s="15"/>
    </row>
    <row r="6013" spans="1:18" x14ac:dyDescent="0.2">
      <c r="A6013" s="5"/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  <c r="O6013" s="5"/>
      <c r="P6013" s="5"/>
      <c r="Q6013" s="5"/>
      <c r="R6013" s="15"/>
    </row>
    <row r="6014" spans="1:18" x14ac:dyDescent="0.2">
      <c r="A6014" s="5"/>
      <c r="B6014" s="5"/>
      <c r="C6014" s="5"/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  <c r="O6014" s="5"/>
      <c r="P6014" s="5"/>
      <c r="Q6014" s="5"/>
      <c r="R6014" s="15"/>
    </row>
    <row r="6015" spans="1:18" x14ac:dyDescent="0.2">
      <c r="A6015" s="5"/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  <c r="M6015" s="5"/>
      <c r="N6015" s="5"/>
      <c r="O6015" s="5"/>
      <c r="P6015" s="5"/>
      <c r="Q6015" s="5"/>
      <c r="R6015" s="15"/>
    </row>
    <row r="6016" spans="1:18" x14ac:dyDescent="0.2">
      <c r="A6016" s="5"/>
      <c r="B6016" s="5"/>
      <c r="C6016" s="5"/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  <c r="O6016" s="5"/>
      <c r="P6016" s="5"/>
      <c r="Q6016" s="5"/>
      <c r="R6016" s="15"/>
    </row>
    <row r="6017" spans="1:18" x14ac:dyDescent="0.2">
      <c r="A6017" s="5"/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  <c r="O6017" s="5"/>
      <c r="P6017" s="5"/>
      <c r="Q6017" s="5"/>
      <c r="R6017" s="15"/>
    </row>
    <row r="6018" spans="1:18" x14ac:dyDescent="0.2">
      <c r="A6018" s="5"/>
      <c r="B6018" s="5"/>
      <c r="C6018" s="5"/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  <c r="O6018" s="5"/>
      <c r="P6018" s="5"/>
      <c r="Q6018" s="5"/>
      <c r="R6018" s="15"/>
    </row>
    <row r="6019" spans="1:18" x14ac:dyDescent="0.2">
      <c r="A6019" s="5"/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  <c r="O6019" s="5"/>
      <c r="P6019" s="5"/>
      <c r="Q6019" s="5"/>
      <c r="R6019" s="15"/>
    </row>
    <row r="6020" spans="1:18" x14ac:dyDescent="0.2">
      <c r="A6020" s="5"/>
      <c r="B6020" s="5"/>
      <c r="C6020" s="5"/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  <c r="O6020" s="5"/>
      <c r="P6020" s="5"/>
      <c r="Q6020" s="5"/>
      <c r="R6020" s="15"/>
    </row>
    <row r="6021" spans="1:18" x14ac:dyDescent="0.2">
      <c r="A6021" s="5"/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  <c r="O6021" s="5"/>
      <c r="P6021" s="5"/>
      <c r="Q6021" s="5"/>
      <c r="R6021" s="15"/>
    </row>
    <row r="6022" spans="1:18" x14ac:dyDescent="0.2">
      <c r="A6022" s="5"/>
      <c r="B6022" s="5"/>
      <c r="C6022" s="5"/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  <c r="O6022" s="5"/>
      <c r="P6022" s="5"/>
      <c r="Q6022" s="5"/>
      <c r="R6022" s="15"/>
    </row>
    <row r="6023" spans="1:18" x14ac:dyDescent="0.2">
      <c r="A6023" s="5"/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  <c r="O6023" s="5"/>
      <c r="P6023" s="5"/>
      <c r="Q6023" s="5"/>
      <c r="R6023" s="15"/>
    </row>
    <row r="6024" spans="1:18" x14ac:dyDescent="0.2">
      <c r="A6024" s="5"/>
      <c r="B6024" s="5"/>
      <c r="C6024" s="5"/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  <c r="O6024" s="5"/>
      <c r="P6024" s="5"/>
      <c r="Q6024" s="5"/>
      <c r="R6024" s="15"/>
    </row>
    <row r="6025" spans="1:18" x14ac:dyDescent="0.2">
      <c r="A6025" s="5"/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  <c r="O6025" s="5"/>
      <c r="P6025" s="5"/>
      <c r="Q6025" s="5"/>
      <c r="R6025" s="15"/>
    </row>
    <row r="6026" spans="1:18" x14ac:dyDescent="0.2">
      <c r="A6026" s="5"/>
      <c r="B6026" s="5"/>
      <c r="C6026" s="5"/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  <c r="O6026" s="5"/>
      <c r="P6026" s="5"/>
      <c r="Q6026" s="5"/>
      <c r="R6026" s="15"/>
    </row>
    <row r="6027" spans="1:18" x14ac:dyDescent="0.2">
      <c r="A6027" s="5"/>
      <c r="B6027" s="5"/>
      <c r="C6027" s="5"/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  <c r="O6027" s="5"/>
      <c r="P6027" s="5"/>
      <c r="Q6027" s="5"/>
      <c r="R6027" s="15"/>
    </row>
    <row r="6028" spans="1:18" x14ac:dyDescent="0.2">
      <c r="A6028" s="5"/>
      <c r="B6028" s="5"/>
      <c r="C6028" s="5"/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  <c r="O6028" s="5"/>
      <c r="P6028" s="5"/>
      <c r="Q6028" s="5"/>
      <c r="R6028" s="15"/>
    </row>
    <row r="6029" spans="1:18" x14ac:dyDescent="0.2">
      <c r="A6029" s="5"/>
      <c r="B6029" s="5"/>
      <c r="C6029" s="5"/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  <c r="O6029" s="5"/>
      <c r="P6029" s="5"/>
      <c r="Q6029" s="5"/>
      <c r="R6029" s="15"/>
    </row>
    <row r="6030" spans="1:18" x14ac:dyDescent="0.2">
      <c r="A6030" s="5"/>
      <c r="B6030" s="5"/>
      <c r="C6030" s="5"/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  <c r="O6030" s="5"/>
      <c r="P6030" s="5"/>
      <c r="Q6030" s="5"/>
      <c r="R6030" s="15"/>
    </row>
    <row r="6031" spans="1:18" x14ac:dyDescent="0.2">
      <c r="A6031" s="5"/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  <c r="O6031" s="5"/>
      <c r="P6031" s="5"/>
      <c r="Q6031" s="5"/>
      <c r="R6031" s="15"/>
    </row>
    <row r="6032" spans="1:18" x14ac:dyDescent="0.2">
      <c r="A6032" s="5"/>
      <c r="B6032" s="5"/>
      <c r="C6032" s="5"/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  <c r="O6032" s="5"/>
      <c r="P6032" s="5"/>
      <c r="Q6032" s="5"/>
      <c r="R6032" s="15"/>
    </row>
    <row r="6033" spans="1:18" x14ac:dyDescent="0.2">
      <c r="A6033" s="5"/>
      <c r="B6033" s="5"/>
      <c r="C6033" s="5"/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  <c r="O6033" s="5"/>
      <c r="P6033" s="5"/>
      <c r="Q6033" s="5"/>
      <c r="R6033" s="15"/>
    </row>
    <row r="6034" spans="1:18" x14ac:dyDescent="0.2">
      <c r="A6034" s="5"/>
      <c r="B6034" s="5"/>
      <c r="C6034" s="5"/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  <c r="O6034" s="5"/>
      <c r="P6034" s="5"/>
      <c r="Q6034" s="5"/>
      <c r="R6034" s="15"/>
    </row>
    <row r="6035" spans="1:18" x14ac:dyDescent="0.2">
      <c r="A6035" s="5"/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  <c r="O6035" s="5"/>
      <c r="P6035" s="5"/>
      <c r="Q6035" s="5"/>
      <c r="R6035" s="15"/>
    </row>
    <row r="6036" spans="1:18" x14ac:dyDescent="0.2">
      <c r="A6036" s="5"/>
      <c r="B6036" s="5"/>
      <c r="C6036" s="5"/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  <c r="O6036" s="5"/>
      <c r="P6036" s="5"/>
      <c r="Q6036" s="5"/>
      <c r="R6036" s="15"/>
    </row>
    <row r="6037" spans="1:18" x14ac:dyDescent="0.2">
      <c r="A6037" s="5"/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  <c r="O6037" s="5"/>
      <c r="P6037" s="5"/>
      <c r="Q6037" s="5"/>
      <c r="R6037" s="15"/>
    </row>
    <row r="6038" spans="1:18" x14ac:dyDescent="0.2">
      <c r="A6038" s="5"/>
      <c r="B6038" s="5"/>
      <c r="C6038" s="5"/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  <c r="O6038" s="5"/>
      <c r="P6038" s="5"/>
      <c r="Q6038" s="5"/>
      <c r="R6038" s="15"/>
    </row>
    <row r="6039" spans="1:18" x14ac:dyDescent="0.2">
      <c r="A6039" s="5"/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  <c r="O6039" s="5"/>
      <c r="P6039" s="5"/>
      <c r="Q6039" s="5"/>
      <c r="R6039" s="15"/>
    </row>
    <row r="6040" spans="1:18" x14ac:dyDescent="0.2">
      <c r="A6040" s="5"/>
      <c r="B6040" s="5"/>
      <c r="C6040" s="5"/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  <c r="O6040" s="5"/>
      <c r="P6040" s="5"/>
      <c r="Q6040" s="5"/>
      <c r="R6040" s="15"/>
    </row>
    <row r="6041" spans="1:18" x14ac:dyDescent="0.2">
      <c r="A6041" s="5"/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  <c r="O6041" s="5"/>
      <c r="P6041" s="5"/>
      <c r="Q6041" s="5"/>
      <c r="R6041" s="15"/>
    </row>
    <row r="6042" spans="1:18" x14ac:dyDescent="0.2">
      <c r="A6042" s="5"/>
      <c r="B6042" s="5"/>
      <c r="C6042" s="5"/>
      <c r="D6042" s="5"/>
      <c r="E6042" s="5"/>
      <c r="F6042" s="5"/>
      <c r="G6042" s="5"/>
      <c r="H6042" s="5"/>
      <c r="I6042" s="5"/>
      <c r="J6042" s="5"/>
      <c r="K6042" s="5"/>
      <c r="L6042" s="5"/>
      <c r="M6042" s="5"/>
      <c r="N6042" s="5"/>
      <c r="O6042" s="5"/>
      <c r="P6042" s="5"/>
      <c r="Q6042" s="5"/>
      <c r="R6042" s="15"/>
    </row>
    <row r="6043" spans="1:18" x14ac:dyDescent="0.2">
      <c r="A6043" s="5"/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15"/>
    </row>
    <row r="6044" spans="1:18" x14ac:dyDescent="0.2">
      <c r="A6044" s="5"/>
      <c r="B6044" s="5"/>
      <c r="C6044" s="5"/>
      <c r="D6044" s="5"/>
      <c r="E6044" s="5"/>
      <c r="F6044" s="5"/>
      <c r="G6044" s="5"/>
      <c r="H6044" s="5"/>
      <c r="I6044" s="5"/>
      <c r="J6044" s="5"/>
      <c r="K6044" s="5"/>
      <c r="L6044" s="5"/>
      <c r="M6044" s="5"/>
      <c r="N6044" s="5"/>
      <c r="O6044" s="5"/>
      <c r="P6044" s="5"/>
      <c r="Q6044" s="5"/>
      <c r="R6044" s="15"/>
    </row>
    <row r="6045" spans="1:18" x14ac:dyDescent="0.2">
      <c r="A6045" s="5"/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  <c r="M6045" s="5"/>
      <c r="N6045" s="5"/>
      <c r="O6045" s="5"/>
      <c r="P6045" s="5"/>
      <c r="Q6045" s="5"/>
      <c r="R6045" s="15"/>
    </row>
    <row r="6046" spans="1:18" x14ac:dyDescent="0.2">
      <c r="A6046" s="5"/>
      <c r="B6046" s="5"/>
      <c r="C6046" s="5"/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  <c r="O6046" s="5"/>
      <c r="P6046" s="5"/>
      <c r="Q6046" s="5"/>
      <c r="R6046" s="15"/>
    </row>
    <row r="6047" spans="1:18" x14ac:dyDescent="0.2">
      <c r="A6047" s="5"/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  <c r="O6047" s="5"/>
      <c r="P6047" s="5"/>
      <c r="Q6047" s="5"/>
      <c r="R6047" s="15"/>
    </row>
    <row r="6048" spans="1:18" x14ac:dyDescent="0.2">
      <c r="A6048" s="5"/>
      <c r="B6048" s="5"/>
      <c r="C6048" s="5"/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  <c r="O6048" s="5"/>
      <c r="P6048" s="5"/>
      <c r="Q6048" s="5"/>
      <c r="R6048" s="15"/>
    </row>
    <row r="6049" spans="1:18" x14ac:dyDescent="0.2">
      <c r="A6049" s="5"/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  <c r="O6049" s="5"/>
      <c r="P6049" s="5"/>
      <c r="Q6049" s="5"/>
      <c r="R6049" s="15"/>
    </row>
    <row r="6050" spans="1:18" x14ac:dyDescent="0.2">
      <c r="A6050" s="5"/>
      <c r="B6050" s="5"/>
      <c r="C6050" s="5"/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  <c r="O6050" s="5"/>
      <c r="P6050" s="5"/>
      <c r="Q6050" s="5"/>
      <c r="R6050" s="15"/>
    </row>
    <row r="6051" spans="1:18" x14ac:dyDescent="0.2">
      <c r="A6051" s="5"/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  <c r="O6051" s="5"/>
      <c r="P6051" s="5"/>
      <c r="Q6051" s="5"/>
      <c r="R6051" s="15"/>
    </row>
    <row r="6052" spans="1:18" x14ac:dyDescent="0.2">
      <c r="A6052" s="5"/>
      <c r="B6052" s="5"/>
      <c r="C6052" s="5"/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  <c r="O6052" s="5"/>
      <c r="P6052" s="5"/>
      <c r="Q6052" s="5"/>
      <c r="R6052" s="15"/>
    </row>
    <row r="6053" spans="1:18" x14ac:dyDescent="0.2">
      <c r="A6053" s="5"/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  <c r="O6053" s="5"/>
      <c r="P6053" s="5"/>
      <c r="Q6053" s="5"/>
      <c r="R6053" s="15"/>
    </row>
    <row r="6054" spans="1:18" x14ac:dyDescent="0.2">
      <c r="A6054" s="5"/>
      <c r="B6054" s="5"/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15"/>
    </row>
    <row r="6055" spans="1:18" x14ac:dyDescent="0.2">
      <c r="A6055" s="5"/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  <c r="O6055" s="5"/>
      <c r="P6055" s="5"/>
      <c r="Q6055" s="5"/>
      <c r="R6055" s="15"/>
    </row>
    <row r="6056" spans="1:18" x14ac:dyDescent="0.2">
      <c r="A6056" s="5"/>
      <c r="B6056" s="5"/>
      <c r="C6056" s="5"/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  <c r="O6056" s="5"/>
      <c r="P6056" s="5"/>
      <c r="Q6056" s="5"/>
      <c r="R6056" s="15"/>
    </row>
    <row r="6057" spans="1:18" x14ac:dyDescent="0.2">
      <c r="A6057" s="5"/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  <c r="O6057" s="5"/>
      <c r="P6057" s="5"/>
      <c r="Q6057" s="5"/>
      <c r="R6057" s="15"/>
    </row>
    <row r="6058" spans="1:18" x14ac:dyDescent="0.2">
      <c r="A6058" s="5"/>
      <c r="B6058" s="5"/>
      <c r="C6058" s="5"/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  <c r="O6058" s="5"/>
      <c r="P6058" s="5"/>
      <c r="Q6058" s="5"/>
      <c r="R6058" s="15"/>
    </row>
    <row r="6059" spans="1:18" x14ac:dyDescent="0.2">
      <c r="A6059" s="5"/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  <c r="O6059" s="5"/>
      <c r="P6059" s="5"/>
      <c r="Q6059" s="5"/>
      <c r="R6059" s="15"/>
    </row>
    <row r="6060" spans="1:18" x14ac:dyDescent="0.2">
      <c r="A6060" s="5"/>
      <c r="B6060" s="5"/>
      <c r="C6060" s="5"/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  <c r="O6060" s="5"/>
      <c r="P6060" s="5"/>
      <c r="Q6060" s="5"/>
      <c r="R6060" s="15"/>
    </row>
    <row r="6061" spans="1:18" x14ac:dyDescent="0.2">
      <c r="A6061" s="5"/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  <c r="O6061" s="5"/>
      <c r="P6061" s="5"/>
      <c r="Q6061" s="5"/>
      <c r="R6061" s="15"/>
    </row>
    <row r="6062" spans="1:18" x14ac:dyDescent="0.2">
      <c r="A6062" s="5"/>
      <c r="B6062" s="5"/>
      <c r="C6062" s="5"/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  <c r="O6062" s="5"/>
      <c r="P6062" s="5"/>
      <c r="Q6062" s="5"/>
      <c r="R6062" s="15"/>
    </row>
    <row r="6063" spans="1:18" x14ac:dyDescent="0.2">
      <c r="A6063" s="5"/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15"/>
    </row>
    <row r="6064" spans="1:18" x14ac:dyDescent="0.2">
      <c r="A6064" s="5"/>
      <c r="B6064" s="5"/>
      <c r="C6064" s="5"/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  <c r="O6064" s="5"/>
      <c r="P6064" s="5"/>
      <c r="Q6064" s="5"/>
      <c r="R6064" s="15"/>
    </row>
    <row r="6065" spans="1:18" x14ac:dyDescent="0.2">
      <c r="A6065" s="5"/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  <c r="O6065" s="5"/>
      <c r="P6065" s="5"/>
      <c r="Q6065" s="5"/>
      <c r="R6065" s="15"/>
    </row>
    <row r="6066" spans="1:18" x14ac:dyDescent="0.2">
      <c r="A6066" s="5"/>
      <c r="B6066" s="5"/>
      <c r="C6066" s="5"/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  <c r="O6066" s="5"/>
      <c r="P6066" s="5"/>
      <c r="Q6066" s="5"/>
      <c r="R6066" s="15"/>
    </row>
    <row r="6067" spans="1:18" x14ac:dyDescent="0.2">
      <c r="A6067" s="5"/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  <c r="O6067" s="5"/>
      <c r="P6067" s="5"/>
      <c r="Q6067" s="5"/>
      <c r="R6067" s="15"/>
    </row>
    <row r="6068" spans="1:18" x14ac:dyDescent="0.2">
      <c r="A6068" s="5"/>
      <c r="B6068" s="5"/>
      <c r="C6068" s="5"/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  <c r="O6068" s="5"/>
      <c r="P6068" s="5"/>
      <c r="Q6068" s="5"/>
      <c r="R6068" s="15"/>
    </row>
    <row r="6069" spans="1:18" x14ac:dyDescent="0.2">
      <c r="A6069" s="5"/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  <c r="O6069" s="5"/>
      <c r="P6069" s="5"/>
      <c r="Q6069" s="5"/>
      <c r="R6069" s="15"/>
    </row>
    <row r="6070" spans="1:18" x14ac:dyDescent="0.2">
      <c r="A6070" s="5"/>
      <c r="B6070" s="5"/>
      <c r="C6070" s="5"/>
      <c r="D6070" s="5"/>
      <c r="E6070" s="5"/>
      <c r="F6070" s="5"/>
      <c r="G6070" s="5"/>
      <c r="H6070" s="5"/>
      <c r="I6070" s="5"/>
      <c r="J6070" s="5"/>
      <c r="K6070" s="5"/>
      <c r="L6070" s="5"/>
      <c r="M6070" s="5"/>
      <c r="N6070" s="5"/>
      <c r="O6070" s="5"/>
      <c r="P6070" s="5"/>
      <c r="Q6070" s="5"/>
      <c r="R6070" s="15"/>
    </row>
    <row r="6071" spans="1:18" x14ac:dyDescent="0.2">
      <c r="A6071" s="5"/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  <c r="O6071" s="5"/>
      <c r="P6071" s="5"/>
      <c r="Q6071" s="5"/>
      <c r="R6071" s="15"/>
    </row>
    <row r="6072" spans="1:18" x14ac:dyDescent="0.2">
      <c r="A6072" s="5"/>
      <c r="B6072" s="5"/>
      <c r="C6072" s="5"/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  <c r="O6072" s="5"/>
      <c r="P6072" s="5"/>
      <c r="Q6072" s="5"/>
      <c r="R6072" s="15"/>
    </row>
    <row r="6073" spans="1:18" x14ac:dyDescent="0.2">
      <c r="A6073" s="5"/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  <c r="O6073" s="5"/>
      <c r="P6073" s="5"/>
      <c r="Q6073" s="5"/>
      <c r="R6073" s="15"/>
    </row>
    <row r="6074" spans="1:18" x14ac:dyDescent="0.2">
      <c r="A6074" s="5"/>
      <c r="B6074" s="5"/>
      <c r="C6074" s="5"/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  <c r="O6074" s="5"/>
      <c r="P6074" s="5"/>
      <c r="Q6074" s="5"/>
      <c r="R6074" s="15"/>
    </row>
    <row r="6075" spans="1:18" x14ac:dyDescent="0.2">
      <c r="A6075" s="5"/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  <c r="O6075" s="5"/>
      <c r="P6075" s="5"/>
      <c r="Q6075" s="5"/>
      <c r="R6075" s="15"/>
    </row>
    <row r="6076" spans="1:18" x14ac:dyDescent="0.2">
      <c r="A6076" s="5"/>
      <c r="B6076" s="5"/>
      <c r="C6076" s="5"/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  <c r="O6076" s="5"/>
      <c r="P6076" s="5"/>
      <c r="Q6076" s="5"/>
      <c r="R6076" s="15"/>
    </row>
    <row r="6077" spans="1:18" x14ac:dyDescent="0.2">
      <c r="A6077" s="5"/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  <c r="M6077" s="5"/>
      <c r="N6077" s="5"/>
      <c r="O6077" s="5"/>
      <c r="P6077" s="5"/>
      <c r="Q6077" s="5"/>
      <c r="R6077" s="15"/>
    </row>
    <row r="6078" spans="1:18" x14ac:dyDescent="0.2">
      <c r="A6078" s="5"/>
      <c r="B6078" s="5"/>
      <c r="C6078" s="5"/>
      <c r="D6078" s="5"/>
      <c r="E6078" s="5"/>
      <c r="F6078" s="5"/>
      <c r="G6078" s="5"/>
      <c r="H6078" s="5"/>
      <c r="I6078" s="5"/>
      <c r="J6078" s="5"/>
      <c r="K6078" s="5"/>
      <c r="L6078" s="5"/>
      <c r="M6078" s="5"/>
      <c r="N6078" s="5"/>
      <c r="O6078" s="5"/>
      <c r="P6078" s="5"/>
      <c r="Q6078" s="5"/>
      <c r="R6078" s="15"/>
    </row>
    <row r="6079" spans="1:18" x14ac:dyDescent="0.2">
      <c r="A6079" s="5"/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  <c r="M6079" s="5"/>
      <c r="N6079" s="5"/>
      <c r="O6079" s="5"/>
      <c r="P6079" s="5"/>
      <c r="Q6079" s="5"/>
      <c r="R6079" s="15"/>
    </row>
    <row r="6080" spans="1:18" x14ac:dyDescent="0.2">
      <c r="A6080" s="5"/>
      <c r="B6080" s="5"/>
      <c r="C6080" s="5"/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  <c r="O6080" s="5"/>
      <c r="P6080" s="5"/>
      <c r="Q6080" s="5"/>
      <c r="R6080" s="15"/>
    </row>
    <row r="6081" spans="1:18" x14ac:dyDescent="0.2">
      <c r="A6081" s="5"/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  <c r="O6081" s="5"/>
      <c r="P6081" s="5"/>
      <c r="Q6081" s="5"/>
      <c r="R6081" s="15"/>
    </row>
    <row r="6082" spans="1:18" x14ac:dyDescent="0.2">
      <c r="A6082" s="5"/>
      <c r="B6082" s="5"/>
      <c r="C6082" s="5"/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  <c r="O6082" s="5"/>
      <c r="P6082" s="5"/>
      <c r="Q6082" s="5"/>
      <c r="R6082" s="15"/>
    </row>
    <row r="6083" spans="1:18" x14ac:dyDescent="0.2">
      <c r="A6083" s="5"/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  <c r="O6083" s="5"/>
      <c r="P6083" s="5"/>
      <c r="Q6083" s="5"/>
      <c r="R6083" s="15"/>
    </row>
    <row r="6084" spans="1:18" x14ac:dyDescent="0.2">
      <c r="A6084" s="5"/>
      <c r="B6084" s="5"/>
      <c r="C6084" s="5"/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  <c r="O6084" s="5"/>
      <c r="P6084" s="5"/>
      <c r="Q6084" s="5"/>
      <c r="R6084" s="15"/>
    </row>
    <row r="6085" spans="1:18" x14ac:dyDescent="0.2">
      <c r="A6085" s="5"/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  <c r="O6085" s="5"/>
      <c r="P6085" s="5"/>
      <c r="Q6085" s="5"/>
      <c r="R6085" s="15"/>
    </row>
    <row r="6086" spans="1:18" x14ac:dyDescent="0.2">
      <c r="A6086" s="5"/>
      <c r="B6086" s="5"/>
      <c r="C6086" s="5"/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  <c r="O6086" s="5"/>
      <c r="P6086" s="5"/>
      <c r="Q6086" s="5"/>
      <c r="R6086" s="15"/>
    </row>
    <row r="6087" spans="1:18" x14ac:dyDescent="0.2">
      <c r="A6087" s="5"/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15"/>
    </row>
    <row r="6088" spans="1:18" x14ac:dyDescent="0.2">
      <c r="A6088" s="5"/>
      <c r="B6088" s="5"/>
      <c r="C6088" s="5"/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  <c r="O6088" s="5"/>
      <c r="P6088" s="5"/>
      <c r="Q6088" s="5"/>
      <c r="R6088" s="15"/>
    </row>
    <row r="6089" spans="1:18" x14ac:dyDescent="0.2">
      <c r="A6089" s="5"/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  <c r="O6089" s="5"/>
      <c r="P6089" s="5"/>
      <c r="Q6089" s="5"/>
      <c r="R6089" s="15"/>
    </row>
    <row r="6090" spans="1:18" x14ac:dyDescent="0.2">
      <c r="A6090" s="5"/>
      <c r="B6090" s="5"/>
      <c r="C6090" s="5"/>
      <c r="D6090" s="5"/>
      <c r="E6090" s="5"/>
      <c r="F6090" s="5"/>
      <c r="G6090" s="5"/>
      <c r="H6090" s="5"/>
      <c r="I6090" s="5"/>
      <c r="J6090" s="5"/>
      <c r="K6090" s="5"/>
      <c r="L6090" s="5"/>
      <c r="M6090" s="5"/>
      <c r="N6090" s="5"/>
      <c r="O6090" s="5"/>
      <c r="P6090" s="5"/>
      <c r="Q6090" s="5"/>
      <c r="R6090" s="15"/>
    </row>
    <row r="6091" spans="1:18" x14ac:dyDescent="0.2">
      <c r="A6091" s="5"/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  <c r="M6091" s="5"/>
      <c r="N6091" s="5"/>
      <c r="O6091" s="5"/>
      <c r="P6091" s="5"/>
      <c r="Q6091" s="5"/>
      <c r="R6091" s="15"/>
    </row>
    <row r="6092" spans="1:18" x14ac:dyDescent="0.2">
      <c r="A6092" s="5"/>
      <c r="B6092" s="5"/>
      <c r="C6092" s="5"/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  <c r="O6092" s="5"/>
      <c r="P6092" s="5"/>
      <c r="Q6092" s="5"/>
      <c r="R6092" s="15"/>
    </row>
    <row r="6093" spans="1:18" x14ac:dyDescent="0.2">
      <c r="A6093" s="5"/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  <c r="O6093" s="5"/>
      <c r="P6093" s="5"/>
      <c r="Q6093" s="5"/>
      <c r="R6093" s="15"/>
    </row>
    <row r="6094" spans="1:18" x14ac:dyDescent="0.2">
      <c r="A6094" s="5"/>
      <c r="B6094" s="5"/>
      <c r="C6094" s="5"/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  <c r="O6094" s="5"/>
      <c r="P6094" s="5"/>
      <c r="Q6094" s="5"/>
      <c r="R6094" s="15"/>
    </row>
    <row r="6095" spans="1:18" x14ac:dyDescent="0.2">
      <c r="A6095" s="5"/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  <c r="O6095" s="5"/>
      <c r="P6095" s="5"/>
      <c r="Q6095" s="5"/>
      <c r="R6095" s="15"/>
    </row>
    <row r="6096" spans="1:18" x14ac:dyDescent="0.2">
      <c r="A6096" s="5"/>
      <c r="B6096" s="5"/>
      <c r="C6096" s="5"/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  <c r="O6096" s="5"/>
      <c r="P6096" s="5"/>
      <c r="Q6096" s="5"/>
      <c r="R6096" s="15"/>
    </row>
    <row r="6097" spans="1:18" x14ac:dyDescent="0.2">
      <c r="A6097" s="5"/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  <c r="O6097" s="5"/>
      <c r="P6097" s="5"/>
      <c r="Q6097" s="5"/>
      <c r="R6097" s="15"/>
    </row>
    <row r="6098" spans="1:18" x14ac:dyDescent="0.2">
      <c r="A6098" s="5"/>
      <c r="B6098" s="5"/>
      <c r="C6098" s="5"/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  <c r="O6098" s="5"/>
      <c r="P6098" s="5"/>
      <c r="Q6098" s="5"/>
      <c r="R6098" s="15"/>
    </row>
    <row r="6099" spans="1:18" x14ac:dyDescent="0.2">
      <c r="A6099" s="5"/>
      <c r="B6099" s="5"/>
      <c r="C6099" s="5"/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  <c r="O6099" s="5"/>
      <c r="P6099" s="5"/>
      <c r="Q6099" s="5"/>
      <c r="R6099" s="15"/>
    </row>
    <row r="6100" spans="1:18" x14ac:dyDescent="0.2">
      <c r="A6100" s="5"/>
      <c r="B6100" s="5"/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15"/>
    </row>
    <row r="6101" spans="1:18" x14ac:dyDescent="0.2">
      <c r="A6101" s="5"/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  <c r="O6101" s="5"/>
      <c r="P6101" s="5"/>
      <c r="Q6101" s="5"/>
      <c r="R6101" s="15"/>
    </row>
    <row r="6102" spans="1:18" x14ac:dyDescent="0.2">
      <c r="A6102" s="5"/>
      <c r="B6102" s="5"/>
      <c r="C6102" s="5"/>
      <c r="D6102" s="5"/>
      <c r="E6102" s="5"/>
      <c r="F6102" s="5"/>
      <c r="G6102" s="5"/>
      <c r="H6102" s="5"/>
      <c r="I6102" s="5"/>
      <c r="J6102" s="5"/>
      <c r="K6102" s="5"/>
      <c r="L6102" s="5"/>
      <c r="M6102" s="5"/>
      <c r="N6102" s="5"/>
      <c r="O6102" s="5"/>
      <c r="P6102" s="5"/>
      <c r="Q6102" s="5"/>
      <c r="R6102" s="15"/>
    </row>
    <row r="6103" spans="1:18" x14ac:dyDescent="0.2">
      <c r="A6103" s="5"/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  <c r="M6103" s="5"/>
      <c r="N6103" s="5"/>
      <c r="O6103" s="5"/>
      <c r="P6103" s="5"/>
      <c r="Q6103" s="5"/>
      <c r="R6103" s="15"/>
    </row>
    <row r="6104" spans="1:18" x14ac:dyDescent="0.2">
      <c r="A6104" s="5"/>
      <c r="B6104" s="5"/>
      <c r="C6104" s="5"/>
      <c r="D6104" s="5"/>
      <c r="E6104" s="5"/>
      <c r="F6104" s="5"/>
      <c r="G6104" s="5"/>
      <c r="H6104" s="5"/>
      <c r="I6104" s="5"/>
      <c r="J6104" s="5"/>
      <c r="K6104" s="5"/>
      <c r="L6104" s="5"/>
      <c r="M6104" s="5"/>
      <c r="N6104" s="5"/>
      <c r="O6104" s="5"/>
      <c r="P6104" s="5"/>
      <c r="Q6104" s="5"/>
      <c r="R6104" s="15"/>
    </row>
    <row r="6105" spans="1:18" x14ac:dyDescent="0.2">
      <c r="A6105" s="5"/>
      <c r="B6105" s="5"/>
      <c r="C6105" s="5"/>
      <c r="D6105" s="5"/>
      <c r="E6105" s="5"/>
      <c r="F6105" s="5"/>
      <c r="G6105" s="5"/>
      <c r="H6105" s="5"/>
      <c r="I6105" s="5"/>
      <c r="J6105" s="5"/>
      <c r="K6105" s="5"/>
      <c r="L6105" s="5"/>
      <c r="M6105" s="5"/>
      <c r="N6105" s="5"/>
      <c r="O6105" s="5"/>
      <c r="P6105" s="5"/>
      <c r="Q6105" s="5"/>
      <c r="R6105" s="15"/>
    </row>
    <row r="6106" spans="1:18" x14ac:dyDescent="0.2">
      <c r="A6106" s="5"/>
      <c r="B6106" s="5"/>
      <c r="C6106" s="5"/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  <c r="O6106" s="5"/>
      <c r="P6106" s="5"/>
      <c r="Q6106" s="5"/>
      <c r="R6106" s="15"/>
    </row>
    <row r="6107" spans="1:18" x14ac:dyDescent="0.2">
      <c r="A6107" s="5"/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  <c r="O6107" s="5"/>
      <c r="P6107" s="5"/>
      <c r="Q6107" s="5"/>
      <c r="R6107" s="15"/>
    </row>
    <row r="6108" spans="1:18" x14ac:dyDescent="0.2">
      <c r="A6108" s="5"/>
      <c r="B6108" s="5"/>
      <c r="C6108" s="5"/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  <c r="O6108" s="5"/>
      <c r="P6108" s="5"/>
      <c r="Q6108" s="5"/>
      <c r="R6108" s="15"/>
    </row>
    <row r="6109" spans="1:18" x14ac:dyDescent="0.2">
      <c r="A6109" s="5"/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  <c r="O6109" s="5"/>
      <c r="P6109" s="5"/>
      <c r="Q6109" s="5"/>
      <c r="R6109" s="15"/>
    </row>
    <row r="6110" spans="1:18" x14ac:dyDescent="0.2">
      <c r="A6110" s="5"/>
      <c r="B6110" s="5"/>
      <c r="C6110" s="5"/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  <c r="O6110" s="5"/>
      <c r="P6110" s="5"/>
      <c r="Q6110" s="5"/>
      <c r="R6110" s="15"/>
    </row>
    <row r="6111" spans="1:18" x14ac:dyDescent="0.2">
      <c r="A6111" s="5"/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15"/>
    </row>
    <row r="6112" spans="1:18" x14ac:dyDescent="0.2">
      <c r="A6112" s="5"/>
      <c r="B6112" s="5"/>
      <c r="C6112" s="5"/>
      <c r="D6112" s="5"/>
      <c r="E6112" s="5"/>
      <c r="F6112" s="5"/>
      <c r="G6112" s="5"/>
      <c r="H6112" s="5"/>
      <c r="I6112" s="5"/>
      <c r="J6112" s="5"/>
      <c r="K6112" s="5"/>
      <c r="L6112" s="5"/>
      <c r="M6112" s="5"/>
      <c r="N6112" s="5"/>
      <c r="O6112" s="5"/>
      <c r="P6112" s="5"/>
      <c r="Q6112" s="5"/>
      <c r="R6112" s="15"/>
    </row>
    <row r="6113" spans="1:18" x14ac:dyDescent="0.2">
      <c r="A6113" s="5"/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15"/>
    </row>
    <row r="6114" spans="1:18" x14ac:dyDescent="0.2">
      <c r="A6114" s="5"/>
      <c r="B6114" s="5"/>
      <c r="C6114" s="5"/>
      <c r="D6114" s="5"/>
      <c r="E6114" s="5"/>
      <c r="F6114" s="5"/>
      <c r="G6114" s="5"/>
      <c r="H6114" s="5"/>
      <c r="I6114" s="5"/>
      <c r="J6114" s="5"/>
      <c r="K6114" s="5"/>
      <c r="L6114" s="5"/>
      <c r="M6114" s="5"/>
      <c r="N6114" s="5"/>
      <c r="O6114" s="5"/>
      <c r="P6114" s="5"/>
      <c r="Q6114" s="5"/>
      <c r="R6114" s="15"/>
    </row>
    <row r="6115" spans="1:18" x14ac:dyDescent="0.2">
      <c r="A6115" s="5"/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  <c r="M6115" s="5"/>
      <c r="N6115" s="5"/>
      <c r="O6115" s="5"/>
      <c r="P6115" s="5"/>
      <c r="Q6115" s="5"/>
      <c r="R6115" s="15"/>
    </row>
    <row r="6116" spans="1:18" x14ac:dyDescent="0.2">
      <c r="A6116" s="5"/>
      <c r="B6116" s="5"/>
      <c r="C6116" s="5"/>
      <c r="D6116" s="5"/>
      <c r="E6116" s="5"/>
      <c r="F6116" s="5"/>
      <c r="G6116" s="5"/>
      <c r="H6116" s="5"/>
      <c r="I6116" s="5"/>
      <c r="J6116" s="5"/>
      <c r="K6116" s="5"/>
      <c r="L6116" s="5"/>
      <c r="M6116" s="5"/>
      <c r="N6116" s="5"/>
      <c r="O6116" s="5"/>
      <c r="P6116" s="5"/>
      <c r="Q6116" s="5"/>
      <c r="R6116" s="15"/>
    </row>
    <row r="6117" spans="1:18" x14ac:dyDescent="0.2">
      <c r="A6117" s="5"/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  <c r="M6117" s="5"/>
      <c r="N6117" s="5"/>
      <c r="O6117" s="5"/>
      <c r="P6117" s="5"/>
      <c r="Q6117" s="5"/>
      <c r="R6117" s="15"/>
    </row>
    <row r="6118" spans="1:18" x14ac:dyDescent="0.2">
      <c r="A6118" s="5"/>
      <c r="B6118" s="5"/>
      <c r="C6118" s="5"/>
      <c r="D6118" s="5"/>
      <c r="E6118" s="5"/>
      <c r="F6118" s="5"/>
      <c r="G6118" s="5"/>
      <c r="H6118" s="5"/>
      <c r="I6118" s="5"/>
      <c r="J6118" s="5"/>
      <c r="K6118" s="5"/>
      <c r="L6118" s="5"/>
      <c r="M6118" s="5"/>
      <c r="N6118" s="5"/>
      <c r="O6118" s="5"/>
      <c r="P6118" s="5"/>
      <c r="Q6118" s="5"/>
      <c r="R6118" s="15"/>
    </row>
    <row r="6119" spans="1:18" x14ac:dyDescent="0.2">
      <c r="A6119" s="5"/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  <c r="M6119" s="5"/>
      <c r="N6119" s="5"/>
      <c r="O6119" s="5"/>
      <c r="P6119" s="5"/>
      <c r="Q6119" s="5"/>
      <c r="R6119" s="15"/>
    </row>
    <row r="6120" spans="1:18" x14ac:dyDescent="0.2">
      <c r="A6120" s="5"/>
      <c r="B6120" s="5"/>
      <c r="C6120" s="5"/>
      <c r="D6120" s="5"/>
      <c r="E6120" s="5"/>
      <c r="F6120" s="5"/>
      <c r="G6120" s="5"/>
      <c r="H6120" s="5"/>
      <c r="I6120" s="5"/>
      <c r="J6120" s="5"/>
      <c r="K6120" s="5"/>
      <c r="L6120" s="5"/>
      <c r="M6120" s="5"/>
      <c r="N6120" s="5"/>
      <c r="O6120" s="5"/>
      <c r="P6120" s="5"/>
      <c r="Q6120" s="5"/>
      <c r="R6120" s="15"/>
    </row>
    <row r="6121" spans="1:18" x14ac:dyDescent="0.2">
      <c r="A6121" s="5"/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  <c r="O6121" s="5"/>
      <c r="P6121" s="5"/>
      <c r="Q6121" s="5"/>
      <c r="R6121" s="15"/>
    </row>
    <row r="6122" spans="1:18" x14ac:dyDescent="0.2">
      <c r="A6122" s="5"/>
      <c r="B6122" s="5"/>
      <c r="C6122" s="5"/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  <c r="O6122" s="5"/>
      <c r="P6122" s="5"/>
      <c r="Q6122" s="5"/>
      <c r="R6122" s="15"/>
    </row>
    <row r="6123" spans="1:18" x14ac:dyDescent="0.2">
      <c r="A6123" s="5"/>
      <c r="B6123" s="5"/>
      <c r="C6123" s="5"/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  <c r="O6123" s="5"/>
      <c r="P6123" s="5"/>
      <c r="Q6123" s="5"/>
      <c r="R6123" s="15"/>
    </row>
    <row r="6124" spans="1:18" x14ac:dyDescent="0.2">
      <c r="A6124" s="5"/>
      <c r="B6124" s="5"/>
      <c r="C6124" s="5"/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  <c r="O6124" s="5"/>
      <c r="P6124" s="5"/>
      <c r="Q6124" s="5"/>
      <c r="R6124" s="15"/>
    </row>
    <row r="6125" spans="1:18" x14ac:dyDescent="0.2">
      <c r="A6125" s="5"/>
      <c r="B6125" s="5"/>
      <c r="C6125" s="5"/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  <c r="O6125" s="5"/>
      <c r="P6125" s="5"/>
      <c r="Q6125" s="5"/>
      <c r="R6125" s="15"/>
    </row>
    <row r="6126" spans="1:18" x14ac:dyDescent="0.2">
      <c r="A6126" s="5"/>
      <c r="B6126" s="5"/>
      <c r="C6126" s="5"/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  <c r="O6126" s="5"/>
      <c r="P6126" s="5"/>
      <c r="Q6126" s="5"/>
      <c r="R6126" s="15"/>
    </row>
    <row r="6127" spans="1:18" x14ac:dyDescent="0.2">
      <c r="A6127" s="5"/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  <c r="O6127" s="5"/>
      <c r="P6127" s="5"/>
      <c r="Q6127" s="5"/>
      <c r="R6127" s="15"/>
    </row>
    <row r="6128" spans="1:18" x14ac:dyDescent="0.2">
      <c r="A6128" s="5"/>
      <c r="B6128" s="5"/>
      <c r="C6128" s="5"/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  <c r="O6128" s="5"/>
      <c r="P6128" s="5"/>
      <c r="Q6128" s="5"/>
      <c r="R6128" s="15"/>
    </row>
    <row r="6129" spans="1:18" x14ac:dyDescent="0.2">
      <c r="A6129" s="5"/>
      <c r="B6129" s="5"/>
      <c r="C6129" s="5"/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  <c r="O6129" s="5"/>
      <c r="P6129" s="5"/>
      <c r="Q6129" s="5"/>
      <c r="R6129" s="15"/>
    </row>
    <row r="6130" spans="1:18" x14ac:dyDescent="0.2">
      <c r="A6130" s="5"/>
      <c r="B6130" s="5"/>
      <c r="C6130" s="5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15"/>
    </row>
    <row r="6131" spans="1:18" x14ac:dyDescent="0.2">
      <c r="A6131" s="5"/>
      <c r="B6131" s="5"/>
      <c r="C6131" s="5"/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15"/>
    </row>
    <row r="6132" spans="1:18" x14ac:dyDescent="0.2">
      <c r="A6132" s="5"/>
      <c r="B6132" s="5"/>
      <c r="C6132" s="5"/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  <c r="O6132" s="5"/>
      <c r="P6132" s="5"/>
      <c r="Q6132" s="5"/>
      <c r="R6132" s="15"/>
    </row>
    <row r="6133" spans="1:18" x14ac:dyDescent="0.2">
      <c r="A6133" s="5"/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  <c r="O6133" s="5"/>
      <c r="P6133" s="5"/>
      <c r="Q6133" s="5"/>
      <c r="R6133" s="15"/>
    </row>
    <row r="6134" spans="1:18" x14ac:dyDescent="0.2">
      <c r="A6134" s="5"/>
      <c r="B6134" s="5"/>
      <c r="C6134" s="5"/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  <c r="O6134" s="5"/>
      <c r="P6134" s="5"/>
      <c r="Q6134" s="5"/>
      <c r="R6134" s="15"/>
    </row>
    <row r="6135" spans="1:18" x14ac:dyDescent="0.2">
      <c r="A6135" s="5"/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  <c r="O6135" s="5"/>
      <c r="P6135" s="5"/>
      <c r="Q6135" s="5"/>
      <c r="R6135" s="15"/>
    </row>
    <row r="6136" spans="1:18" x14ac:dyDescent="0.2">
      <c r="A6136" s="5"/>
      <c r="B6136" s="5"/>
      <c r="C6136" s="5"/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  <c r="O6136" s="5"/>
      <c r="P6136" s="5"/>
      <c r="Q6136" s="5"/>
      <c r="R6136" s="15"/>
    </row>
    <row r="6137" spans="1:18" x14ac:dyDescent="0.2">
      <c r="A6137" s="5"/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  <c r="O6137" s="5"/>
      <c r="P6137" s="5"/>
      <c r="Q6137" s="5"/>
      <c r="R6137" s="15"/>
    </row>
    <row r="6138" spans="1:18" x14ac:dyDescent="0.2">
      <c r="A6138" s="5"/>
      <c r="B6138" s="5"/>
      <c r="C6138" s="5"/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  <c r="O6138" s="5"/>
      <c r="P6138" s="5"/>
      <c r="Q6138" s="5"/>
      <c r="R6138" s="15"/>
    </row>
    <row r="6139" spans="1:18" x14ac:dyDescent="0.2">
      <c r="A6139" s="5"/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  <c r="O6139" s="5"/>
      <c r="P6139" s="5"/>
      <c r="Q6139" s="5"/>
      <c r="R6139" s="15"/>
    </row>
    <row r="6140" spans="1:18" x14ac:dyDescent="0.2">
      <c r="A6140" s="5"/>
      <c r="B6140" s="5"/>
      <c r="C6140" s="5"/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  <c r="O6140" s="5"/>
      <c r="P6140" s="5"/>
      <c r="Q6140" s="5"/>
      <c r="R6140" s="15"/>
    </row>
    <row r="6141" spans="1:18" x14ac:dyDescent="0.2">
      <c r="A6141" s="5"/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  <c r="O6141" s="5"/>
      <c r="P6141" s="5"/>
      <c r="Q6141" s="5"/>
      <c r="R6141" s="15"/>
    </row>
    <row r="6142" spans="1:18" x14ac:dyDescent="0.2">
      <c r="A6142" s="5"/>
      <c r="B6142" s="5"/>
      <c r="C6142" s="5"/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  <c r="O6142" s="5"/>
      <c r="P6142" s="5"/>
      <c r="Q6142" s="5"/>
      <c r="R6142" s="15"/>
    </row>
    <row r="6143" spans="1:18" x14ac:dyDescent="0.2">
      <c r="A6143" s="5"/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  <c r="O6143" s="5"/>
      <c r="P6143" s="5"/>
      <c r="Q6143" s="5"/>
      <c r="R6143" s="15"/>
    </row>
    <row r="6144" spans="1:18" x14ac:dyDescent="0.2">
      <c r="A6144" s="5"/>
      <c r="B6144" s="5"/>
      <c r="C6144" s="5"/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  <c r="O6144" s="5"/>
      <c r="P6144" s="5"/>
      <c r="Q6144" s="5"/>
      <c r="R6144" s="15"/>
    </row>
    <row r="6145" spans="1:18" x14ac:dyDescent="0.2">
      <c r="A6145" s="5"/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  <c r="M6145" s="5"/>
      <c r="N6145" s="5"/>
      <c r="O6145" s="5"/>
      <c r="P6145" s="5"/>
      <c r="Q6145" s="5"/>
      <c r="R6145" s="15"/>
    </row>
    <row r="6146" spans="1:18" x14ac:dyDescent="0.2">
      <c r="A6146" s="5"/>
      <c r="B6146" s="5"/>
      <c r="C6146" s="5"/>
      <c r="D6146" s="5"/>
      <c r="E6146" s="5"/>
      <c r="F6146" s="5"/>
      <c r="G6146" s="5"/>
      <c r="H6146" s="5"/>
      <c r="I6146" s="5"/>
      <c r="J6146" s="5"/>
      <c r="K6146" s="5"/>
      <c r="L6146" s="5"/>
      <c r="M6146" s="5"/>
      <c r="N6146" s="5"/>
      <c r="O6146" s="5"/>
      <c r="P6146" s="5"/>
      <c r="Q6146" s="5"/>
      <c r="R6146" s="15"/>
    </row>
    <row r="6147" spans="1:18" x14ac:dyDescent="0.2">
      <c r="A6147" s="5"/>
      <c r="B6147" s="5"/>
      <c r="C6147" s="5"/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  <c r="O6147" s="5"/>
      <c r="P6147" s="5"/>
      <c r="Q6147" s="5"/>
      <c r="R6147" s="15"/>
    </row>
    <row r="6148" spans="1:18" x14ac:dyDescent="0.2">
      <c r="A6148" s="5"/>
      <c r="B6148" s="5"/>
      <c r="C6148" s="5"/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  <c r="O6148" s="5"/>
      <c r="P6148" s="5"/>
      <c r="Q6148" s="5"/>
      <c r="R6148" s="15"/>
    </row>
    <row r="6149" spans="1:18" x14ac:dyDescent="0.2">
      <c r="A6149" s="5"/>
      <c r="B6149" s="5"/>
      <c r="C6149" s="5"/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  <c r="O6149" s="5"/>
      <c r="P6149" s="5"/>
      <c r="Q6149" s="5"/>
      <c r="R6149" s="15"/>
    </row>
    <row r="6150" spans="1:18" x14ac:dyDescent="0.2">
      <c r="A6150" s="5"/>
      <c r="B6150" s="5"/>
      <c r="C6150" s="5"/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  <c r="O6150" s="5"/>
      <c r="P6150" s="5"/>
      <c r="Q6150" s="5"/>
      <c r="R6150" s="15"/>
    </row>
    <row r="6151" spans="1:18" x14ac:dyDescent="0.2">
      <c r="A6151" s="5"/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  <c r="O6151" s="5"/>
      <c r="P6151" s="5"/>
      <c r="Q6151" s="5"/>
      <c r="R6151" s="15"/>
    </row>
    <row r="6152" spans="1:18" x14ac:dyDescent="0.2">
      <c r="A6152" s="5"/>
      <c r="B6152" s="5"/>
      <c r="C6152" s="5"/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  <c r="O6152" s="5"/>
      <c r="P6152" s="5"/>
      <c r="Q6152" s="5"/>
      <c r="R6152" s="15"/>
    </row>
    <row r="6153" spans="1:18" x14ac:dyDescent="0.2">
      <c r="A6153" s="5"/>
      <c r="B6153" s="5"/>
      <c r="C6153" s="5"/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  <c r="O6153" s="5"/>
      <c r="P6153" s="5"/>
      <c r="Q6153" s="5"/>
      <c r="R6153" s="15"/>
    </row>
    <row r="6154" spans="1:18" x14ac:dyDescent="0.2">
      <c r="A6154" s="5"/>
      <c r="B6154" s="5"/>
      <c r="C6154" s="5"/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  <c r="O6154" s="5"/>
      <c r="P6154" s="5"/>
      <c r="Q6154" s="5"/>
      <c r="R6154" s="15"/>
    </row>
    <row r="6155" spans="1:18" x14ac:dyDescent="0.2">
      <c r="A6155" s="5"/>
      <c r="B6155" s="5"/>
      <c r="C6155" s="5"/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  <c r="O6155" s="5"/>
      <c r="P6155" s="5"/>
      <c r="Q6155" s="5"/>
      <c r="R6155" s="15"/>
    </row>
    <row r="6156" spans="1:18" x14ac:dyDescent="0.2">
      <c r="A6156" s="5"/>
      <c r="B6156" s="5"/>
      <c r="C6156" s="5"/>
      <c r="D6156" s="5"/>
      <c r="E6156" s="5"/>
      <c r="F6156" s="5"/>
      <c r="G6156" s="5"/>
      <c r="H6156" s="5"/>
      <c r="I6156" s="5"/>
      <c r="J6156" s="5"/>
      <c r="K6156" s="5"/>
      <c r="L6156" s="5"/>
      <c r="M6156" s="5"/>
      <c r="N6156" s="5"/>
      <c r="O6156" s="5"/>
      <c r="P6156" s="5"/>
      <c r="Q6156" s="5"/>
      <c r="R6156" s="15"/>
    </row>
    <row r="6157" spans="1:18" x14ac:dyDescent="0.2">
      <c r="A6157" s="5"/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  <c r="M6157" s="5"/>
      <c r="N6157" s="5"/>
      <c r="O6157" s="5"/>
      <c r="P6157" s="5"/>
      <c r="Q6157" s="5"/>
      <c r="R6157" s="15"/>
    </row>
    <row r="6158" spans="1:18" x14ac:dyDescent="0.2">
      <c r="A6158" s="5"/>
      <c r="B6158" s="5"/>
      <c r="C6158" s="5"/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  <c r="O6158" s="5"/>
      <c r="P6158" s="5"/>
      <c r="Q6158" s="5"/>
      <c r="R6158" s="15"/>
    </row>
    <row r="6159" spans="1:18" x14ac:dyDescent="0.2">
      <c r="A6159" s="5"/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  <c r="O6159" s="5"/>
      <c r="P6159" s="5"/>
      <c r="Q6159" s="5"/>
      <c r="R6159" s="15"/>
    </row>
    <row r="6160" spans="1:18" x14ac:dyDescent="0.2">
      <c r="A6160" s="5"/>
      <c r="B6160" s="5"/>
      <c r="C6160" s="5"/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  <c r="O6160" s="5"/>
      <c r="P6160" s="5"/>
      <c r="Q6160" s="5"/>
      <c r="R6160" s="15"/>
    </row>
    <row r="6161" spans="1:18" x14ac:dyDescent="0.2">
      <c r="A6161" s="5"/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  <c r="O6161" s="5"/>
      <c r="P6161" s="5"/>
      <c r="Q6161" s="5"/>
      <c r="R6161" s="15"/>
    </row>
    <row r="6162" spans="1:18" x14ac:dyDescent="0.2">
      <c r="A6162" s="5"/>
      <c r="B6162" s="5"/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  <c r="O6162" s="5"/>
      <c r="P6162" s="5"/>
      <c r="Q6162" s="5"/>
      <c r="R6162" s="15"/>
    </row>
    <row r="6163" spans="1:18" x14ac:dyDescent="0.2">
      <c r="A6163" s="5"/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  <c r="O6163" s="5"/>
      <c r="P6163" s="5"/>
      <c r="Q6163" s="5"/>
      <c r="R6163" s="15"/>
    </row>
    <row r="6164" spans="1:18" x14ac:dyDescent="0.2">
      <c r="A6164" s="5"/>
      <c r="B6164" s="5"/>
      <c r="C6164" s="5"/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  <c r="O6164" s="5"/>
      <c r="P6164" s="5"/>
      <c r="Q6164" s="5"/>
      <c r="R6164" s="15"/>
    </row>
    <row r="6165" spans="1:18" x14ac:dyDescent="0.2">
      <c r="A6165" s="5"/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  <c r="O6165" s="5"/>
      <c r="P6165" s="5"/>
      <c r="Q6165" s="5"/>
      <c r="R6165" s="15"/>
    </row>
    <row r="6166" spans="1:18" x14ac:dyDescent="0.2">
      <c r="A6166" s="5"/>
      <c r="B6166" s="5"/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  <c r="O6166" s="5"/>
      <c r="P6166" s="5"/>
      <c r="Q6166" s="5"/>
      <c r="R6166" s="15"/>
    </row>
    <row r="6167" spans="1:18" x14ac:dyDescent="0.2">
      <c r="A6167" s="5"/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  <c r="O6167" s="5"/>
      <c r="P6167" s="5"/>
      <c r="Q6167" s="5"/>
      <c r="R6167" s="15"/>
    </row>
    <row r="6168" spans="1:18" x14ac:dyDescent="0.2">
      <c r="A6168" s="5"/>
      <c r="B6168" s="5"/>
      <c r="C6168" s="5"/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  <c r="O6168" s="5"/>
      <c r="P6168" s="5"/>
      <c r="Q6168" s="5"/>
      <c r="R6168" s="15"/>
    </row>
    <row r="6169" spans="1:18" x14ac:dyDescent="0.2">
      <c r="A6169" s="5"/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  <c r="O6169" s="5"/>
      <c r="P6169" s="5"/>
      <c r="Q6169" s="5"/>
      <c r="R6169" s="15"/>
    </row>
    <row r="6170" spans="1:18" x14ac:dyDescent="0.2">
      <c r="A6170" s="5"/>
      <c r="B6170" s="5"/>
      <c r="C6170" s="5"/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  <c r="O6170" s="5"/>
      <c r="P6170" s="5"/>
      <c r="Q6170" s="5"/>
      <c r="R6170" s="15"/>
    </row>
    <row r="6171" spans="1:18" x14ac:dyDescent="0.2">
      <c r="A6171" s="5"/>
      <c r="B6171" s="5"/>
      <c r="C6171" s="5"/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  <c r="O6171" s="5"/>
      <c r="P6171" s="5"/>
      <c r="Q6171" s="5"/>
      <c r="R6171" s="15"/>
    </row>
    <row r="6172" spans="1:18" x14ac:dyDescent="0.2">
      <c r="A6172" s="5"/>
      <c r="B6172" s="5"/>
      <c r="C6172" s="5"/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  <c r="O6172" s="5"/>
      <c r="P6172" s="5"/>
      <c r="Q6172" s="5"/>
      <c r="R6172" s="15"/>
    </row>
    <row r="6173" spans="1:18" x14ac:dyDescent="0.2">
      <c r="A6173" s="5"/>
      <c r="B6173" s="5"/>
      <c r="C6173" s="5"/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  <c r="O6173" s="5"/>
      <c r="P6173" s="5"/>
      <c r="Q6173" s="5"/>
      <c r="R6173" s="15"/>
    </row>
    <row r="6174" spans="1:18" x14ac:dyDescent="0.2">
      <c r="A6174" s="5"/>
      <c r="B6174" s="5"/>
      <c r="C6174" s="5"/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  <c r="O6174" s="5"/>
      <c r="P6174" s="5"/>
      <c r="Q6174" s="5"/>
      <c r="R6174" s="15"/>
    </row>
    <row r="6175" spans="1:18" x14ac:dyDescent="0.2">
      <c r="A6175" s="5"/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  <c r="O6175" s="5"/>
      <c r="P6175" s="5"/>
      <c r="Q6175" s="5"/>
      <c r="R6175" s="15"/>
    </row>
    <row r="6176" spans="1:18" x14ac:dyDescent="0.2">
      <c r="A6176" s="5"/>
      <c r="B6176" s="5"/>
      <c r="C6176" s="5"/>
      <c r="D6176" s="5"/>
      <c r="E6176" s="5"/>
      <c r="F6176" s="5"/>
      <c r="G6176" s="5"/>
      <c r="H6176" s="5"/>
      <c r="I6176" s="5"/>
      <c r="J6176" s="5"/>
      <c r="K6176" s="5"/>
      <c r="L6176" s="5"/>
      <c r="M6176" s="5"/>
      <c r="N6176" s="5"/>
      <c r="O6176" s="5"/>
      <c r="P6176" s="5"/>
      <c r="Q6176" s="5"/>
      <c r="R6176" s="15"/>
    </row>
    <row r="6177" spans="1:18" x14ac:dyDescent="0.2">
      <c r="A6177" s="5"/>
      <c r="B6177" s="5"/>
      <c r="C6177" s="5"/>
      <c r="D6177" s="5"/>
      <c r="E6177" s="5"/>
      <c r="F6177" s="5"/>
      <c r="G6177" s="5"/>
      <c r="H6177" s="5"/>
      <c r="I6177" s="5"/>
      <c r="J6177" s="5"/>
      <c r="K6177" s="5"/>
      <c r="L6177" s="5"/>
      <c r="M6177" s="5"/>
      <c r="N6177" s="5"/>
      <c r="O6177" s="5"/>
      <c r="P6177" s="5"/>
      <c r="Q6177" s="5"/>
      <c r="R6177" s="15"/>
    </row>
    <row r="6178" spans="1:18" x14ac:dyDescent="0.2">
      <c r="A6178" s="5"/>
      <c r="B6178" s="5"/>
      <c r="C6178" s="5"/>
      <c r="D6178" s="5"/>
      <c r="E6178" s="5"/>
      <c r="F6178" s="5"/>
      <c r="G6178" s="5"/>
      <c r="H6178" s="5"/>
      <c r="I6178" s="5"/>
      <c r="J6178" s="5"/>
      <c r="K6178" s="5"/>
      <c r="L6178" s="5"/>
      <c r="M6178" s="5"/>
      <c r="N6178" s="5"/>
      <c r="O6178" s="5"/>
      <c r="P6178" s="5"/>
      <c r="Q6178" s="5"/>
      <c r="R6178" s="15"/>
    </row>
    <row r="6179" spans="1:18" x14ac:dyDescent="0.2">
      <c r="A6179" s="5"/>
      <c r="B6179" s="5"/>
      <c r="C6179" s="5"/>
      <c r="D6179" s="5"/>
      <c r="E6179" s="5"/>
      <c r="F6179" s="5"/>
      <c r="G6179" s="5"/>
      <c r="H6179" s="5"/>
      <c r="I6179" s="5"/>
      <c r="J6179" s="5"/>
      <c r="K6179" s="5"/>
      <c r="L6179" s="5"/>
      <c r="M6179" s="5"/>
      <c r="N6179" s="5"/>
      <c r="O6179" s="5"/>
      <c r="P6179" s="5"/>
      <c r="Q6179" s="5"/>
      <c r="R6179" s="15"/>
    </row>
    <row r="6180" spans="1:18" x14ac:dyDescent="0.2">
      <c r="A6180" s="5"/>
      <c r="B6180" s="5"/>
      <c r="C6180" s="5"/>
      <c r="D6180" s="5"/>
      <c r="E6180" s="5"/>
      <c r="F6180" s="5"/>
      <c r="G6180" s="5"/>
      <c r="H6180" s="5"/>
      <c r="I6180" s="5"/>
      <c r="J6180" s="5"/>
      <c r="K6180" s="5"/>
      <c r="L6180" s="5"/>
      <c r="M6180" s="5"/>
      <c r="N6180" s="5"/>
      <c r="O6180" s="5"/>
      <c r="P6180" s="5"/>
      <c r="Q6180" s="5"/>
      <c r="R6180" s="15"/>
    </row>
    <row r="6181" spans="1:18" x14ac:dyDescent="0.2">
      <c r="A6181" s="5"/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  <c r="O6181" s="5"/>
      <c r="P6181" s="5"/>
      <c r="Q6181" s="5"/>
      <c r="R6181" s="15"/>
    </row>
    <row r="6182" spans="1:18" x14ac:dyDescent="0.2">
      <c r="A6182" s="5"/>
      <c r="B6182" s="5"/>
      <c r="C6182" s="5"/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  <c r="O6182" s="5"/>
      <c r="P6182" s="5"/>
      <c r="Q6182" s="5"/>
      <c r="R6182" s="15"/>
    </row>
    <row r="6183" spans="1:18" x14ac:dyDescent="0.2">
      <c r="A6183" s="5"/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  <c r="O6183" s="5"/>
      <c r="P6183" s="5"/>
      <c r="Q6183" s="5"/>
      <c r="R6183" s="15"/>
    </row>
    <row r="6184" spans="1:18" x14ac:dyDescent="0.2">
      <c r="A6184" s="5"/>
      <c r="B6184" s="5"/>
      <c r="C6184" s="5"/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  <c r="O6184" s="5"/>
      <c r="P6184" s="5"/>
      <c r="Q6184" s="5"/>
      <c r="R6184" s="15"/>
    </row>
    <row r="6185" spans="1:18" x14ac:dyDescent="0.2">
      <c r="A6185" s="5"/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  <c r="O6185" s="5"/>
      <c r="P6185" s="5"/>
      <c r="Q6185" s="5"/>
      <c r="R6185" s="15"/>
    </row>
    <row r="6186" spans="1:18" x14ac:dyDescent="0.2">
      <c r="A6186" s="5"/>
      <c r="B6186" s="5"/>
      <c r="C6186" s="5"/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  <c r="O6186" s="5"/>
      <c r="P6186" s="5"/>
      <c r="Q6186" s="5"/>
      <c r="R6186" s="15"/>
    </row>
    <row r="6187" spans="1:18" x14ac:dyDescent="0.2">
      <c r="A6187" s="5"/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  <c r="M6187" s="5"/>
      <c r="N6187" s="5"/>
      <c r="O6187" s="5"/>
      <c r="P6187" s="5"/>
      <c r="Q6187" s="5"/>
      <c r="R6187" s="15"/>
    </row>
    <row r="6188" spans="1:18" x14ac:dyDescent="0.2">
      <c r="A6188" s="5"/>
      <c r="B6188" s="5"/>
      <c r="C6188" s="5"/>
      <c r="D6188" s="5"/>
      <c r="E6188" s="5"/>
      <c r="F6188" s="5"/>
      <c r="G6188" s="5"/>
      <c r="H6188" s="5"/>
      <c r="I6188" s="5"/>
      <c r="J6188" s="5"/>
      <c r="K6188" s="5"/>
      <c r="L6188" s="5"/>
      <c r="M6188" s="5"/>
      <c r="N6188" s="5"/>
      <c r="O6188" s="5"/>
      <c r="P6188" s="5"/>
      <c r="Q6188" s="5"/>
      <c r="R6188" s="15"/>
    </row>
    <row r="6189" spans="1:18" x14ac:dyDescent="0.2">
      <c r="A6189" s="5"/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  <c r="O6189" s="5"/>
      <c r="P6189" s="5"/>
      <c r="Q6189" s="5"/>
      <c r="R6189" s="15"/>
    </row>
    <row r="6190" spans="1:18" x14ac:dyDescent="0.2">
      <c r="A6190" s="5"/>
      <c r="B6190" s="5"/>
      <c r="C6190" s="5"/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  <c r="O6190" s="5"/>
      <c r="P6190" s="5"/>
      <c r="Q6190" s="5"/>
      <c r="R6190" s="15"/>
    </row>
    <row r="6191" spans="1:18" x14ac:dyDescent="0.2">
      <c r="A6191" s="5"/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  <c r="O6191" s="5"/>
      <c r="P6191" s="5"/>
      <c r="Q6191" s="5"/>
      <c r="R6191" s="15"/>
    </row>
    <row r="6192" spans="1:18" x14ac:dyDescent="0.2">
      <c r="A6192" s="5"/>
      <c r="B6192" s="5"/>
      <c r="C6192" s="5"/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  <c r="O6192" s="5"/>
      <c r="P6192" s="5"/>
      <c r="Q6192" s="5"/>
      <c r="R6192" s="15"/>
    </row>
    <row r="6193" spans="1:18" x14ac:dyDescent="0.2">
      <c r="A6193" s="5"/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  <c r="O6193" s="5"/>
      <c r="P6193" s="5"/>
      <c r="Q6193" s="5"/>
      <c r="R6193" s="15"/>
    </row>
    <row r="6194" spans="1:18" x14ac:dyDescent="0.2">
      <c r="A6194" s="5"/>
      <c r="B6194" s="5"/>
      <c r="C6194" s="5"/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  <c r="O6194" s="5"/>
      <c r="P6194" s="5"/>
      <c r="Q6194" s="5"/>
      <c r="R6194" s="15"/>
    </row>
    <row r="6195" spans="1:18" x14ac:dyDescent="0.2">
      <c r="A6195" s="5"/>
      <c r="B6195" s="5"/>
      <c r="C6195" s="5"/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  <c r="O6195" s="5"/>
      <c r="P6195" s="5"/>
      <c r="Q6195" s="5"/>
      <c r="R6195" s="15"/>
    </row>
    <row r="6196" spans="1:18" x14ac:dyDescent="0.2">
      <c r="A6196" s="5"/>
      <c r="B6196" s="5"/>
      <c r="C6196" s="5"/>
      <c r="D6196" s="5"/>
      <c r="E6196" s="5"/>
      <c r="F6196" s="5"/>
      <c r="G6196" s="5"/>
      <c r="H6196" s="5"/>
      <c r="I6196" s="5"/>
      <c r="J6196" s="5"/>
      <c r="K6196" s="5"/>
      <c r="L6196" s="5"/>
      <c r="M6196" s="5"/>
      <c r="N6196" s="5"/>
      <c r="O6196" s="5"/>
      <c r="P6196" s="5"/>
      <c r="Q6196" s="5"/>
      <c r="R6196" s="15"/>
    </row>
    <row r="6197" spans="1:18" x14ac:dyDescent="0.2">
      <c r="A6197" s="5"/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  <c r="O6197" s="5"/>
      <c r="P6197" s="5"/>
      <c r="Q6197" s="5"/>
      <c r="R6197" s="15"/>
    </row>
    <row r="6198" spans="1:18" x14ac:dyDescent="0.2">
      <c r="A6198" s="5"/>
      <c r="B6198" s="5"/>
      <c r="C6198" s="5"/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  <c r="O6198" s="5"/>
      <c r="P6198" s="5"/>
      <c r="Q6198" s="5"/>
      <c r="R6198" s="15"/>
    </row>
    <row r="6199" spans="1:18" x14ac:dyDescent="0.2">
      <c r="A6199" s="5"/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  <c r="O6199" s="5"/>
      <c r="P6199" s="5"/>
      <c r="Q6199" s="5"/>
      <c r="R6199" s="15"/>
    </row>
    <row r="6200" spans="1:18" x14ac:dyDescent="0.2">
      <c r="A6200" s="5"/>
      <c r="B6200" s="5"/>
      <c r="C6200" s="5"/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  <c r="O6200" s="5"/>
      <c r="P6200" s="5"/>
      <c r="Q6200" s="5"/>
      <c r="R6200" s="15"/>
    </row>
    <row r="6201" spans="1:18" x14ac:dyDescent="0.2">
      <c r="A6201" s="5"/>
      <c r="B6201" s="5"/>
      <c r="C6201" s="5"/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  <c r="O6201" s="5"/>
      <c r="P6201" s="5"/>
      <c r="Q6201" s="5"/>
      <c r="R6201" s="15"/>
    </row>
    <row r="6202" spans="1:18" x14ac:dyDescent="0.2">
      <c r="A6202" s="5"/>
      <c r="B6202" s="5"/>
      <c r="C6202" s="5"/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  <c r="O6202" s="5"/>
      <c r="P6202" s="5"/>
      <c r="Q6202" s="5"/>
      <c r="R6202" s="15"/>
    </row>
    <row r="6203" spans="1:18" x14ac:dyDescent="0.2">
      <c r="A6203" s="5"/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  <c r="O6203" s="5"/>
      <c r="P6203" s="5"/>
      <c r="Q6203" s="5"/>
      <c r="R6203" s="15"/>
    </row>
    <row r="6204" spans="1:18" x14ac:dyDescent="0.2">
      <c r="A6204" s="5"/>
      <c r="B6204" s="5"/>
      <c r="C6204" s="5"/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  <c r="O6204" s="5"/>
      <c r="P6204" s="5"/>
      <c r="Q6204" s="5"/>
      <c r="R6204" s="15"/>
    </row>
    <row r="6205" spans="1:18" x14ac:dyDescent="0.2">
      <c r="A6205" s="5"/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  <c r="O6205" s="5"/>
      <c r="P6205" s="5"/>
      <c r="Q6205" s="5"/>
      <c r="R6205" s="15"/>
    </row>
    <row r="6206" spans="1:18" x14ac:dyDescent="0.2">
      <c r="A6206" s="5"/>
      <c r="B6206" s="5"/>
      <c r="C6206" s="5"/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  <c r="O6206" s="5"/>
      <c r="P6206" s="5"/>
      <c r="Q6206" s="5"/>
      <c r="R6206" s="15"/>
    </row>
    <row r="6207" spans="1:18" x14ac:dyDescent="0.2">
      <c r="A6207" s="5"/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  <c r="O6207" s="5"/>
      <c r="P6207" s="5"/>
      <c r="Q6207" s="5"/>
      <c r="R6207" s="15"/>
    </row>
    <row r="6208" spans="1:18" x14ac:dyDescent="0.2">
      <c r="A6208" s="5"/>
      <c r="B6208" s="5"/>
      <c r="C6208" s="5"/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  <c r="O6208" s="5"/>
      <c r="P6208" s="5"/>
      <c r="Q6208" s="5"/>
      <c r="R6208" s="15"/>
    </row>
    <row r="6209" spans="1:18" x14ac:dyDescent="0.2">
      <c r="A6209" s="5"/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  <c r="O6209" s="5"/>
      <c r="P6209" s="5"/>
      <c r="Q6209" s="5"/>
      <c r="R6209" s="15"/>
    </row>
    <row r="6210" spans="1:18" x14ac:dyDescent="0.2">
      <c r="A6210" s="5"/>
      <c r="B6210" s="5"/>
      <c r="C6210" s="5"/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  <c r="O6210" s="5"/>
      <c r="P6210" s="5"/>
      <c r="Q6210" s="5"/>
      <c r="R6210" s="15"/>
    </row>
    <row r="6211" spans="1:18" x14ac:dyDescent="0.2">
      <c r="A6211" s="5"/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  <c r="O6211" s="5"/>
      <c r="P6211" s="5"/>
      <c r="Q6211" s="5"/>
      <c r="R6211" s="15"/>
    </row>
    <row r="6212" spans="1:18" x14ac:dyDescent="0.2">
      <c r="A6212" s="5"/>
      <c r="B6212" s="5"/>
      <c r="C6212" s="5"/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  <c r="O6212" s="5"/>
      <c r="P6212" s="5"/>
      <c r="Q6212" s="5"/>
      <c r="R6212" s="15"/>
    </row>
    <row r="6213" spans="1:18" x14ac:dyDescent="0.2">
      <c r="A6213" s="5"/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  <c r="O6213" s="5"/>
      <c r="P6213" s="5"/>
      <c r="Q6213" s="5"/>
      <c r="R6213" s="15"/>
    </row>
    <row r="6214" spans="1:18" x14ac:dyDescent="0.2">
      <c r="A6214" s="5"/>
      <c r="B6214" s="5"/>
      <c r="C6214" s="5"/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  <c r="O6214" s="5"/>
      <c r="P6214" s="5"/>
      <c r="Q6214" s="5"/>
      <c r="R6214" s="15"/>
    </row>
    <row r="6215" spans="1:18" x14ac:dyDescent="0.2">
      <c r="A6215" s="5"/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  <c r="M6215" s="5"/>
      <c r="N6215" s="5"/>
      <c r="O6215" s="5"/>
      <c r="P6215" s="5"/>
      <c r="Q6215" s="5"/>
      <c r="R6215" s="15"/>
    </row>
    <row r="6216" spans="1:18" x14ac:dyDescent="0.2">
      <c r="A6216" s="5"/>
      <c r="B6216" s="5"/>
      <c r="C6216" s="5"/>
      <c r="D6216" s="5"/>
      <c r="E6216" s="5"/>
      <c r="F6216" s="5"/>
      <c r="G6216" s="5"/>
      <c r="H6216" s="5"/>
      <c r="I6216" s="5"/>
      <c r="J6216" s="5"/>
      <c r="K6216" s="5"/>
      <c r="L6216" s="5"/>
      <c r="M6216" s="5"/>
      <c r="N6216" s="5"/>
      <c r="O6216" s="5"/>
      <c r="P6216" s="5"/>
      <c r="Q6216" s="5"/>
      <c r="R6216" s="15"/>
    </row>
    <row r="6217" spans="1:18" x14ac:dyDescent="0.2">
      <c r="A6217" s="5"/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  <c r="O6217" s="5"/>
      <c r="P6217" s="5"/>
      <c r="Q6217" s="5"/>
      <c r="R6217" s="15"/>
    </row>
    <row r="6218" spans="1:18" x14ac:dyDescent="0.2">
      <c r="A6218" s="5"/>
      <c r="B6218" s="5"/>
      <c r="C6218" s="5"/>
      <c r="D6218" s="5"/>
      <c r="E6218" s="5"/>
      <c r="F6218" s="5"/>
      <c r="G6218" s="5"/>
      <c r="H6218" s="5"/>
      <c r="I6218" s="5"/>
      <c r="J6218" s="5"/>
      <c r="K6218" s="5"/>
      <c r="L6218" s="5"/>
      <c r="M6218" s="5"/>
      <c r="N6218" s="5"/>
      <c r="O6218" s="5"/>
      <c r="P6218" s="5"/>
      <c r="Q6218" s="5"/>
      <c r="R6218" s="15"/>
    </row>
    <row r="6219" spans="1:18" x14ac:dyDescent="0.2">
      <c r="A6219" s="5"/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  <c r="M6219" s="5"/>
      <c r="N6219" s="5"/>
      <c r="O6219" s="5"/>
      <c r="P6219" s="5"/>
      <c r="Q6219" s="5"/>
      <c r="R6219" s="15"/>
    </row>
    <row r="6220" spans="1:18" x14ac:dyDescent="0.2">
      <c r="A6220" s="5"/>
      <c r="B6220" s="5"/>
      <c r="C6220" s="5"/>
      <c r="D6220" s="5"/>
      <c r="E6220" s="5"/>
      <c r="F6220" s="5"/>
      <c r="G6220" s="5"/>
      <c r="H6220" s="5"/>
      <c r="I6220" s="5"/>
      <c r="J6220" s="5"/>
      <c r="K6220" s="5"/>
      <c r="L6220" s="5"/>
      <c r="M6220" s="5"/>
      <c r="N6220" s="5"/>
      <c r="O6220" s="5"/>
      <c r="P6220" s="5"/>
      <c r="Q6220" s="5"/>
      <c r="R6220" s="15"/>
    </row>
    <row r="6221" spans="1:18" x14ac:dyDescent="0.2">
      <c r="A6221" s="5"/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  <c r="M6221" s="5"/>
      <c r="N6221" s="5"/>
      <c r="O6221" s="5"/>
      <c r="P6221" s="5"/>
      <c r="Q6221" s="5"/>
      <c r="R6221" s="15"/>
    </row>
    <row r="6222" spans="1:18" x14ac:dyDescent="0.2">
      <c r="A6222" s="5"/>
      <c r="B6222" s="5"/>
      <c r="C6222" s="5"/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  <c r="O6222" s="5"/>
      <c r="P6222" s="5"/>
      <c r="Q6222" s="5"/>
      <c r="R6222" s="15"/>
    </row>
    <row r="6223" spans="1:18" x14ac:dyDescent="0.2">
      <c r="A6223" s="5"/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  <c r="O6223" s="5"/>
      <c r="P6223" s="5"/>
      <c r="Q6223" s="5"/>
      <c r="R6223" s="15"/>
    </row>
    <row r="6224" spans="1:18" x14ac:dyDescent="0.2">
      <c r="A6224" s="5"/>
      <c r="B6224" s="5"/>
      <c r="C6224" s="5"/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  <c r="O6224" s="5"/>
      <c r="P6224" s="5"/>
      <c r="Q6224" s="5"/>
      <c r="R6224" s="15"/>
    </row>
    <row r="6225" spans="1:18" x14ac:dyDescent="0.2">
      <c r="A6225" s="5"/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  <c r="O6225" s="5"/>
      <c r="P6225" s="5"/>
      <c r="Q6225" s="5"/>
      <c r="R6225" s="15"/>
    </row>
    <row r="6226" spans="1:18" x14ac:dyDescent="0.2">
      <c r="A6226" s="5"/>
      <c r="B6226" s="5"/>
      <c r="C6226" s="5"/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  <c r="O6226" s="5"/>
      <c r="P6226" s="5"/>
      <c r="Q6226" s="5"/>
      <c r="R6226" s="15"/>
    </row>
    <row r="6227" spans="1:18" x14ac:dyDescent="0.2">
      <c r="A6227" s="5"/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  <c r="M6227" s="5"/>
      <c r="N6227" s="5"/>
      <c r="O6227" s="5"/>
      <c r="P6227" s="5"/>
      <c r="Q6227" s="5"/>
      <c r="R6227" s="15"/>
    </row>
    <row r="6228" spans="1:18" x14ac:dyDescent="0.2">
      <c r="A6228" s="5"/>
      <c r="B6228" s="5"/>
      <c r="C6228" s="5"/>
      <c r="D6228" s="5"/>
      <c r="E6228" s="5"/>
      <c r="F6228" s="5"/>
      <c r="G6228" s="5"/>
      <c r="H6228" s="5"/>
      <c r="I6228" s="5"/>
      <c r="J6228" s="5"/>
      <c r="K6228" s="5"/>
      <c r="L6228" s="5"/>
      <c r="M6228" s="5"/>
      <c r="N6228" s="5"/>
      <c r="O6228" s="5"/>
      <c r="P6228" s="5"/>
      <c r="Q6228" s="5"/>
      <c r="R6228" s="15"/>
    </row>
    <row r="6229" spans="1:18" x14ac:dyDescent="0.2">
      <c r="A6229" s="5"/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  <c r="M6229" s="5"/>
      <c r="N6229" s="5"/>
      <c r="O6229" s="5"/>
      <c r="P6229" s="5"/>
      <c r="Q6229" s="5"/>
      <c r="R6229" s="15"/>
    </row>
    <row r="6230" spans="1:18" x14ac:dyDescent="0.2">
      <c r="A6230" s="5"/>
      <c r="B6230" s="5"/>
      <c r="C6230" s="5"/>
      <c r="D6230" s="5"/>
      <c r="E6230" s="5"/>
      <c r="F6230" s="5"/>
      <c r="G6230" s="5"/>
      <c r="H6230" s="5"/>
      <c r="I6230" s="5"/>
      <c r="J6230" s="5"/>
      <c r="K6230" s="5"/>
      <c r="L6230" s="5"/>
      <c r="M6230" s="5"/>
      <c r="N6230" s="5"/>
      <c r="O6230" s="5"/>
      <c r="P6230" s="5"/>
      <c r="Q6230" s="5"/>
      <c r="R6230" s="15"/>
    </row>
    <row r="6231" spans="1:18" x14ac:dyDescent="0.2">
      <c r="A6231" s="5"/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  <c r="O6231" s="5"/>
      <c r="P6231" s="5"/>
      <c r="Q6231" s="5"/>
      <c r="R6231" s="15"/>
    </row>
    <row r="6232" spans="1:18" x14ac:dyDescent="0.2">
      <c r="A6232" s="5"/>
      <c r="B6232" s="5"/>
      <c r="C6232" s="5"/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  <c r="O6232" s="5"/>
      <c r="P6232" s="5"/>
      <c r="Q6232" s="5"/>
      <c r="R6232" s="15"/>
    </row>
    <row r="6233" spans="1:18" x14ac:dyDescent="0.2">
      <c r="A6233" s="5"/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  <c r="O6233" s="5"/>
      <c r="P6233" s="5"/>
      <c r="Q6233" s="5"/>
      <c r="R6233" s="15"/>
    </row>
    <row r="6234" spans="1:18" x14ac:dyDescent="0.2">
      <c r="A6234" s="5"/>
      <c r="B6234" s="5"/>
      <c r="C6234" s="5"/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  <c r="O6234" s="5"/>
      <c r="P6234" s="5"/>
      <c r="Q6234" s="5"/>
      <c r="R6234" s="15"/>
    </row>
    <row r="6235" spans="1:18" x14ac:dyDescent="0.2">
      <c r="A6235" s="5"/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  <c r="O6235" s="5"/>
      <c r="P6235" s="5"/>
      <c r="Q6235" s="5"/>
      <c r="R6235" s="15"/>
    </row>
    <row r="6236" spans="1:18" x14ac:dyDescent="0.2">
      <c r="A6236" s="5"/>
      <c r="B6236" s="5"/>
      <c r="C6236" s="5"/>
      <c r="D6236" s="5"/>
      <c r="E6236" s="5"/>
      <c r="F6236" s="5"/>
      <c r="G6236" s="5"/>
      <c r="H6236" s="5"/>
      <c r="I6236" s="5"/>
      <c r="J6236" s="5"/>
      <c r="K6236" s="5"/>
      <c r="L6236" s="5"/>
      <c r="M6236" s="5"/>
      <c r="N6236" s="5"/>
      <c r="O6236" s="5"/>
      <c r="P6236" s="5"/>
      <c r="Q6236" s="5"/>
      <c r="R6236" s="15"/>
    </row>
    <row r="6237" spans="1:18" x14ac:dyDescent="0.2">
      <c r="A6237" s="5"/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  <c r="M6237" s="5"/>
      <c r="N6237" s="5"/>
      <c r="O6237" s="5"/>
      <c r="P6237" s="5"/>
      <c r="Q6237" s="5"/>
      <c r="R6237" s="15"/>
    </row>
    <row r="6238" spans="1:18" x14ac:dyDescent="0.2">
      <c r="A6238" s="5"/>
      <c r="B6238" s="5"/>
      <c r="C6238" s="5"/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  <c r="O6238" s="5"/>
      <c r="P6238" s="5"/>
      <c r="Q6238" s="5"/>
      <c r="R6238" s="15"/>
    </row>
    <row r="6239" spans="1:18" x14ac:dyDescent="0.2">
      <c r="A6239" s="5"/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  <c r="O6239" s="5"/>
      <c r="P6239" s="5"/>
      <c r="Q6239" s="5"/>
      <c r="R6239" s="15"/>
    </row>
    <row r="6240" spans="1:18" x14ac:dyDescent="0.2">
      <c r="A6240" s="5"/>
      <c r="B6240" s="5"/>
      <c r="C6240" s="5"/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  <c r="O6240" s="5"/>
      <c r="P6240" s="5"/>
      <c r="Q6240" s="5"/>
      <c r="R6240" s="15"/>
    </row>
    <row r="6241" spans="1:18" x14ac:dyDescent="0.2">
      <c r="A6241" s="5"/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  <c r="O6241" s="5"/>
      <c r="P6241" s="5"/>
      <c r="Q6241" s="5"/>
      <c r="R6241" s="15"/>
    </row>
    <row r="6242" spans="1:18" x14ac:dyDescent="0.2">
      <c r="A6242" s="5"/>
      <c r="B6242" s="5"/>
      <c r="C6242" s="5"/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  <c r="O6242" s="5"/>
      <c r="P6242" s="5"/>
      <c r="Q6242" s="5"/>
      <c r="R6242" s="15"/>
    </row>
    <row r="6243" spans="1:18" x14ac:dyDescent="0.2">
      <c r="A6243" s="5"/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  <c r="O6243" s="5"/>
      <c r="P6243" s="5"/>
      <c r="Q6243" s="5"/>
      <c r="R6243" s="15"/>
    </row>
    <row r="6244" spans="1:18" x14ac:dyDescent="0.2">
      <c r="A6244" s="5"/>
      <c r="B6244" s="5"/>
      <c r="C6244" s="5"/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  <c r="O6244" s="5"/>
      <c r="P6244" s="5"/>
      <c r="Q6244" s="5"/>
      <c r="R6244" s="15"/>
    </row>
    <row r="6245" spans="1:18" x14ac:dyDescent="0.2">
      <c r="A6245" s="5"/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  <c r="O6245" s="5"/>
      <c r="P6245" s="5"/>
      <c r="Q6245" s="5"/>
      <c r="R6245" s="15"/>
    </row>
    <row r="6246" spans="1:18" x14ac:dyDescent="0.2">
      <c r="A6246" s="5"/>
      <c r="B6246" s="5"/>
      <c r="C6246" s="5"/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  <c r="O6246" s="5"/>
      <c r="P6246" s="5"/>
      <c r="Q6246" s="5"/>
      <c r="R6246" s="15"/>
    </row>
    <row r="6247" spans="1:18" x14ac:dyDescent="0.2">
      <c r="A6247" s="5"/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  <c r="O6247" s="5"/>
      <c r="P6247" s="5"/>
      <c r="Q6247" s="5"/>
      <c r="R6247" s="15"/>
    </row>
    <row r="6248" spans="1:18" x14ac:dyDescent="0.2">
      <c r="A6248" s="5"/>
      <c r="B6248" s="5"/>
      <c r="C6248" s="5"/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  <c r="O6248" s="5"/>
      <c r="P6248" s="5"/>
      <c r="Q6248" s="5"/>
      <c r="R6248" s="15"/>
    </row>
    <row r="6249" spans="1:18" x14ac:dyDescent="0.2">
      <c r="A6249" s="5"/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  <c r="O6249" s="5"/>
      <c r="P6249" s="5"/>
      <c r="Q6249" s="5"/>
      <c r="R6249" s="15"/>
    </row>
    <row r="6250" spans="1:18" x14ac:dyDescent="0.2">
      <c r="A6250" s="5"/>
      <c r="B6250" s="5"/>
      <c r="C6250" s="5"/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  <c r="O6250" s="5"/>
      <c r="P6250" s="5"/>
      <c r="Q6250" s="5"/>
      <c r="R6250" s="15"/>
    </row>
    <row r="6251" spans="1:18" x14ac:dyDescent="0.2">
      <c r="A6251" s="5"/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  <c r="M6251" s="5"/>
      <c r="N6251" s="5"/>
      <c r="O6251" s="5"/>
      <c r="P6251" s="5"/>
      <c r="Q6251" s="5"/>
      <c r="R6251" s="15"/>
    </row>
    <row r="6252" spans="1:18" x14ac:dyDescent="0.2">
      <c r="A6252" s="5"/>
      <c r="B6252" s="5"/>
      <c r="C6252" s="5"/>
      <c r="D6252" s="5"/>
      <c r="E6252" s="5"/>
      <c r="F6252" s="5"/>
      <c r="G6252" s="5"/>
      <c r="H6252" s="5"/>
      <c r="I6252" s="5"/>
      <c r="J6252" s="5"/>
      <c r="K6252" s="5"/>
      <c r="L6252" s="5"/>
      <c r="M6252" s="5"/>
      <c r="N6252" s="5"/>
      <c r="O6252" s="5"/>
      <c r="P6252" s="5"/>
      <c r="Q6252" s="5"/>
      <c r="R6252" s="15"/>
    </row>
    <row r="6253" spans="1:18" x14ac:dyDescent="0.2">
      <c r="A6253" s="5"/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  <c r="M6253" s="5"/>
      <c r="N6253" s="5"/>
      <c r="O6253" s="5"/>
      <c r="P6253" s="5"/>
      <c r="Q6253" s="5"/>
      <c r="R6253" s="15"/>
    </row>
    <row r="6254" spans="1:18" x14ac:dyDescent="0.2">
      <c r="A6254" s="5"/>
      <c r="B6254" s="5"/>
      <c r="C6254" s="5"/>
      <c r="D6254" s="5"/>
      <c r="E6254" s="5"/>
      <c r="F6254" s="5"/>
      <c r="G6254" s="5"/>
      <c r="H6254" s="5"/>
      <c r="I6254" s="5"/>
      <c r="J6254" s="5"/>
      <c r="K6254" s="5"/>
      <c r="L6254" s="5"/>
      <c r="M6254" s="5"/>
      <c r="N6254" s="5"/>
      <c r="O6254" s="5"/>
      <c r="P6254" s="5"/>
      <c r="Q6254" s="5"/>
      <c r="R6254" s="15"/>
    </row>
    <row r="6255" spans="1:18" x14ac:dyDescent="0.2">
      <c r="A6255" s="5"/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  <c r="M6255" s="5"/>
      <c r="N6255" s="5"/>
      <c r="O6255" s="5"/>
      <c r="P6255" s="5"/>
      <c r="Q6255" s="5"/>
      <c r="R6255" s="15"/>
    </row>
    <row r="6256" spans="1:18" x14ac:dyDescent="0.2">
      <c r="A6256" s="5"/>
      <c r="B6256" s="5"/>
      <c r="C6256" s="5"/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  <c r="O6256" s="5"/>
      <c r="P6256" s="5"/>
      <c r="Q6256" s="5"/>
      <c r="R6256" s="15"/>
    </row>
    <row r="6257" spans="1:18" x14ac:dyDescent="0.2">
      <c r="A6257" s="5"/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  <c r="O6257" s="5"/>
      <c r="P6257" s="5"/>
      <c r="Q6257" s="5"/>
      <c r="R6257" s="15"/>
    </row>
    <row r="6258" spans="1:18" x14ac:dyDescent="0.2">
      <c r="A6258" s="5"/>
      <c r="B6258" s="5"/>
      <c r="C6258" s="5"/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  <c r="O6258" s="5"/>
      <c r="P6258" s="5"/>
      <c r="Q6258" s="5"/>
      <c r="R6258" s="15"/>
    </row>
    <row r="6259" spans="1:18" x14ac:dyDescent="0.2">
      <c r="A6259" s="5"/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  <c r="O6259" s="5"/>
      <c r="P6259" s="5"/>
      <c r="Q6259" s="5"/>
      <c r="R6259" s="15"/>
    </row>
    <row r="6260" spans="1:18" x14ac:dyDescent="0.2">
      <c r="A6260" s="5"/>
      <c r="B6260" s="5"/>
      <c r="C6260" s="5"/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  <c r="O6260" s="5"/>
      <c r="P6260" s="5"/>
      <c r="Q6260" s="5"/>
      <c r="R6260" s="15"/>
    </row>
    <row r="6261" spans="1:18" x14ac:dyDescent="0.2">
      <c r="A6261" s="5"/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  <c r="O6261" s="5"/>
      <c r="P6261" s="5"/>
      <c r="Q6261" s="5"/>
      <c r="R6261" s="15"/>
    </row>
    <row r="6262" spans="1:18" x14ac:dyDescent="0.2">
      <c r="A6262" s="5"/>
      <c r="B6262" s="5"/>
      <c r="C6262" s="5"/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  <c r="O6262" s="5"/>
      <c r="P6262" s="5"/>
      <c r="Q6262" s="5"/>
      <c r="R6262" s="15"/>
    </row>
    <row r="6263" spans="1:18" x14ac:dyDescent="0.2">
      <c r="A6263" s="5"/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  <c r="O6263" s="5"/>
      <c r="P6263" s="5"/>
      <c r="Q6263" s="5"/>
      <c r="R6263" s="15"/>
    </row>
    <row r="6264" spans="1:18" x14ac:dyDescent="0.2">
      <c r="A6264" s="5"/>
      <c r="B6264" s="5"/>
      <c r="C6264" s="5"/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  <c r="O6264" s="5"/>
      <c r="P6264" s="5"/>
      <c r="Q6264" s="5"/>
      <c r="R6264" s="15"/>
    </row>
    <row r="6265" spans="1:18" x14ac:dyDescent="0.2">
      <c r="A6265" s="5"/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  <c r="O6265" s="5"/>
      <c r="P6265" s="5"/>
      <c r="Q6265" s="5"/>
      <c r="R6265" s="15"/>
    </row>
    <row r="6266" spans="1:18" x14ac:dyDescent="0.2">
      <c r="A6266" s="5"/>
      <c r="B6266" s="5"/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  <c r="O6266" s="5"/>
      <c r="P6266" s="5"/>
      <c r="Q6266" s="5"/>
      <c r="R6266" s="15"/>
    </row>
    <row r="6267" spans="1:18" x14ac:dyDescent="0.2">
      <c r="A6267" s="5"/>
      <c r="B6267" s="5"/>
      <c r="C6267" s="5"/>
      <c r="D6267" s="5"/>
      <c r="E6267" s="5"/>
      <c r="F6267" s="5"/>
      <c r="G6267" s="5"/>
      <c r="H6267" s="5"/>
      <c r="I6267" s="5"/>
      <c r="J6267" s="5"/>
      <c r="K6267" s="5"/>
      <c r="L6267" s="5"/>
      <c r="M6267" s="5"/>
      <c r="N6267" s="5"/>
      <c r="O6267" s="5"/>
      <c r="P6267" s="5"/>
      <c r="Q6267" s="5"/>
      <c r="R6267" s="15"/>
    </row>
    <row r="6268" spans="1:18" x14ac:dyDescent="0.2">
      <c r="A6268" s="5"/>
      <c r="B6268" s="5"/>
      <c r="C6268" s="5"/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  <c r="O6268" s="5"/>
      <c r="P6268" s="5"/>
      <c r="Q6268" s="5"/>
      <c r="R6268" s="15"/>
    </row>
    <row r="6269" spans="1:18" x14ac:dyDescent="0.2">
      <c r="A6269" s="5"/>
      <c r="B6269" s="5"/>
      <c r="C6269" s="5"/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  <c r="O6269" s="5"/>
      <c r="P6269" s="5"/>
      <c r="Q6269" s="5"/>
      <c r="R6269" s="15"/>
    </row>
    <row r="6270" spans="1:18" x14ac:dyDescent="0.2">
      <c r="A6270" s="5"/>
      <c r="B6270" s="5"/>
      <c r="C6270" s="5"/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  <c r="O6270" s="5"/>
      <c r="P6270" s="5"/>
      <c r="Q6270" s="5"/>
      <c r="R6270" s="15"/>
    </row>
    <row r="6271" spans="1:18" x14ac:dyDescent="0.2">
      <c r="A6271" s="5"/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  <c r="O6271" s="5"/>
      <c r="P6271" s="5"/>
      <c r="Q6271" s="5"/>
      <c r="R6271" s="15"/>
    </row>
    <row r="6272" spans="1:18" x14ac:dyDescent="0.2">
      <c r="A6272" s="5"/>
      <c r="B6272" s="5"/>
      <c r="C6272" s="5"/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  <c r="O6272" s="5"/>
      <c r="P6272" s="5"/>
      <c r="Q6272" s="5"/>
      <c r="R6272" s="15"/>
    </row>
    <row r="6273" spans="1:18" x14ac:dyDescent="0.2">
      <c r="A6273" s="5"/>
      <c r="B6273" s="5"/>
      <c r="C6273" s="5"/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  <c r="O6273" s="5"/>
      <c r="P6273" s="5"/>
      <c r="Q6273" s="5"/>
      <c r="R6273" s="15"/>
    </row>
    <row r="6274" spans="1:18" x14ac:dyDescent="0.2">
      <c r="A6274" s="5"/>
      <c r="B6274" s="5"/>
      <c r="C6274" s="5"/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  <c r="O6274" s="5"/>
      <c r="P6274" s="5"/>
      <c r="Q6274" s="5"/>
      <c r="R6274" s="15"/>
    </row>
    <row r="6275" spans="1:18" x14ac:dyDescent="0.2">
      <c r="A6275" s="5"/>
      <c r="B6275" s="5"/>
      <c r="C6275" s="5"/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  <c r="O6275" s="5"/>
      <c r="P6275" s="5"/>
      <c r="Q6275" s="5"/>
      <c r="R6275" s="15"/>
    </row>
    <row r="6276" spans="1:18" x14ac:dyDescent="0.2">
      <c r="A6276" s="5"/>
      <c r="B6276" s="5"/>
      <c r="C6276" s="5"/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  <c r="O6276" s="5"/>
      <c r="P6276" s="5"/>
      <c r="Q6276" s="5"/>
      <c r="R6276" s="15"/>
    </row>
    <row r="6277" spans="1:18" x14ac:dyDescent="0.2">
      <c r="A6277" s="5"/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  <c r="O6277" s="5"/>
      <c r="P6277" s="5"/>
      <c r="Q6277" s="5"/>
      <c r="R6277" s="15"/>
    </row>
    <row r="6278" spans="1:18" x14ac:dyDescent="0.2">
      <c r="A6278" s="5"/>
      <c r="B6278" s="5"/>
      <c r="C6278" s="5"/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  <c r="O6278" s="5"/>
      <c r="P6278" s="5"/>
      <c r="Q6278" s="5"/>
      <c r="R6278" s="15"/>
    </row>
    <row r="6279" spans="1:18" x14ac:dyDescent="0.2">
      <c r="A6279" s="5"/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  <c r="O6279" s="5"/>
      <c r="P6279" s="5"/>
      <c r="Q6279" s="5"/>
      <c r="R6279" s="15"/>
    </row>
    <row r="6280" spans="1:18" x14ac:dyDescent="0.2">
      <c r="A6280" s="5"/>
      <c r="B6280" s="5"/>
      <c r="C6280" s="5"/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  <c r="O6280" s="5"/>
      <c r="P6280" s="5"/>
      <c r="Q6280" s="5"/>
      <c r="R6280" s="15"/>
    </row>
    <row r="6281" spans="1:18" x14ac:dyDescent="0.2">
      <c r="A6281" s="5"/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  <c r="O6281" s="5"/>
      <c r="P6281" s="5"/>
      <c r="Q6281" s="5"/>
      <c r="R6281" s="15"/>
    </row>
    <row r="6282" spans="1:18" x14ac:dyDescent="0.2">
      <c r="A6282" s="5"/>
      <c r="B6282" s="5"/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  <c r="O6282" s="5"/>
      <c r="P6282" s="5"/>
      <c r="Q6282" s="5"/>
      <c r="R6282" s="15"/>
    </row>
    <row r="6283" spans="1:18" x14ac:dyDescent="0.2">
      <c r="A6283" s="5"/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  <c r="O6283" s="5"/>
      <c r="P6283" s="5"/>
      <c r="Q6283" s="5"/>
      <c r="R6283" s="15"/>
    </row>
    <row r="6284" spans="1:18" x14ac:dyDescent="0.2">
      <c r="A6284" s="5"/>
      <c r="B6284" s="5"/>
      <c r="C6284" s="5"/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  <c r="O6284" s="5"/>
      <c r="P6284" s="5"/>
      <c r="Q6284" s="5"/>
      <c r="R6284" s="15"/>
    </row>
    <row r="6285" spans="1:18" x14ac:dyDescent="0.2">
      <c r="A6285" s="5"/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  <c r="O6285" s="5"/>
      <c r="P6285" s="5"/>
      <c r="Q6285" s="5"/>
      <c r="R6285" s="15"/>
    </row>
    <row r="6286" spans="1:18" x14ac:dyDescent="0.2">
      <c r="A6286" s="5"/>
      <c r="B6286" s="5"/>
      <c r="C6286" s="5"/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  <c r="O6286" s="5"/>
      <c r="P6286" s="5"/>
      <c r="Q6286" s="5"/>
      <c r="R6286" s="15"/>
    </row>
    <row r="6287" spans="1:18" x14ac:dyDescent="0.2">
      <c r="A6287" s="5"/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  <c r="M6287" s="5"/>
      <c r="N6287" s="5"/>
      <c r="O6287" s="5"/>
      <c r="P6287" s="5"/>
      <c r="Q6287" s="5"/>
      <c r="R6287" s="15"/>
    </row>
    <row r="6288" spans="1:18" x14ac:dyDescent="0.2">
      <c r="A6288" s="5"/>
      <c r="B6288" s="5"/>
      <c r="C6288" s="5"/>
      <c r="D6288" s="5"/>
      <c r="E6288" s="5"/>
      <c r="F6288" s="5"/>
      <c r="G6288" s="5"/>
      <c r="H6288" s="5"/>
      <c r="I6288" s="5"/>
      <c r="J6288" s="5"/>
      <c r="K6288" s="5"/>
      <c r="L6288" s="5"/>
      <c r="M6288" s="5"/>
      <c r="N6288" s="5"/>
      <c r="O6288" s="5"/>
      <c r="P6288" s="5"/>
      <c r="Q6288" s="5"/>
      <c r="R6288" s="15"/>
    </row>
    <row r="6289" spans="1:18" x14ac:dyDescent="0.2">
      <c r="A6289" s="5"/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  <c r="M6289" s="5"/>
      <c r="N6289" s="5"/>
      <c r="O6289" s="5"/>
      <c r="P6289" s="5"/>
      <c r="Q6289" s="5"/>
      <c r="R6289" s="15"/>
    </row>
    <row r="6290" spans="1:18" x14ac:dyDescent="0.2">
      <c r="A6290" s="5"/>
      <c r="B6290" s="5"/>
      <c r="C6290" s="5"/>
      <c r="D6290" s="5"/>
      <c r="E6290" s="5"/>
      <c r="F6290" s="5"/>
      <c r="G6290" s="5"/>
      <c r="H6290" s="5"/>
      <c r="I6290" s="5"/>
      <c r="J6290" s="5"/>
      <c r="K6290" s="5"/>
      <c r="L6290" s="5"/>
      <c r="M6290" s="5"/>
      <c r="N6290" s="5"/>
      <c r="O6290" s="5"/>
      <c r="P6290" s="5"/>
      <c r="Q6290" s="5"/>
      <c r="R6290" s="15"/>
    </row>
    <row r="6291" spans="1:18" x14ac:dyDescent="0.2">
      <c r="A6291" s="5"/>
      <c r="B6291" s="5"/>
      <c r="C6291" s="5"/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  <c r="O6291" s="5"/>
      <c r="P6291" s="5"/>
      <c r="Q6291" s="5"/>
      <c r="R6291" s="15"/>
    </row>
    <row r="6292" spans="1:18" x14ac:dyDescent="0.2">
      <c r="A6292" s="5"/>
      <c r="B6292" s="5"/>
      <c r="C6292" s="5"/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  <c r="O6292" s="5"/>
      <c r="P6292" s="5"/>
      <c r="Q6292" s="5"/>
      <c r="R6292" s="15"/>
    </row>
    <row r="6293" spans="1:18" x14ac:dyDescent="0.2">
      <c r="A6293" s="5"/>
      <c r="B6293" s="5"/>
      <c r="C6293" s="5"/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  <c r="O6293" s="5"/>
      <c r="P6293" s="5"/>
      <c r="Q6293" s="5"/>
      <c r="R6293" s="15"/>
    </row>
    <row r="6294" spans="1:18" x14ac:dyDescent="0.2">
      <c r="A6294" s="5"/>
      <c r="B6294" s="5"/>
      <c r="C6294" s="5"/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  <c r="O6294" s="5"/>
      <c r="P6294" s="5"/>
      <c r="Q6294" s="5"/>
      <c r="R6294" s="15"/>
    </row>
    <row r="6295" spans="1:18" x14ac:dyDescent="0.2">
      <c r="A6295" s="5"/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  <c r="O6295" s="5"/>
      <c r="P6295" s="5"/>
      <c r="Q6295" s="5"/>
      <c r="R6295" s="15"/>
    </row>
    <row r="6296" spans="1:18" x14ac:dyDescent="0.2">
      <c r="A6296" s="5"/>
      <c r="B6296" s="5"/>
      <c r="C6296" s="5"/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  <c r="O6296" s="5"/>
      <c r="P6296" s="5"/>
      <c r="Q6296" s="5"/>
      <c r="R6296" s="15"/>
    </row>
    <row r="6297" spans="1:18" x14ac:dyDescent="0.2">
      <c r="A6297" s="5"/>
      <c r="B6297" s="5"/>
      <c r="C6297" s="5"/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  <c r="O6297" s="5"/>
      <c r="P6297" s="5"/>
      <c r="Q6297" s="5"/>
      <c r="R6297" s="15"/>
    </row>
    <row r="6298" spans="1:18" x14ac:dyDescent="0.2">
      <c r="A6298" s="5"/>
      <c r="B6298" s="5"/>
      <c r="C6298" s="5"/>
      <c r="D6298" s="5"/>
      <c r="E6298" s="5"/>
      <c r="F6298" s="5"/>
      <c r="G6298" s="5"/>
      <c r="H6298" s="5"/>
      <c r="I6298" s="5"/>
      <c r="J6298" s="5"/>
      <c r="K6298" s="5"/>
      <c r="L6298" s="5"/>
      <c r="M6298" s="5"/>
      <c r="N6298" s="5"/>
      <c r="O6298" s="5"/>
      <c r="P6298" s="5"/>
      <c r="Q6298" s="5"/>
      <c r="R6298" s="15"/>
    </row>
    <row r="6299" spans="1:18" x14ac:dyDescent="0.2">
      <c r="A6299" s="5"/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  <c r="M6299" s="5"/>
      <c r="N6299" s="5"/>
      <c r="O6299" s="5"/>
      <c r="P6299" s="5"/>
      <c r="Q6299" s="5"/>
      <c r="R6299" s="15"/>
    </row>
    <row r="6300" spans="1:18" x14ac:dyDescent="0.2">
      <c r="A6300" s="5"/>
      <c r="B6300" s="5"/>
      <c r="C6300" s="5"/>
      <c r="D6300" s="5"/>
      <c r="E6300" s="5"/>
      <c r="F6300" s="5"/>
      <c r="G6300" s="5"/>
      <c r="H6300" s="5"/>
      <c r="I6300" s="5"/>
      <c r="J6300" s="5"/>
      <c r="K6300" s="5"/>
      <c r="L6300" s="5"/>
      <c r="M6300" s="5"/>
      <c r="N6300" s="5"/>
      <c r="O6300" s="5"/>
      <c r="P6300" s="5"/>
      <c r="Q6300" s="5"/>
      <c r="R6300" s="15"/>
    </row>
    <row r="6301" spans="1:18" x14ac:dyDescent="0.2">
      <c r="A6301" s="5"/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  <c r="M6301" s="5"/>
      <c r="N6301" s="5"/>
      <c r="O6301" s="5"/>
      <c r="P6301" s="5"/>
      <c r="Q6301" s="5"/>
      <c r="R6301" s="15"/>
    </row>
    <row r="6302" spans="1:18" x14ac:dyDescent="0.2">
      <c r="A6302" s="5"/>
      <c r="B6302" s="5"/>
      <c r="C6302" s="5"/>
      <c r="D6302" s="5"/>
      <c r="E6302" s="5"/>
      <c r="F6302" s="5"/>
      <c r="G6302" s="5"/>
      <c r="H6302" s="5"/>
      <c r="I6302" s="5"/>
      <c r="J6302" s="5"/>
      <c r="K6302" s="5"/>
      <c r="L6302" s="5"/>
      <c r="M6302" s="5"/>
      <c r="N6302" s="5"/>
      <c r="O6302" s="5"/>
      <c r="P6302" s="5"/>
      <c r="Q6302" s="5"/>
      <c r="R6302" s="15"/>
    </row>
    <row r="6303" spans="1:18" x14ac:dyDescent="0.2">
      <c r="A6303" s="5"/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  <c r="M6303" s="5"/>
      <c r="N6303" s="5"/>
      <c r="O6303" s="5"/>
      <c r="P6303" s="5"/>
      <c r="Q6303" s="5"/>
      <c r="R6303" s="15"/>
    </row>
    <row r="6304" spans="1:18" x14ac:dyDescent="0.2">
      <c r="A6304" s="5"/>
      <c r="B6304" s="5"/>
      <c r="C6304" s="5"/>
      <c r="D6304" s="5"/>
      <c r="E6304" s="5"/>
      <c r="F6304" s="5"/>
      <c r="G6304" s="5"/>
      <c r="H6304" s="5"/>
      <c r="I6304" s="5"/>
      <c r="J6304" s="5"/>
      <c r="K6304" s="5"/>
      <c r="L6304" s="5"/>
      <c r="M6304" s="5"/>
      <c r="N6304" s="5"/>
      <c r="O6304" s="5"/>
      <c r="P6304" s="5"/>
      <c r="Q6304" s="5"/>
      <c r="R6304" s="15"/>
    </row>
    <row r="6305" spans="1:18" x14ac:dyDescent="0.2">
      <c r="A6305" s="5"/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  <c r="M6305" s="5"/>
      <c r="N6305" s="5"/>
      <c r="O6305" s="5"/>
      <c r="P6305" s="5"/>
      <c r="Q6305" s="5"/>
      <c r="R6305" s="15"/>
    </row>
    <row r="6306" spans="1:18" x14ac:dyDescent="0.2">
      <c r="A6306" s="5"/>
      <c r="B6306" s="5"/>
      <c r="C6306" s="5"/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  <c r="O6306" s="5"/>
      <c r="P6306" s="5"/>
      <c r="Q6306" s="5"/>
      <c r="R6306" s="15"/>
    </row>
    <row r="6307" spans="1:18" x14ac:dyDescent="0.2">
      <c r="A6307" s="5"/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  <c r="O6307" s="5"/>
      <c r="P6307" s="5"/>
      <c r="Q6307" s="5"/>
      <c r="R6307" s="15"/>
    </row>
    <row r="6308" spans="1:18" x14ac:dyDescent="0.2">
      <c r="A6308" s="5"/>
      <c r="B6308" s="5"/>
      <c r="C6308" s="5"/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  <c r="O6308" s="5"/>
      <c r="P6308" s="5"/>
      <c r="Q6308" s="5"/>
      <c r="R6308" s="15"/>
    </row>
    <row r="6309" spans="1:18" x14ac:dyDescent="0.2">
      <c r="A6309" s="5"/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  <c r="O6309" s="5"/>
      <c r="P6309" s="5"/>
      <c r="Q6309" s="5"/>
      <c r="R6309" s="15"/>
    </row>
    <row r="6310" spans="1:18" x14ac:dyDescent="0.2">
      <c r="A6310" s="5"/>
      <c r="B6310" s="5"/>
      <c r="C6310" s="5"/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  <c r="O6310" s="5"/>
      <c r="P6310" s="5"/>
      <c r="Q6310" s="5"/>
      <c r="R6310" s="15"/>
    </row>
    <row r="6311" spans="1:18" x14ac:dyDescent="0.2">
      <c r="A6311" s="5"/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  <c r="O6311" s="5"/>
      <c r="P6311" s="5"/>
      <c r="Q6311" s="5"/>
      <c r="R6311" s="15"/>
    </row>
    <row r="6312" spans="1:18" x14ac:dyDescent="0.2">
      <c r="A6312" s="5"/>
      <c r="B6312" s="5"/>
      <c r="C6312" s="5"/>
      <c r="D6312" s="5"/>
      <c r="E6312" s="5"/>
      <c r="F6312" s="5"/>
      <c r="G6312" s="5"/>
      <c r="H6312" s="5"/>
      <c r="I6312" s="5"/>
      <c r="J6312" s="5"/>
      <c r="K6312" s="5"/>
      <c r="L6312" s="5"/>
      <c r="M6312" s="5"/>
      <c r="N6312" s="5"/>
      <c r="O6312" s="5"/>
      <c r="P6312" s="5"/>
      <c r="Q6312" s="5"/>
      <c r="R6312" s="15"/>
    </row>
    <row r="6313" spans="1:18" x14ac:dyDescent="0.2">
      <c r="A6313" s="5"/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  <c r="O6313" s="5"/>
      <c r="P6313" s="5"/>
      <c r="Q6313" s="5"/>
      <c r="R6313" s="15"/>
    </row>
    <row r="6314" spans="1:18" x14ac:dyDescent="0.2">
      <c r="A6314" s="5"/>
      <c r="B6314" s="5"/>
      <c r="C6314" s="5"/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  <c r="O6314" s="5"/>
      <c r="P6314" s="5"/>
      <c r="Q6314" s="5"/>
      <c r="R6314" s="15"/>
    </row>
    <row r="6315" spans="1:18" x14ac:dyDescent="0.2">
      <c r="A6315" s="5"/>
      <c r="B6315" s="5"/>
      <c r="C6315" s="5"/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  <c r="O6315" s="5"/>
      <c r="P6315" s="5"/>
      <c r="Q6315" s="5"/>
      <c r="R6315" s="15"/>
    </row>
    <row r="6316" spans="1:18" x14ac:dyDescent="0.2">
      <c r="A6316" s="5"/>
      <c r="B6316" s="5"/>
      <c r="C6316" s="5"/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  <c r="O6316" s="5"/>
      <c r="P6316" s="5"/>
      <c r="Q6316" s="5"/>
      <c r="R6316" s="15"/>
    </row>
    <row r="6317" spans="1:18" x14ac:dyDescent="0.2">
      <c r="A6317" s="5"/>
      <c r="B6317" s="5"/>
      <c r="C6317" s="5"/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  <c r="O6317" s="5"/>
      <c r="P6317" s="5"/>
      <c r="Q6317" s="5"/>
      <c r="R6317" s="15"/>
    </row>
    <row r="6318" spans="1:18" x14ac:dyDescent="0.2">
      <c r="A6318" s="5"/>
      <c r="B6318" s="5"/>
      <c r="C6318" s="5"/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  <c r="O6318" s="5"/>
      <c r="P6318" s="5"/>
      <c r="Q6318" s="5"/>
      <c r="R6318" s="15"/>
    </row>
    <row r="6319" spans="1:18" x14ac:dyDescent="0.2">
      <c r="A6319" s="5"/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  <c r="O6319" s="5"/>
      <c r="P6319" s="5"/>
      <c r="Q6319" s="5"/>
      <c r="R6319" s="15"/>
    </row>
    <row r="6320" spans="1:18" x14ac:dyDescent="0.2">
      <c r="A6320" s="5"/>
      <c r="B6320" s="5"/>
      <c r="C6320" s="5"/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  <c r="O6320" s="5"/>
      <c r="P6320" s="5"/>
      <c r="Q6320" s="5"/>
      <c r="R6320" s="15"/>
    </row>
    <row r="6321" spans="1:18" x14ac:dyDescent="0.2">
      <c r="A6321" s="5"/>
      <c r="B6321" s="5"/>
      <c r="C6321" s="5"/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  <c r="O6321" s="5"/>
      <c r="P6321" s="5"/>
      <c r="Q6321" s="5"/>
      <c r="R6321" s="15"/>
    </row>
    <row r="6322" spans="1:18" x14ac:dyDescent="0.2">
      <c r="A6322" s="5"/>
      <c r="B6322" s="5"/>
      <c r="C6322" s="5"/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  <c r="O6322" s="5"/>
      <c r="P6322" s="5"/>
      <c r="Q6322" s="5"/>
      <c r="R6322" s="15"/>
    </row>
    <row r="6323" spans="1:18" x14ac:dyDescent="0.2">
      <c r="A6323" s="5"/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  <c r="O6323" s="5"/>
      <c r="P6323" s="5"/>
      <c r="Q6323" s="5"/>
      <c r="R6323" s="15"/>
    </row>
    <row r="6324" spans="1:18" x14ac:dyDescent="0.2">
      <c r="A6324" s="5"/>
      <c r="B6324" s="5"/>
      <c r="C6324" s="5"/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  <c r="O6324" s="5"/>
      <c r="P6324" s="5"/>
      <c r="Q6324" s="5"/>
      <c r="R6324" s="15"/>
    </row>
    <row r="6325" spans="1:18" x14ac:dyDescent="0.2">
      <c r="A6325" s="5"/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  <c r="O6325" s="5"/>
      <c r="P6325" s="5"/>
      <c r="Q6325" s="5"/>
      <c r="R6325" s="15"/>
    </row>
    <row r="6326" spans="1:18" x14ac:dyDescent="0.2">
      <c r="A6326" s="5"/>
      <c r="B6326" s="5"/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15"/>
    </row>
    <row r="6327" spans="1:18" x14ac:dyDescent="0.2">
      <c r="A6327" s="5"/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  <c r="O6327" s="5"/>
      <c r="P6327" s="5"/>
      <c r="Q6327" s="5"/>
      <c r="R6327" s="15"/>
    </row>
    <row r="6328" spans="1:18" x14ac:dyDescent="0.2">
      <c r="A6328" s="5"/>
      <c r="B6328" s="5"/>
      <c r="C6328" s="5"/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  <c r="O6328" s="5"/>
      <c r="P6328" s="5"/>
      <c r="Q6328" s="5"/>
      <c r="R6328" s="15"/>
    </row>
    <row r="6329" spans="1:18" x14ac:dyDescent="0.2">
      <c r="A6329" s="5"/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  <c r="O6329" s="5"/>
      <c r="P6329" s="5"/>
      <c r="Q6329" s="5"/>
      <c r="R6329" s="15"/>
    </row>
    <row r="6330" spans="1:18" x14ac:dyDescent="0.2">
      <c r="A6330" s="5"/>
      <c r="B6330" s="5"/>
      <c r="C6330" s="5"/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  <c r="O6330" s="5"/>
      <c r="P6330" s="5"/>
      <c r="Q6330" s="5"/>
      <c r="R6330" s="15"/>
    </row>
    <row r="6331" spans="1:18" x14ac:dyDescent="0.2">
      <c r="A6331" s="5"/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  <c r="O6331" s="5"/>
      <c r="P6331" s="5"/>
      <c r="Q6331" s="5"/>
      <c r="R6331" s="15"/>
    </row>
    <row r="6332" spans="1:18" x14ac:dyDescent="0.2">
      <c r="A6332" s="5"/>
      <c r="B6332" s="5"/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15"/>
    </row>
    <row r="6333" spans="1:18" x14ac:dyDescent="0.2">
      <c r="A6333" s="5"/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  <c r="O6333" s="5"/>
      <c r="P6333" s="5"/>
      <c r="Q6333" s="5"/>
      <c r="R6333" s="15"/>
    </row>
    <row r="6334" spans="1:18" x14ac:dyDescent="0.2">
      <c r="A6334" s="5"/>
      <c r="B6334" s="5"/>
      <c r="C6334" s="5"/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  <c r="O6334" s="5"/>
      <c r="P6334" s="5"/>
      <c r="Q6334" s="5"/>
      <c r="R6334" s="15"/>
    </row>
    <row r="6335" spans="1:18" x14ac:dyDescent="0.2">
      <c r="A6335" s="5"/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  <c r="O6335" s="5"/>
      <c r="P6335" s="5"/>
      <c r="Q6335" s="5"/>
      <c r="R6335" s="15"/>
    </row>
    <row r="6336" spans="1:18" x14ac:dyDescent="0.2">
      <c r="A6336" s="5"/>
      <c r="B6336" s="5"/>
      <c r="C6336" s="5"/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  <c r="O6336" s="5"/>
      <c r="P6336" s="5"/>
      <c r="Q6336" s="5"/>
      <c r="R6336" s="15"/>
    </row>
    <row r="6337" spans="1:18" x14ac:dyDescent="0.2">
      <c r="A6337" s="5"/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  <c r="M6337" s="5"/>
      <c r="N6337" s="5"/>
      <c r="O6337" s="5"/>
      <c r="P6337" s="5"/>
      <c r="Q6337" s="5"/>
      <c r="R6337" s="15"/>
    </row>
    <row r="6338" spans="1:18" x14ac:dyDescent="0.2">
      <c r="A6338" s="5"/>
      <c r="B6338" s="5"/>
      <c r="C6338" s="5"/>
      <c r="D6338" s="5"/>
      <c r="E6338" s="5"/>
      <c r="F6338" s="5"/>
      <c r="G6338" s="5"/>
      <c r="H6338" s="5"/>
      <c r="I6338" s="5"/>
      <c r="J6338" s="5"/>
      <c r="K6338" s="5"/>
      <c r="L6338" s="5"/>
      <c r="M6338" s="5"/>
      <c r="N6338" s="5"/>
      <c r="O6338" s="5"/>
      <c r="P6338" s="5"/>
      <c r="Q6338" s="5"/>
      <c r="R6338" s="15"/>
    </row>
    <row r="6339" spans="1:18" x14ac:dyDescent="0.2">
      <c r="A6339" s="5"/>
      <c r="B6339" s="5"/>
      <c r="C6339" s="5"/>
      <c r="D6339" s="5"/>
      <c r="E6339" s="5"/>
      <c r="F6339" s="5"/>
      <c r="G6339" s="5"/>
      <c r="H6339" s="5"/>
      <c r="I6339" s="5"/>
      <c r="J6339" s="5"/>
      <c r="K6339" s="5"/>
      <c r="L6339" s="5"/>
      <c r="M6339" s="5"/>
      <c r="N6339" s="5"/>
      <c r="O6339" s="5"/>
      <c r="P6339" s="5"/>
      <c r="Q6339" s="5"/>
      <c r="R6339" s="15"/>
    </row>
    <row r="6340" spans="1:18" x14ac:dyDescent="0.2">
      <c r="A6340" s="5"/>
      <c r="B6340" s="5"/>
      <c r="C6340" s="5"/>
      <c r="D6340" s="5"/>
      <c r="E6340" s="5"/>
      <c r="F6340" s="5"/>
      <c r="G6340" s="5"/>
      <c r="H6340" s="5"/>
      <c r="I6340" s="5"/>
      <c r="J6340" s="5"/>
      <c r="K6340" s="5"/>
      <c r="L6340" s="5"/>
      <c r="M6340" s="5"/>
      <c r="N6340" s="5"/>
      <c r="O6340" s="5"/>
      <c r="P6340" s="5"/>
      <c r="Q6340" s="5"/>
      <c r="R6340" s="15"/>
    </row>
    <row r="6341" spans="1:18" x14ac:dyDescent="0.2">
      <c r="A6341" s="5"/>
      <c r="B6341" s="5"/>
      <c r="C6341" s="5"/>
      <c r="D6341" s="5"/>
      <c r="E6341" s="5"/>
      <c r="F6341" s="5"/>
      <c r="G6341" s="5"/>
      <c r="H6341" s="5"/>
      <c r="I6341" s="5"/>
      <c r="J6341" s="5"/>
      <c r="K6341" s="5"/>
      <c r="L6341" s="5"/>
      <c r="M6341" s="5"/>
      <c r="N6341" s="5"/>
      <c r="O6341" s="5"/>
      <c r="P6341" s="5"/>
      <c r="Q6341" s="5"/>
      <c r="R6341" s="15"/>
    </row>
    <row r="6342" spans="1:18" x14ac:dyDescent="0.2">
      <c r="A6342" s="5"/>
      <c r="B6342" s="5"/>
      <c r="C6342" s="5"/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  <c r="O6342" s="5"/>
      <c r="P6342" s="5"/>
      <c r="Q6342" s="5"/>
      <c r="R6342" s="15"/>
    </row>
    <row r="6343" spans="1:18" x14ac:dyDescent="0.2">
      <c r="A6343" s="5"/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  <c r="O6343" s="5"/>
      <c r="P6343" s="5"/>
      <c r="Q6343" s="5"/>
      <c r="R6343" s="15"/>
    </row>
    <row r="6344" spans="1:18" x14ac:dyDescent="0.2">
      <c r="A6344" s="5"/>
      <c r="B6344" s="5"/>
      <c r="C6344" s="5"/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  <c r="O6344" s="5"/>
      <c r="P6344" s="5"/>
      <c r="Q6344" s="5"/>
      <c r="R6344" s="15"/>
    </row>
    <row r="6345" spans="1:18" x14ac:dyDescent="0.2">
      <c r="A6345" s="5"/>
      <c r="B6345" s="5"/>
      <c r="C6345" s="5"/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  <c r="O6345" s="5"/>
      <c r="P6345" s="5"/>
      <c r="Q6345" s="5"/>
      <c r="R6345" s="15"/>
    </row>
    <row r="6346" spans="1:18" x14ac:dyDescent="0.2">
      <c r="A6346" s="5"/>
      <c r="B6346" s="5"/>
      <c r="C6346" s="5"/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  <c r="O6346" s="5"/>
      <c r="P6346" s="5"/>
      <c r="Q6346" s="5"/>
      <c r="R6346" s="15"/>
    </row>
    <row r="6347" spans="1:18" x14ac:dyDescent="0.2">
      <c r="A6347" s="5"/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  <c r="M6347" s="5"/>
      <c r="N6347" s="5"/>
      <c r="O6347" s="5"/>
      <c r="P6347" s="5"/>
      <c r="Q6347" s="5"/>
      <c r="R6347" s="15"/>
    </row>
    <row r="6348" spans="1:18" x14ac:dyDescent="0.2">
      <c r="A6348" s="5"/>
      <c r="B6348" s="5"/>
      <c r="C6348" s="5"/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  <c r="O6348" s="5"/>
      <c r="P6348" s="5"/>
      <c r="Q6348" s="5"/>
      <c r="R6348" s="15"/>
    </row>
    <row r="6349" spans="1:18" x14ac:dyDescent="0.2">
      <c r="A6349" s="5"/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  <c r="O6349" s="5"/>
      <c r="P6349" s="5"/>
      <c r="Q6349" s="5"/>
      <c r="R6349" s="15"/>
    </row>
    <row r="6350" spans="1:18" x14ac:dyDescent="0.2">
      <c r="A6350" s="5"/>
      <c r="B6350" s="5"/>
      <c r="C6350" s="5"/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  <c r="O6350" s="5"/>
      <c r="P6350" s="5"/>
      <c r="Q6350" s="5"/>
      <c r="R6350" s="15"/>
    </row>
    <row r="6351" spans="1:18" x14ac:dyDescent="0.2">
      <c r="A6351" s="5"/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  <c r="O6351" s="5"/>
      <c r="P6351" s="5"/>
      <c r="Q6351" s="5"/>
      <c r="R6351" s="15"/>
    </row>
    <row r="6352" spans="1:18" x14ac:dyDescent="0.2">
      <c r="A6352" s="5"/>
      <c r="B6352" s="5"/>
      <c r="C6352" s="5"/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  <c r="O6352" s="5"/>
      <c r="P6352" s="5"/>
      <c r="Q6352" s="5"/>
      <c r="R6352" s="15"/>
    </row>
    <row r="6353" spans="1:18" x14ac:dyDescent="0.2">
      <c r="A6353" s="5"/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  <c r="O6353" s="5"/>
      <c r="P6353" s="5"/>
      <c r="Q6353" s="5"/>
      <c r="R6353" s="15"/>
    </row>
    <row r="6354" spans="1:18" x14ac:dyDescent="0.2">
      <c r="A6354" s="5"/>
      <c r="B6354" s="5"/>
      <c r="C6354" s="5"/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  <c r="O6354" s="5"/>
      <c r="P6354" s="5"/>
      <c r="Q6354" s="5"/>
      <c r="R6354" s="15"/>
    </row>
    <row r="6355" spans="1:18" x14ac:dyDescent="0.2">
      <c r="A6355" s="5"/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15"/>
    </row>
    <row r="6356" spans="1:18" x14ac:dyDescent="0.2">
      <c r="A6356" s="5"/>
      <c r="B6356" s="5"/>
      <c r="C6356" s="5"/>
      <c r="D6356" s="5"/>
      <c r="E6356" s="5"/>
      <c r="F6356" s="5"/>
      <c r="G6356" s="5"/>
      <c r="H6356" s="5"/>
      <c r="I6356" s="5"/>
      <c r="J6356" s="5"/>
      <c r="K6356" s="5"/>
      <c r="L6356" s="5"/>
      <c r="M6356" s="5"/>
      <c r="N6356" s="5"/>
      <c r="O6356" s="5"/>
      <c r="P6356" s="5"/>
      <c r="Q6356" s="5"/>
      <c r="R6356" s="15"/>
    </row>
    <row r="6357" spans="1:18" x14ac:dyDescent="0.2">
      <c r="A6357" s="5"/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  <c r="M6357" s="5"/>
      <c r="N6357" s="5"/>
      <c r="O6357" s="5"/>
      <c r="P6357" s="5"/>
      <c r="Q6357" s="5"/>
      <c r="R6357" s="15"/>
    </row>
    <row r="6358" spans="1:18" x14ac:dyDescent="0.2">
      <c r="A6358" s="5"/>
      <c r="B6358" s="5"/>
      <c r="C6358" s="5"/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  <c r="O6358" s="5"/>
      <c r="P6358" s="5"/>
      <c r="Q6358" s="5"/>
      <c r="R6358" s="15"/>
    </row>
    <row r="6359" spans="1:18" x14ac:dyDescent="0.2">
      <c r="A6359" s="5"/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  <c r="O6359" s="5"/>
      <c r="P6359" s="5"/>
      <c r="Q6359" s="5"/>
      <c r="R6359" s="15"/>
    </row>
    <row r="6360" spans="1:18" x14ac:dyDescent="0.2">
      <c r="A6360" s="5"/>
      <c r="B6360" s="5"/>
      <c r="C6360" s="5"/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  <c r="O6360" s="5"/>
      <c r="P6360" s="5"/>
      <c r="Q6360" s="5"/>
      <c r="R6360" s="15"/>
    </row>
    <row r="6361" spans="1:18" x14ac:dyDescent="0.2">
      <c r="A6361" s="5"/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  <c r="O6361" s="5"/>
      <c r="P6361" s="5"/>
      <c r="Q6361" s="5"/>
      <c r="R6361" s="15"/>
    </row>
    <row r="6362" spans="1:18" x14ac:dyDescent="0.2">
      <c r="A6362" s="5"/>
      <c r="B6362" s="5"/>
      <c r="C6362" s="5"/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  <c r="O6362" s="5"/>
      <c r="P6362" s="5"/>
      <c r="Q6362" s="5"/>
      <c r="R6362" s="15"/>
    </row>
    <row r="6363" spans="1:18" x14ac:dyDescent="0.2">
      <c r="A6363" s="5"/>
      <c r="B6363" s="5"/>
      <c r="C6363" s="5"/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  <c r="O6363" s="5"/>
      <c r="P6363" s="5"/>
      <c r="Q6363" s="5"/>
      <c r="R6363" s="15"/>
    </row>
    <row r="6364" spans="1:18" x14ac:dyDescent="0.2">
      <c r="A6364" s="5"/>
      <c r="B6364" s="5"/>
      <c r="C6364" s="5"/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  <c r="O6364" s="5"/>
      <c r="P6364" s="5"/>
      <c r="Q6364" s="5"/>
      <c r="R6364" s="15"/>
    </row>
    <row r="6365" spans="1:18" x14ac:dyDescent="0.2">
      <c r="A6365" s="5"/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  <c r="O6365" s="5"/>
      <c r="P6365" s="5"/>
      <c r="Q6365" s="5"/>
      <c r="R6365" s="15"/>
    </row>
    <row r="6366" spans="1:18" x14ac:dyDescent="0.2">
      <c r="A6366" s="5"/>
      <c r="B6366" s="5"/>
      <c r="C6366" s="5"/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  <c r="O6366" s="5"/>
      <c r="P6366" s="5"/>
      <c r="Q6366" s="5"/>
      <c r="R6366" s="15"/>
    </row>
    <row r="6367" spans="1:18" x14ac:dyDescent="0.2">
      <c r="A6367" s="5"/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  <c r="O6367" s="5"/>
      <c r="P6367" s="5"/>
      <c r="Q6367" s="5"/>
      <c r="R6367" s="15"/>
    </row>
    <row r="6368" spans="1:18" x14ac:dyDescent="0.2">
      <c r="A6368" s="5"/>
      <c r="B6368" s="5"/>
      <c r="C6368" s="5"/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  <c r="O6368" s="5"/>
      <c r="P6368" s="5"/>
      <c r="Q6368" s="5"/>
      <c r="R6368" s="15"/>
    </row>
    <row r="6369" spans="1:18" x14ac:dyDescent="0.2">
      <c r="A6369" s="5"/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  <c r="O6369" s="5"/>
      <c r="P6369" s="5"/>
      <c r="Q6369" s="5"/>
      <c r="R6369" s="15"/>
    </row>
    <row r="6370" spans="1:18" x14ac:dyDescent="0.2">
      <c r="A6370" s="5"/>
      <c r="B6370" s="5"/>
      <c r="C6370" s="5"/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  <c r="O6370" s="5"/>
      <c r="P6370" s="5"/>
      <c r="Q6370" s="5"/>
      <c r="R6370" s="15"/>
    </row>
    <row r="6371" spans="1:18" x14ac:dyDescent="0.2">
      <c r="A6371" s="5"/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  <c r="O6371" s="5"/>
      <c r="P6371" s="5"/>
      <c r="Q6371" s="5"/>
      <c r="R6371" s="15"/>
    </row>
    <row r="6372" spans="1:18" x14ac:dyDescent="0.2">
      <c r="A6372" s="5"/>
      <c r="B6372" s="5"/>
      <c r="C6372" s="5"/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  <c r="O6372" s="5"/>
      <c r="P6372" s="5"/>
      <c r="Q6372" s="5"/>
      <c r="R6372" s="15"/>
    </row>
    <row r="6373" spans="1:18" x14ac:dyDescent="0.2">
      <c r="A6373" s="5"/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  <c r="O6373" s="5"/>
      <c r="P6373" s="5"/>
      <c r="Q6373" s="5"/>
      <c r="R6373" s="15"/>
    </row>
    <row r="6374" spans="1:18" x14ac:dyDescent="0.2">
      <c r="A6374" s="5"/>
      <c r="B6374" s="5"/>
      <c r="C6374" s="5"/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  <c r="O6374" s="5"/>
      <c r="P6374" s="5"/>
      <c r="Q6374" s="5"/>
      <c r="R6374" s="15"/>
    </row>
    <row r="6375" spans="1:18" x14ac:dyDescent="0.2">
      <c r="A6375" s="5"/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  <c r="O6375" s="5"/>
      <c r="P6375" s="5"/>
      <c r="Q6375" s="5"/>
      <c r="R6375" s="15"/>
    </row>
    <row r="6376" spans="1:18" x14ac:dyDescent="0.2">
      <c r="A6376" s="5"/>
      <c r="B6376" s="5"/>
      <c r="C6376" s="5"/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  <c r="O6376" s="5"/>
      <c r="P6376" s="5"/>
      <c r="Q6376" s="5"/>
      <c r="R6376" s="15"/>
    </row>
    <row r="6377" spans="1:18" x14ac:dyDescent="0.2">
      <c r="A6377" s="5"/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  <c r="O6377" s="5"/>
      <c r="P6377" s="5"/>
      <c r="Q6377" s="5"/>
      <c r="R6377" s="15"/>
    </row>
    <row r="6378" spans="1:18" x14ac:dyDescent="0.2">
      <c r="A6378" s="5"/>
      <c r="B6378" s="5"/>
      <c r="C6378" s="5"/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  <c r="O6378" s="5"/>
      <c r="P6378" s="5"/>
      <c r="Q6378" s="5"/>
      <c r="R6378" s="15"/>
    </row>
    <row r="6379" spans="1:18" x14ac:dyDescent="0.2">
      <c r="A6379" s="5"/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  <c r="O6379" s="5"/>
      <c r="P6379" s="5"/>
      <c r="Q6379" s="5"/>
      <c r="R6379" s="15"/>
    </row>
    <row r="6380" spans="1:18" x14ac:dyDescent="0.2">
      <c r="A6380" s="5"/>
      <c r="B6380" s="5"/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15"/>
    </row>
    <row r="6381" spans="1:18" x14ac:dyDescent="0.2">
      <c r="A6381" s="5"/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  <c r="O6381" s="5"/>
      <c r="P6381" s="5"/>
      <c r="Q6381" s="5"/>
      <c r="R6381" s="15"/>
    </row>
    <row r="6382" spans="1:18" x14ac:dyDescent="0.2">
      <c r="A6382" s="5"/>
      <c r="B6382" s="5"/>
      <c r="C6382" s="5"/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  <c r="O6382" s="5"/>
      <c r="P6382" s="5"/>
      <c r="Q6382" s="5"/>
      <c r="R6382" s="15"/>
    </row>
    <row r="6383" spans="1:18" x14ac:dyDescent="0.2">
      <c r="A6383" s="5"/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  <c r="O6383" s="5"/>
      <c r="P6383" s="5"/>
      <c r="Q6383" s="5"/>
      <c r="R6383" s="15"/>
    </row>
    <row r="6384" spans="1:18" x14ac:dyDescent="0.2">
      <c r="A6384" s="5"/>
      <c r="B6384" s="5"/>
      <c r="C6384" s="5"/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  <c r="O6384" s="5"/>
      <c r="P6384" s="5"/>
      <c r="Q6384" s="5"/>
      <c r="R6384" s="15"/>
    </row>
    <row r="6385" spans="1:18" x14ac:dyDescent="0.2">
      <c r="A6385" s="5"/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  <c r="O6385" s="5"/>
      <c r="P6385" s="5"/>
      <c r="Q6385" s="5"/>
      <c r="R6385" s="15"/>
    </row>
    <row r="6386" spans="1:18" x14ac:dyDescent="0.2">
      <c r="A6386" s="5"/>
      <c r="B6386" s="5"/>
      <c r="C6386" s="5"/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  <c r="O6386" s="5"/>
      <c r="P6386" s="5"/>
      <c r="Q6386" s="5"/>
      <c r="R6386" s="15"/>
    </row>
    <row r="6387" spans="1:18" x14ac:dyDescent="0.2">
      <c r="A6387" s="5"/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  <c r="M6387" s="5"/>
      <c r="N6387" s="5"/>
      <c r="O6387" s="5"/>
      <c r="P6387" s="5"/>
      <c r="Q6387" s="5"/>
      <c r="R6387" s="15"/>
    </row>
    <row r="6388" spans="1:18" x14ac:dyDescent="0.2">
      <c r="A6388" s="5"/>
      <c r="B6388" s="5"/>
      <c r="C6388" s="5"/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  <c r="O6388" s="5"/>
      <c r="P6388" s="5"/>
      <c r="Q6388" s="5"/>
      <c r="R6388" s="15"/>
    </row>
    <row r="6389" spans="1:18" x14ac:dyDescent="0.2">
      <c r="A6389" s="5"/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  <c r="O6389" s="5"/>
      <c r="P6389" s="5"/>
      <c r="Q6389" s="5"/>
      <c r="R6389" s="15"/>
    </row>
    <row r="6390" spans="1:18" x14ac:dyDescent="0.2">
      <c r="A6390" s="5"/>
      <c r="B6390" s="5"/>
      <c r="C6390" s="5"/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  <c r="O6390" s="5"/>
      <c r="P6390" s="5"/>
      <c r="Q6390" s="5"/>
      <c r="R6390" s="15"/>
    </row>
    <row r="6391" spans="1:18" x14ac:dyDescent="0.2">
      <c r="A6391" s="5"/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15"/>
    </row>
    <row r="6392" spans="1:18" x14ac:dyDescent="0.2">
      <c r="A6392" s="5"/>
      <c r="B6392" s="5"/>
      <c r="C6392" s="5"/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  <c r="O6392" s="5"/>
      <c r="P6392" s="5"/>
      <c r="Q6392" s="5"/>
      <c r="R6392" s="15"/>
    </row>
    <row r="6393" spans="1:18" x14ac:dyDescent="0.2">
      <c r="A6393" s="5"/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  <c r="M6393" s="5"/>
      <c r="N6393" s="5"/>
      <c r="O6393" s="5"/>
      <c r="P6393" s="5"/>
      <c r="Q6393" s="5"/>
      <c r="R6393" s="15"/>
    </row>
    <row r="6394" spans="1:18" x14ac:dyDescent="0.2">
      <c r="A6394" s="5"/>
      <c r="B6394" s="5"/>
      <c r="C6394" s="5"/>
      <c r="D6394" s="5"/>
      <c r="E6394" s="5"/>
      <c r="F6394" s="5"/>
      <c r="G6394" s="5"/>
      <c r="H6394" s="5"/>
      <c r="I6394" s="5"/>
      <c r="J6394" s="5"/>
      <c r="K6394" s="5"/>
      <c r="L6394" s="5"/>
      <c r="M6394" s="5"/>
      <c r="N6394" s="5"/>
      <c r="O6394" s="5"/>
      <c r="P6394" s="5"/>
      <c r="Q6394" s="5"/>
      <c r="R6394" s="15"/>
    </row>
    <row r="6395" spans="1:18" x14ac:dyDescent="0.2">
      <c r="A6395" s="5"/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  <c r="M6395" s="5"/>
      <c r="N6395" s="5"/>
      <c r="O6395" s="5"/>
      <c r="P6395" s="5"/>
      <c r="Q6395" s="5"/>
      <c r="R6395" s="15"/>
    </row>
    <row r="6396" spans="1:18" x14ac:dyDescent="0.2">
      <c r="A6396" s="5"/>
      <c r="B6396" s="5"/>
      <c r="C6396" s="5"/>
      <c r="D6396" s="5"/>
      <c r="E6396" s="5"/>
      <c r="F6396" s="5"/>
      <c r="G6396" s="5"/>
      <c r="H6396" s="5"/>
      <c r="I6396" s="5"/>
      <c r="J6396" s="5"/>
      <c r="K6396" s="5"/>
      <c r="L6396" s="5"/>
      <c r="M6396" s="5"/>
      <c r="N6396" s="5"/>
      <c r="O6396" s="5"/>
      <c r="P6396" s="5"/>
      <c r="Q6396" s="5"/>
      <c r="R6396" s="15"/>
    </row>
    <row r="6397" spans="1:18" x14ac:dyDescent="0.2">
      <c r="A6397" s="5"/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  <c r="M6397" s="5"/>
      <c r="N6397" s="5"/>
      <c r="O6397" s="5"/>
      <c r="P6397" s="5"/>
      <c r="Q6397" s="5"/>
      <c r="R6397" s="15"/>
    </row>
    <row r="6398" spans="1:18" x14ac:dyDescent="0.2">
      <c r="A6398" s="5"/>
      <c r="B6398" s="5"/>
      <c r="C6398" s="5"/>
      <c r="D6398" s="5"/>
      <c r="E6398" s="5"/>
      <c r="F6398" s="5"/>
      <c r="G6398" s="5"/>
      <c r="H6398" s="5"/>
      <c r="I6398" s="5"/>
      <c r="J6398" s="5"/>
      <c r="K6398" s="5"/>
      <c r="L6398" s="5"/>
      <c r="M6398" s="5"/>
      <c r="N6398" s="5"/>
      <c r="O6398" s="5"/>
      <c r="P6398" s="5"/>
      <c r="Q6398" s="5"/>
      <c r="R6398" s="15"/>
    </row>
    <row r="6399" spans="1:18" x14ac:dyDescent="0.2">
      <c r="A6399" s="5"/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  <c r="M6399" s="5"/>
      <c r="N6399" s="5"/>
      <c r="O6399" s="5"/>
      <c r="P6399" s="5"/>
      <c r="Q6399" s="5"/>
      <c r="R6399" s="15"/>
    </row>
    <row r="6400" spans="1:18" x14ac:dyDescent="0.2">
      <c r="A6400" s="5"/>
      <c r="B6400" s="5"/>
      <c r="C6400" s="5"/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  <c r="O6400" s="5"/>
      <c r="P6400" s="5"/>
      <c r="Q6400" s="5"/>
      <c r="R6400" s="15"/>
    </row>
    <row r="6401" spans="1:18" x14ac:dyDescent="0.2">
      <c r="A6401" s="5"/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  <c r="O6401" s="5"/>
      <c r="P6401" s="5"/>
      <c r="Q6401" s="5"/>
      <c r="R6401" s="15"/>
    </row>
    <row r="6402" spans="1:18" x14ac:dyDescent="0.2">
      <c r="A6402" s="5"/>
      <c r="B6402" s="5"/>
      <c r="C6402" s="5"/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  <c r="O6402" s="5"/>
      <c r="P6402" s="5"/>
      <c r="Q6402" s="5"/>
      <c r="R6402" s="15"/>
    </row>
    <row r="6403" spans="1:18" x14ac:dyDescent="0.2">
      <c r="A6403" s="5"/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  <c r="O6403" s="5"/>
      <c r="P6403" s="5"/>
      <c r="Q6403" s="5"/>
      <c r="R6403" s="15"/>
    </row>
    <row r="6404" spans="1:18" x14ac:dyDescent="0.2">
      <c r="A6404" s="5"/>
      <c r="B6404" s="5"/>
      <c r="C6404" s="5"/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  <c r="O6404" s="5"/>
      <c r="P6404" s="5"/>
      <c r="Q6404" s="5"/>
      <c r="R6404" s="15"/>
    </row>
    <row r="6405" spans="1:18" x14ac:dyDescent="0.2">
      <c r="A6405" s="5"/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  <c r="M6405" s="5"/>
      <c r="N6405" s="5"/>
      <c r="O6405" s="5"/>
      <c r="P6405" s="5"/>
      <c r="Q6405" s="5"/>
      <c r="R6405" s="15"/>
    </row>
    <row r="6406" spans="1:18" x14ac:dyDescent="0.2">
      <c r="A6406" s="5"/>
      <c r="B6406" s="5"/>
      <c r="C6406" s="5"/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  <c r="O6406" s="5"/>
      <c r="P6406" s="5"/>
      <c r="Q6406" s="5"/>
      <c r="R6406" s="15"/>
    </row>
    <row r="6407" spans="1:18" x14ac:dyDescent="0.2">
      <c r="A6407" s="5"/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  <c r="O6407" s="5"/>
      <c r="P6407" s="5"/>
      <c r="Q6407" s="5"/>
      <c r="R6407" s="15"/>
    </row>
    <row r="6408" spans="1:18" x14ac:dyDescent="0.2">
      <c r="A6408" s="5"/>
      <c r="B6408" s="5"/>
      <c r="C6408" s="5"/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  <c r="O6408" s="5"/>
      <c r="P6408" s="5"/>
      <c r="Q6408" s="5"/>
      <c r="R6408" s="15"/>
    </row>
    <row r="6409" spans="1:18" x14ac:dyDescent="0.2">
      <c r="A6409" s="5"/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  <c r="O6409" s="5"/>
      <c r="P6409" s="5"/>
      <c r="Q6409" s="5"/>
      <c r="R6409" s="15"/>
    </row>
    <row r="6410" spans="1:18" x14ac:dyDescent="0.2">
      <c r="A6410" s="5"/>
      <c r="B6410" s="5"/>
      <c r="C6410" s="5"/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  <c r="O6410" s="5"/>
      <c r="P6410" s="5"/>
      <c r="Q6410" s="5"/>
      <c r="R6410" s="15"/>
    </row>
    <row r="6411" spans="1:18" x14ac:dyDescent="0.2">
      <c r="A6411" s="5"/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  <c r="O6411" s="5"/>
      <c r="P6411" s="5"/>
      <c r="Q6411" s="5"/>
      <c r="R6411" s="15"/>
    </row>
    <row r="6412" spans="1:18" x14ac:dyDescent="0.2">
      <c r="A6412" s="5"/>
      <c r="B6412" s="5"/>
      <c r="C6412" s="5"/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  <c r="O6412" s="5"/>
      <c r="P6412" s="5"/>
      <c r="Q6412" s="5"/>
      <c r="R6412" s="15"/>
    </row>
    <row r="6413" spans="1:18" x14ac:dyDescent="0.2">
      <c r="A6413" s="5"/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  <c r="O6413" s="5"/>
      <c r="P6413" s="5"/>
      <c r="Q6413" s="5"/>
      <c r="R6413" s="15"/>
    </row>
    <row r="6414" spans="1:18" x14ac:dyDescent="0.2">
      <c r="A6414" s="5"/>
      <c r="B6414" s="5"/>
      <c r="C6414" s="5"/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  <c r="O6414" s="5"/>
      <c r="P6414" s="5"/>
      <c r="Q6414" s="5"/>
      <c r="R6414" s="15"/>
    </row>
    <row r="6415" spans="1:18" x14ac:dyDescent="0.2">
      <c r="A6415" s="5"/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  <c r="O6415" s="5"/>
      <c r="P6415" s="5"/>
      <c r="Q6415" s="5"/>
      <c r="R6415" s="15"/>
    </row>
    <row r="6416" spans="1:18" x14ac:dyDescent="0.2">
      <c r="A6416" s="5"/>
      <c r="B6416" s="5"/>
      <c r="C6416" s="5"/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  <c r="O6416" s="5"/>
      <c r="P6416" s="5"/>
      <c r="Q6416" s="5"/>
      <c r="R6416" s="15"/>
    </row>
    <row r="6417" spans="1:18" x14ac:dyDescent="0.2">
      <c r="A6417" s="5"/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  <c r="O6417" s="5"/>
      <c r="P6417" s="5"/>
      <c r="Q6417" s="5"/>
      <c r="R6417" s="15"/>
    </row>
    <row r="6418" spans="1:18" x14ac:dyDescent="0.2">
      <c r="A6418" s="5"/>
      <c r="B6418" s="5"/>
      <c r="C6418" s="5"/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  <c r="O6418" s="5"/>
      <c r="P6418" s="5"/>
      <c r="Q6418" s="5"/>
      <c r="R6418" s="15"/>
    </row>
    <row r="6419" spans="1:18" x14ac:dyDescent="0.2">
      <c r="A6419" s="5"/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  <c r="O6419" s="5"/>
      <c r="P6419" s="5"/>
      <c r="Q6419" s="5"/>
      <c r="R6419" s="15"/>
    </row>
    <row r="6420" spans="1:18" x14ac:dyDescent="0.2">
      <c r="A6420" s="5"/>
      <c r="B6420" s="5"/>
      <c r="C6420" s="5"/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  <c r="O6420" s="5"/>
      <c r="P6420" s="5"/>
      <c r="Q6420" s="5"/>
      <c r="R6420" s="15"/>
    </row>
    <row r="6421" spans="1:18" x14ac:dyDescent="0.2">
      <c r="A6421" s="5"/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  <c r="O6421" s="5"/>
      <c r="P6421" s="5"/>
      <c r="Q6421" s="5"/>
      <c r="R6421" s="15"/>
    </row>
    <row r="6422" spans="1:18" x14ac:dyDescent="0.2">
      <c r="A6422" s="5"/>
      <c r="B6422" s="5"/>
      <c r="C6422" s="5"/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  <c r="O6422" s="5"/>
      <c r="P6422" s="5"/>
      <c r="Q6422" s="5"/>
      <c r="R6422" s="15"/>
    </row>
    <row r="6423" spans="1:18" x14ac:dyDescent="0.2">
      <c r="A6423" s="5"/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  <c r="O6423" s="5"/>
      <c r="P6423" s="5"/>
      <c r="Q6423" s="5"/>
      <c r="R6423" s="15"/>
    </row>
    <row r="6424" spans="1:18" x14ac:dyDescent="0.2">
      <c r="A6424" s="5"/>
      <c r="B6424" s="5"/>
      <c r="C6424" s="5"/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  <c r="O6424" s="5"/>
      <c r="P6424" s="5"/>
      <c r="Q6424" s="5"/>
      <c r="R6424" s="15"/>
    </row>
    <row r="6425" spans="1:18" x14ac:dyDescent="0.2">
      <c r="A6425" s="5"/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  <c r="O6425" s="5"/>
      <c r="P6425" s="5"/>
      <c r="Q6425" s="5"/>
      <c r="R6425" s="15"/>
    </row>
    <row r="6426" spans="1:18" x14ac:dyDescent="0.2">
      <c r="A6426" s="5"/>
      <c r="B6426" s="5"/>
      <c r="C6426" s="5"/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  <c r="O6426" s="5"/>
      <c r="P6426" s="5"/>
      <c r="Q6426" s="5"/>
      <c r="R6426" s="15"/>
    </row>
    <row r="6427" spans="1:18" x14ac:dyDescent="0.2">
      <c r="A6427" s="5"/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  <c r="O6427" s="5"/>
      <c r="P6427" s="5"/>
      <c r="Q6427" s="5"/>
      <c r="R6427" s="15"/>
    </row>
    <row r="6428" spans="1:18" x14ac:dyDescent="0.2">
      <c r="A6428" s="5"/>
      <c r="B6428" s="5"/>
      <c r="C6428" s="5"/>
      <c r="D6428" s="5"/>
      <c r="E6428" s="5"/>
      <c r="F6428" s="5"/>
      <c r="G6428" s="5"/>
      <c r="H6428" s="5"/>
      <c r="I6428" s="5"/>
      <c r="J6428" s="5"/>
      <c r="K6428" s="5"/>
      <c r="L6428" s="5"/>
      <c r="M6428" s="5"/>
      <c r="N6428" s="5"/>
      <c r="O6428" s="5"/>
      <c r="P6428" s="5"/>
      <c r="Q6428" s="5"/>
      <c r="R6428" s="15"/>
    </row>
    <row r="6429" spans="1:18" x14ac:dyDescent="0.2">
      <c r="A6429" s="5"/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  <c r="O6429" s="5"/>
      <c r="P6429" s="5"/>
      <c r="Q6429" s="5"/>
      <c r="R6429" s="15"/>
    </row>
    <row r="6430" spans="1:18" x14ac:dyDescent="0.2">
      <c r="A6430" s="5"/>
      <c r="B6430" s="5"/>
      <c r="C6430" s="5"/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  <c r="O6430" s="5"/>
      <c r="P6430" s="5"/>
      <c r="Q6430" s="5"/>
      <c r="R6430" s="15"/>
    </row>
    <row r="6431" spans="1:18" x14ac:dyDescent="0.2">
      <c r="A6431" s="5"/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  <c r="O6431" s="5"/>
      <c r="P6431" s="5"/>
      <c r="Q6431" s="5"/>
      <c r="R6431" s="15"/>
    </row>
    <row r="6432" spans="1:18" x14ac:dyDescent="0.2">
      <c r="A6432" s="5"/>
      <c r="B6432" s="5"/>
      <c r="C6432" s="5"/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  <c r="O6432" s="5"/>
      <c r="P6432" s="5"/>
      <c r="Q6432" s="5"/>
      <c r="R6432" s="15"/>
    </row>
    <row r="6433" spans="1:18" x14ac:dyDescent="0.2">
      <c r="A6433" s="5"/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  <c r="O6433" s="5"/>
      <c r="P6433" s="5"/>
      <c r="Q6433" s="5"/>
      <c r="R6433" s="15"/>
    </row>
    <row r="6434" spans="1:18" x14ac:dyDescent="0.2">
      <c r="A6434" s="5"/>
      <c r="B6434" s="5"/>
      <c r="C6434" s="5"/>
      <c r="D6434" s="5"/>
      <c r="E6434" s="5"/>
      <c r="F6434" s="5"/>
      <c r="G6434" s="5"/>
      <c r="H6434" s="5"/>
      <c r="I6434" s="5"/>
      <c r="J6434" s="5"/>
      <c r="K6434" s="5"/>
      <c r="L6434" s="5"/>
      <c r="M6434" s="5"/>
      <c r="N6434" s="5"/>
      <c r="O6434" s="5"/>
      <c r="P6434" s="5"/>
      <c r="Q6434" s="5"/>
      <c r="R6434" s="15"/>
    </row>
    <row r="6435" spans="1:18" x14ac:dyDescent="0.2">
      <c r="A6435" s="5"/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  <c r="M6435" s="5"/>
      <c r="N6435" s="5"/>
      <c r="O6435" s="5"/>
      <c r="P6435" s="5"/>
      <c r="Q6435" s="5"/>
      <c r="R6435" s="15"/>
    </row>
    <row r="6436" spans="1:18" x14ac:dyDescent="0.2">
      <c r="A6436" s="5"/>
      <c r="B6436" s="5"/>
      <c r="C6436" s="5"/>
      <c r="D6436" s="5"/>
      <c r="E6436" s="5"/>
      <c r="F6436" s="5"/>
      <c r="G6436" s="5"/>
      <c r="H6436" s="5"/>
      <c r="I6436" s="5"/>
      <c r="J6436" s="5"/>
      <c r="K6436" s="5"/>
      <c r="L6436" s="5"/>
      <c r="M6436" s="5"/>
      <c r="N6436" s="5"/>
      <c r="O6436" s="5"/>
      <c r="P6436" s="5"/>
      <c r="Q6436" s="5"/>
      <c r="R6436" s="15"/>
    </row>
    <row r="6437" spans="1:18" x14ac:dyDescent="0.2">
      <c r="A6437" s="5"/>
      <c r="B6437" s="5"/>
      <c r="C6437" s="5"/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  <c r="O6437" s="5"/>
      <c r="P6437" s="5"/>
      <c r="Q6437" s="5"/>
      <c r="R6437" s="15"/>
    </row>
    <row r="6438" spans="1:18" x14ac:dyDescent="0.2">
      <c r="A6438" s="5"/>
      <c r="B6438" s="5"/>
      <c r="C6438" s="5"/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  <c r="O6438" s="5"/>
      <c r="P6438" s="5"/>
      <c r="Q6438" s="5"/>
      <c r="R6438" s="15"/>
    </row>
    <row r="6439" spans="1:18" x14ac:dyDescent="0.2">
      <c r="A6439" s="5"/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  <c r="O6439" s="5"/>
      <c r="P6439" s="5"/>
      <c r="Q6439" s="5"/>
      <c r="R6439" s="15"/>
    </row>
    <row r="6440" spans="1:18" x14ac:dyDescent="0.2">
      <c r="A6440" s="5"/>
      <c r="B6440" s="5"/>
      <c r="C6440" s="5"/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  <c r="O6440" s="5"/>
      <c r="P6440" s="5"/>
      <c r="Q6440" s="5"/>
      <c r="R6440" s="15"/>
    </row>
    <row r="6441" spans="1:18" x14ac:dyDescent="0.2">
      <c r="A6441" s="5"/>
      <c r="B6441" s="5"/>
      <c r="C6441" s="5"/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  <c r="O6441" s="5"/>
      <c r="P6441" s="5"/>
      <c r="Q6441" s="5"/>
      <c r="R6441" s="15"/>
    </row>
    <row r="6442" spans="1:18" x14ac:dyDescent="0.2">
      <c r="A6442" s="5"/>
      <c r="B6442" s="5"/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15"/>
    </row>
    <row r="6443" spans="1:18" x14ac:dyDescent="0.2">
      <c r="A6443" s="5"/>
      <c r="B6443" s="5"/>
      <c r="C6443" s="5"/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  <c r="O6443" s="5"/>
      <c r="P6443" s="5"/>
      <c r="Q6443" s="5"/>
      <c r="R6443" s="15"/>
    </row>
    <row r="6444" spans="1:18" x14ac:dyDescent="0.2">
      <c r="A6444" s="5"/>
      <c r="B6444" s="5"/>
      <c r="C6444" s="5"/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  <c r="O6444" s="5"/>
      <c r="P6444" s="5"/>
      <c r="Q6444" s="5"/>
      <c r="R6444" s="15"/>
    </row>
    <row r="6445" spans="1:18" x14ac:dyDescent="0.2">
      <c r="A6445" s="5"/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  <c r="O6445" s="5"/>
      <c r="P6445" s="5"/>
      <c r="Q6445" s="5"/>
      <c r="R6445" s="15"/>
    </row>
    <row r="6446" spans="1:18" x14ac:dyDescent="0.2">
      <c r="A6446" s="5"/>
      <c r="B6446" s="5"/>
      <c r="C6446" s="5"/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  <c r="O6446" s="5"/>
      <c r="P6446" s="5"/>
      <c r="Q6446" s="5"/>
      <c r="R6446" s="15"/>
    </row>
    <row r="6447" spans="1:18" x14ac:dyDescent="0.2">
      <c r="A6447" s="5"/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15"/>
    </row>
    <row r="6448" spans="1:18" x14ac:dyDescent="0.2">
      <c r="A6448" s="5"/>
      <c r="B6448" s="5"/>
      <c r="C6448" s="5"/>
      <c r="D6448" s="5"/>
      <c r="E6448" s="5"/>
      <c r="F6448" s="5"/>
      <c r="G6448" s="5"/>
      <c r="H6448" s="5"/>
      <c r="I6448" s="5"/>
      <c r="J6448" s="5"/>
      <c r="K6448" s="5"/>
      <c r="L6448" s="5"/>
      <c r="M6448" s="5"/>
      <c r="N6448" s="5"/>
      <c r="O6448" s="5"/>
      <c r="P6448" s="5"/>
      <c r="Q6448" s="5"/>
      <c r="R6448" s="15"/>
    </row>
    <row r="6449" spans="1:18" x14ac:dyDescent="0.2">
      <c r="A6449" s="5"/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  <c r="M6449" s="5"/>
      <c r="N6449" s="5"/>
      <c r="O6449" s="5"/>
      <c r="P6449" s="5"/>
      <c r="Q6449" s="5"/>
      <c r="R6449" s="15"/>
    </row>
    <row r="6450" spans="1:18" x14ac:dyDescent="0.2">
      <c r="A6450" s="5"/>
      <c r="B6450" s="5"/>
      <c r="C6450" s="5"/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  <c r="O6450" s="5"/>
      <c r="P6450" s="5"/>
      <c r="Q6450" s="5"/>
      <c r="R6450" s="15"/>
    </row>
    <row r="6451" spans="1:18" x14ac:dyDescent="0.2">
      <c r="A6451" s="5"/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  <c r="O6451" s="5"/>
      <c r="P6451" s="5"/>
      <c r="Q6451" s="5"/>
      <c r="R6451" s="15"/>
    </row>
    <row r="6452" spans="1:18" x14ac:dyDescent="0.2">
      <c r="A6452" s="5"/>
      <c r="B6452" s="5"/>
      <c r="C6452" s="5"/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  <c r="O6452" s="5"/>
      <c r="P6452" s="5"/>
      <c r="Q6452" s="5"/>
      <c r="R6452" s="15"/>
    </row>
    <row r="6453" spans="1:18" x14ac:dyDescent="0.2">
      <c r="A6453" s="5"/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  <c r="O6453" s="5"/>
      <c r="P6453" s="5"/>
      <c r="Q6453" s="5"/>
      <c r="R6453" s="15"/>
    </row>
    <row r="6454" spans="1:18" x14ac:dyDescent="0.2">
      <c r="A6454" s="5"/>
      <c r="B6454" s="5"/>
      <c r="C6454" s="5"/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  <c r="O6454" s="5"/>
      <c r="P6454" s="5"/>
      <c r="Q6454" s="5"/>
      <c r="R6454" s="15"/>
    </row>
    <row r="6455" spans="1:18" x14ac:dyDescent="0.2">
      <c r="A6455" s="5"/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  <c r="O6455" s="5"/>
      <c r="P6455" s="5"/>
      <c r="Q6455" s="5"/>
      <c r="R6455" s="15"/>
    </row>
    <row r="6456" spans="1:18" x14ac:dyDescent="0.2">
      <c r="A6456" s="5"/>
      <c r="B6456" s="5"/>
      <c r="C6456" s="5"/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  <c r="O6456" s="5"/>
      <c r="P6456" s="5"/>
      <c r="Q6456" s="5"/>
      <c r="R6456" s="15"/>
    </row>
    <row r="6457" spans="1:18" x14ac:dyDescent="0.2">
      <c r="A6457" s="5"/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  <c r="O6457" s="5"/>
      <c r="P6457" s="5"/>
      <c r="Q6457" s="5"/>
      <c r="R6457" s="15"/>
    </row>
    <row r="6458" spans="1:18" x14ac:dyDescent="0.2">
      <c r="A6458" s="5"/>
      <c r="B6458" s="5"/>
      <c r="C6458" s="5"/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  <c r="O6458" s="5"/>
      <c r="P6458" s="5"/>
      <c r="Q6458" s="5"/>
      <c r="R6458" s="15"/>
    </row>
    <row r="6459" spans="1:18" x14ac:dyDescent="0.2">
      <c r="A6459" s="5"/>
      <c r="B6459" s="5"/>
      <c r="C6459" s="5"/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  <c r="O6459" s="5"/>
      <c r="P6459" s="5"/>
      <c r="Q6459" s="5"/>
      <c r="R6459" s="15"/>
    </row>
    <row r="6460" spans="1:18" x14ac:dyDescent="0.2">
      <c r="A6460" s="5"/>
      <c r="B6460" s="5"/>
      <c r="C6460" s="5"/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  <c r="O6460" s="5"/>
      <c r="P6460" s="5"/>
      <c r="Q6460" s="5"/>
      <c r="R6460" s="15"/>
    </row>
    <row r="6461" spans="1:18" x14ac:dyDescent="0.2">
      <c r="A6461" s="5"/>
      <c r="B6461" s="5"/>
      <c r="C6461" s="5"/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  <c r="O6461" s="5"/>
      <c r="P6461" s="5"/>
      <c r="Q6461" s="5"/>
      <c r="R6461" s="15"/>
    </row>
    <row r="6462" spans="1:18" x14ac:dyDescent="0.2">
      <c r="A6462" s="5"/>
      <c r="B6462" s="5"/>
      <c r="C6462" s="5"/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  <c r="O6462" s="5"/>
      <c r="P6462" s="5"/>
      <c r="Q6462" s="5"/>
      <c r="R6462" s="15"/>
    </row>
    <row r="6463" spans="1:18" x14ac:dyDescent="0.2">
      <c r="A6463" s="5"/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  <c r="O6463" s="5"/>
      <c r="P6463" s="5"/>
      <c r="Q6463" s="5"/>
      <c r="R6463" s="15"/>
    </row>
    <row r="6464" spans="1:18" x14ac:dyDescent="0.2">
      <c r="A6464" s="5"/>
      <c r="B6464" s="5"/>
      <c r="C6464" s="5"/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  <c r="O6464" s="5"/>
      <c r="P6464" s="5"/>
      <c r="Q6464" s="5"/>
      <c r="R6464" s="15"/>
    </row>
    <row r="6465" spans="1:18" x14ac:dyDescent="0.2">
      <c r="A6465" s="5"/>
      <c r="B6465" s="5"/>
      <c r="C6465" s="5"/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  <c r="O6465" s="5"/>
      <c r="P6465" s="5"/>
      <c r="Q6465" s="5"/>
      <c r="R6465" s="15"/>
    </row>
    <row r="6466" spans="1:18" x14ac:dyDescent="0.2">
      <c r="A6466" s="5"/>
      <c r="B6466" s="5"/>
      <c r="C6466" s="5"/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  <c r="O6466" s="5"/>
      <c r="P6466" s="5"/>
      <c r="Q6466" s="5"/>
      <c r="R6466" s="15"/>
    </row>
    <row r="6467" spans="1:18" x14ac:dyDescent="0.2">
      <c r="A6467" s="5"/>
      <c r="B6467" s="5"/>
      <c r="C6467" s="5"/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  <c r="O6467" s="5"/>
      <c r="P6467" s="5"/>
      <c r="Q6467" s="5"/>
      <c r="R6467" s="15"/>
    </row>
    <row r="6468" spans="1:18" x14ac:dyDescent="0.2">
      <c r="A6468" s="5"/>
      <c r="B6468" s="5"/>
      <c r="C6468" s="5"/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  <c r="O6468" s="5"/>
      <c r="P6468" s="5"/>
      <c r="Q6468" s="5"/>
      <c r="R6468" s="15"/>
    </row>
    <row r="6469" spans="1:18" x14ac:dyDescent="0.2">
      <c r="A6469" s="5"/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  <c r="O6469" s="5"/>
      <c r="P6469" s="5"/>
      <c r="Q6469" s="5"/>
      <c r="R6469" s="15"/>
    </row>
    <row r="6470" spans="1:18" x14ac:dyDescent="0.2">
      <c r="A6470" s="5"/>
      <c r="B6470" s="5"/>
      <c r="C6470" s="5"/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  <c r="O6470" s="5"/>
      <c r="P6470" s="5"/>
      <c r="Q6470" s="5"/>
      <c r="R6470" s="15"/>
    </row>
    <row r="6471" spans="1:18" x14ac:dyDescent="0.2">
      <c r="A6471" s="5"/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  <c r="O6471" s="5"/>
      <c r="P6471" s="5"/>
      <c r="Q6471" s="5"/>
      <c r="R6471" s="15"/>
    </row>
    <row r="6472" spans="1:18" x14ac:dyDescent="0.2">
      <c r="A6472" s="5"/>
      <c r="B6472" s="5"/>
      <c r="C6472" s="5"/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  <c r="O6472" s="5"/>
      <c r="P6472" s="5"/>
      <c r="Q6472" s="5"/>
      <c r="R6472" s="15"/>
    </row>
    <row r="6473" spans="1:18" x14ac:dyDescent="0.2">
      <c r="A6473" s="5"/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  <c r="O6473" s="5"/>
      <c r="P6473" s="5"/>
      <c r="Q6473" s="5"/>
      <c r="R6473" s="15"/>
    </row>
    <row r="6474" spans="1:18" x14ac:dyDescent="0.2">
      <c r="A6474" s="5"/>
      <c r="B6474" s="5"/>
      <c r="C6474" s="5"/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  <c r="O6474" s="5"/>
      <c r="P6474" s="5"/>
      <c r="Q6474" s="5"/>
      <c r="R6474" s="15"/>
    </row>
    <row r="6475" spans="1:18" x14ac:dyDescent="0.2">
      <c r="A6475" s="5"/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  <c r="O6475" s="5"/>
      <c r="P6475" s="5"/>
      <c r="Q6475" s="5"/>
      <c r="R6475" s="15"/>
    </row>
    <row r="6476" spans="1:18" x14ac:dyDescent="0.2">
      <c r="A6476" s="5"/>
      <c r="B6476" s="5"/>
      <c r="C6476" s="5"/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  <c r="O6476" s="5"/>
      <c r="P6476" s="5"/>
      <c r="Q6476" s="5"/>
      <c r="R6476" s="15"/>
    </row>
    <row r="6477" spans="1:18" x14ac:dyDescent="0.2">
      <c r="A6477" s="5"/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  <c r="O6477" s="5"/>
      <c r="P6477" s="5"/>
      <c r="Q6477" s="5"/>
      <c r="R6477" s="15"/>
    </row>
    <row r="6478" spans="1:18" x14ac:dyDescent="0.2">
      <c r="A6478" s="5"/>
      <c r="B6478" s="5"/>
      <c r="C6478" s="5"/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  <c r="O6478" s="5"/>
      <c r="P6478" s="5"/>
      <c r="Q6478" s="5"/>
      <c r="R6478" s="15"/>
    </row>
    <row r="6479" spans="1:18" x14ac:dyDescent="0.2">
      <c r="A6479" s="5"/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  <c r="O6479" s="5"/>
      <c r="P6479" s="5"/>
      <c r="Q6479" s="5"/>
      <c r="R6479" s="15"/>
    </row>
    <row r="6480" spans="1:18" x14ac:dyDescent="0.2">
      <c r="A6480" s="5"/>
      <c r="B6480" s="5"/>
      <c r="C6480" s="5"/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  <c r="O6480" s="5"/>
      <c r="P6480" s="5"/>
      <c r="Q6480" s="5"/>
      <c r="R6480" s="15"/>
    </row>
    <row r="6481" spans="1:18" x14ac:dyDescent="0.2">
      <c r="A6481" s="5"/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  <c r="O6481" s="5"/>
      <c r="P6481" s="5"/>
      <c r="Q6481" s="5"/>
      <c r="R6481" s="15"/>
    </row>
    <row r="6482" spans="1:18" x14ac:dyDescent="0.2">
      <c r="A6482" s="5"/>
      <c r="B6482" s="5"/>
      <c r="C6482" s="5"/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  <c r="O6482" s="5"/>
      <c r="P6482" s="5"/>
      <c r="Q6482" s="5"/>
      <c r="R6482" s="15"/>
    </row>
    <row r="6483" spans="1:18" x14ac:dyDescent="0.2">
      <c r="A6483" s="5"/>
      <c r="B6483" s="5"/>
      <c r="C6483" s="5"/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  <c r="O6483" s="5"/>
      <c r="P6483" s="5"/>
      <c r="Q6483" s="5"/>
      <c r="R6483" s="15"/>
    </row>
    <row r="6484" spans="1:18" x14ac:dyDescent="0.2">
      <c r="A6484" s="5"/>
      <c r="B6484" s="5"/>
      <c r="C6484" s="5"/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  <c r="O6484" s="5"/>
      <c r="P6484" s="5"/>
      <c r="Q6484" s="5"/>
      <c r="R6484" s="15"/>
    </row>
    <row r="6485" spans="1:18" x14ac:dyDescent="0.2">
      <c r="A6485" s="5"/>
      <c r="B6485" s="5"/>
      <c r="C6485" s="5"/>
      <c r="D6485" s="5"/>
      <c r="E6485" s="5"/>
      <c r="F6485" s="5"/>
      <c r="G6485" s="5"/>
      <c r="H6485" s="5"/>
      <c r="I6485" s="5"/>
      <c r="J6485" s="5"/>
      <c r="K6485" s="5"/>
      <c r="L6485" s="5"/>
      <c r="M6485" s="5"/>
      <c r="N6485" s="5"/>
      <c r="O6485" s="5"/>
      <c r="P6485" s="5"/>
      <c r="Q6485" s="5"/>
      <c r="R6485" s="15"/>
    </row>
    <row r="6486" spans="1:18" x14ac:dyDescent="0.2">
      <c r="A6486" s="5"/>
      <c r="B6486" s="5"/>
      <c r="C6486" s="5"/>
      <c r="D6486" s="5"/>
      <c r="E6486" s="5"/>
      <c r="F6486" s="5"/>
      <c r="G6486" s="5"/>
      <c r="H6486" s="5"/>
      <c r="I6486" s="5"/>
      <c r="J6486" s="5"/>
      <c r="K6486" s="5"/>
      <c r="L6486" s="5"/>
      <c r="M6486" s="5"/>
      <c r="N6486" s="5"/>
      <c r="O6486" s="5"/>
      <c r="P6486" s="5"/>
      <c r="Q6486" s="5"/>
      <c r="R6486" s="15"/>
    </row>
    <row r="6487" spans="1:18" x14ac:dyDescent="0.2">
      <c r="A6487" s="5"/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  <c r="O6487" s="5"/>
      <c r="P6487" s="5"/>
      <c r="Q6487" s="5"/>
      <c r="R6487" s="15"/>
    </row>
    <row r="6488" spans="1:18" x14ac:dyDescent="0.2">
      <c r="A6488" s="5"/>
      <c r="B6488" s="5"/>
      <c r="C6488" s="5"/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  <c r="O6488" s="5"/>
      <c r="P6488" s="5"/>
      <c r="Q6488" s="5"/>
      <c r="R6488" s="15"/>
    </row>
    <row r="6489" spans="1:18" x14ac:dyDescent="0.2">
      <c r="A6489" s="5"/>
      <c r="B6489" s="5"/>
      <c r="C6489" s="5"/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  <c r="O6489" s="5"/>
      <c r="P6489" s="5"/>
      <c r="Q6489" s="5"/>
      <c r="R6489" s="15"/>
    </row>
    <row r="6490" spans="1:18" x14ac:dyDescent="0.2">
      <c r="A6490" s="5"/>
      <c r="B6490" s="5"/>
      <c r="C6490" s="5"/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  <c r="O6490" s="5"/>
      <c r="P6490" s="5"/>
      <c r="Q6490" s="5"/>
      <c r="R6490" s="15"/>
    </row>
    <row r="6491" spans="1:18" x14ac:dyDescent="0.2">
      <c r="A6491" s="5"/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  <c r="O6491" s="5"/>
      <c r="P6491" s="5"/>
      <c r="Q6491" s="5"/>
      <c r="R6491" s="15"/>
    </row>
    <row r="6492" spans="1:18" x14ac:dyDescent="0.2">
      <c r="A6492" s="5"/>
      <c r="B6492" s="5"/>
      <c r="C6492" s="5"/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  <c r="O6492" s="5"/>
      <c r="P6492" s="5"/>
      <c r="Q6492" s="5"/>
      <c r="R6492" s="15"/>
    </row>
    <row r="6493" spans="1:18" x14ac:dyDescent="0.2">
      <c r="A6493" s="5"/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  <c r="O6493" s="5"/>
      <c r="P6493" s="5"/>
      <c r="Q6493" s="5"/>
      <c r="R6493" s="15"/>
    </row>
    <row r="6494" spans="1:18" x14ac:dyDescent="0.2">
      <c r="A6494" s="5"/>
      <c r="B6494" s="5"/>
      <c r="C6494" s="5"/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  <c r="O6494" s="5"/>
      <c r="P6494" s="5"/>
      <c r="Q6494" s="5"/>
      <c r="R6494" s="15"/>
    </row>
    <row r="6495" spans="1:18" x14ac:dyDescent="0.2">
      <c r="A6495" s="5"/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  <c r="O6495" s="5"/>
      <c r="P6495" s="5"/>
      <c r="Q6495" s="5"/>
      <c r="R6495" s="15"/>
    </row>
    <row r="6496" spans="1:18" x14ac:dyDescent="0.2">
      <c r="A6496" s="5"/>
      <c r="B6496" s="5"/>
      <c r="C6496" s="5"/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  <c r="O6496" s="5"/>
      <c r="P6496" s="5"/>
      <c r="Q6496" s="5"/>
      <c r="R6496" s="15"/>
    </row>
    <row r="6497" spans="1:18" x14ac:dyDescent="0.2">
      <c r="A6497" s="5"/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  <c r="O6497" s="5"/>
      <c r="P6497" s="5"/>
      <c r="Q6497" s="5"/>
      <c r="R6497" s="15"/>
    </row>
    <row r="6498" spans="1:18" x14ac:dyDescent="0.2">
      <c r="A6498" s="5"/>
      <c r="B6498" s="5"/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15"/>
    </row>
    <row r="6499" spans="1:18" x14ac:dyDescent="0.2">
      <c r="A6499" s="5"/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  <c r="O6499" s="5"/>
      <c r="P6499" s="5"/>
      <c r="Q6499" s="5"/>
      <c r="R6499" s="15"/>
    </row>
    <row r="6500" spans="1:18" x14ac:dyDescent="0.2">
      <c r="A6500" s="5"/>
      <c r="B6500" s="5"/>
      <c r="C6500" s="5"/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  <c r="O6500" s="5"/>
      <c r="P6500" s="5"/>
      <c r="Q6500" s="5"/>
      <c r="R6500" s="15"/>
    </row>
    <row r="6501" spans="1:18" x14ac:dyDescent="0.2">
      <c r="A6501" s="5"/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  <c r="O6501" s="5"/>
      <c r="P6501" s="5"/>
      <c r="Q6501" s="5"/>
      <c r="R6501" s="15"/>
    </row>
    <row r="6502" spans="1:18" x14ac:dyDescent="0.2">
      <c r="A6502" s="5"/>
      <c r="B6502" s="5"/>
      <c r="C6502" s="5"/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  <c r="O6502" s="5"/>
      <c r="P6502" s="5"/>
      <c r="Q6502" s="5"/>
      <c r="R6502" s="15"/>
    </row>
    <row r="6503" spans="1:18" x14ac:dyDescent="0.2">
      <c r="A6503" s="5"/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15"/>
    </row>
    <row r="6504" spans="1:18" x14ac:dyDescent="0.2">
      <c r="A6504" s="5"/>
      <c r="B6504" s="5"/>
      <c r="C6504" s="5"/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  <c r="O6504" s="5"/>
      <c r="P6504" s="5"/>
      <c r="Q6504" s="5"/>
      <c r="R6504" s="15"/>
    </row>
    <row r="6505" spans="1:18" x14ac:dyDescent="0.2">
      <c r="A6505" s="5"/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  <c r="O6505" s="5"/>
      <c r="P6505" s="5"/>
      <c r="Q6505" s="5"/>
      <c r="R6505" s="15"/>
    </row>
    <row r="6506" spans="1:18" x14ac:dyDescent="0.2">
      <c r="A6506" s="5"/>
      <c r="B6506" s="5"/>
      <c r="C6506" s="5"/>
      <c r="D6506" s="5"/>
      <c r="E6506" s="5"/>
      <c r="F6506" s="5"/>
      <c r="G6506" s="5"/>
      <c r="H6506" s="5"/>
      <c r="I6506" s="5"/>
      <c r="J6506" s="5"/>
      <c r="K6506" s="5"/>
      <c r="L6506" s="5"/>
      <c r="M6506" s="5"/>
      <c r="N6506" s="5"/>
      <c r="O6506" s="5"/>
      <c r="P6506" s="5"/>
      <c r="Q6506" s="5"/>
      <c r="R6506" s="15"/>
    </row>
    <row r="6507" spans="1:18" x14ac:dyDescent="0.2">
      <c r="A6507" s="5"/>
      <c r="B6507" s="5"/>
      <c r="C6507" s="5"/>
      <c r="D6507" s="5"/>
      <c r="E6507" s="5"/>
      <c r="F6507" s="5"/>
      <c r="G6507" s="5"/>
      <c r="H6507" s="5"/>
      <c r="I6507" s="5"/>
      <c r="J6507" s="5"/>
      <c r="K6507" s="5"/>
      <c r="L6507" s="5"/>
      <c r="M6507" s="5"/>
      <c r="N6507" s="5"/>
      <c r="O6507" s="5"/>
      <c r="P6507" s="5"/>
      <c r="Q6507" s="5"/>
      <c r="R6507" s="15"/>
    </row>
    <row r="6508" spans="1:18" x14ac:dyDescent="0.2">
      <c r="A6508" s="5"/>
      <c r="B6508" s="5"/>
      <c r="C6508" s="5"/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  <c r="O6508" s="5"/>
      <c r="P6508" s="5"/>
      <c r="Q6508" s="5"/>
      <c r="R6508" s="15"/>
    </row>
    <row r="6509" spans="1:18" x14ac:dyDescent="0.2">
      <c r="A6509" s="5"/>
      <c r="B6509" s="5"/>
      <c r="C6509" s="5"/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  <c r="O6509" s="5"/>
      <c r="P6509" s="5"/>
      <c r="Q6509" s="5"/>
      <c r="R6509" s="15"/>
    </row>
    <row r="6510" spans="1:18" x14ac:dyDescent="0.2">
      <c r="A6510" s="5"/>
      <c r="B6510" s="5"/>
      <c r="C6510" s="5"/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  <c r="O6510" s="5"/>
      <c r="P6510" s="5"/>
      <c r="Q6510" s="5"/>
      <c r="R6510" s="15"/>
    </row>
    <row r="6511" spans="1:18" x14ac:dyDescent="0.2">
      <c r="A6511" s="5"/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  <c r="O6511" s="5"/>
      <c r="P6511" s="5"/>
      <c r="Q6511" s="5"/>
      <c r="R6511" s="15"/>
    </row>
    <row r="6512" spans="1:18" x14ac:dyDescent="0.2">
      <c r="A6512" s="5"/>
      <c r="B6512" s="5"/>
      <c r="C6512" s="5"/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  <c r="O6512" s="5"/>
      <c r="P6512" s="5"/>
      <c r="Q6512" s="5"/>
      <c r="R6512" s="15"/>
    </row>
    <row r="6513" spans="1:18" x14ac:dyDescent="0.2">
      <c r="A6513" s="5"/>
      <c r="B6513" s="5"/>
      <c r="C6513" s="5"/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  <c r="O6513" s="5"/>
      <c r="P6513" s="5"/>
      <c r="Q6513" s="5"/>
      <c r="R6513" s="15"/>
    </row>
    <row r="6514" spans="1:18" x14ac:dyDescent="0.2">
      <c r="A6514" s="5"/>
      <c r="B6514" s="5"/>
      <c r="C6514" s="5"/>
      <c r="D6514" s="5"/>
      <c r="E6514" s="5"/>
      <c r="F6514" s="5"/>
      <c r="G6514" s="5"/>
      <c r="H6514" s="5"/>
      <c r="I6514" s="5"/>
      <c r="J6514" s="5"/>
      <c r="K6514" s="5"/>
      <c r="L6514" s="5"/>
      <c r="M6514" s="5"/>
      <c r="N6514" s="5"/>
      <c r="O6514" s="5"/>
      <c r="P6514" s="5"/>
      <c r="Q6514" s="5"/>
      <c r="R6514" s="15"/>
    </row>
    <row r="6515" spans="1:18" x14ac:dyDescent="0.2">
      <c r="A6515" s="5"/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  <c r="M6515" s="5"/>
      <c r="N6515" s="5"/>
      <c r="O6515" s="5"/>
      <c r="P6515" s="5"/>
      <c r="Q6515" s="5"/>
      <c r="R6515" s="15"/>
    </row>
    <row r="6516" spans="1:18" x14ac:dyDescent="0.2">
      <c r="A6516" s="5"/>
      <c r="B6516" s="5"/>
      <c r="C6516" s="5"/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  <c r="O6516" s="5"/>
      <c r="P6516" s="5"/>
      <c r="Q6516" s="5"/>
      <c r="R6516" s="15"/>
    </row>
    <row r="6517" spans="1:18" x14ac:dyDescent="0.2">
      <c r="A6517" s="5"/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  <c r="O6517" s="5"/>
      <c r="P6517" s="5"/>
      <c r="Q6517" s="5"/>
      <c r="R6517" s="15"/>
    </row>
    <row r="6518" spans="1:18" x14ac:dyDescent="0.2">
      <c r="A6518" s="5"/>
      <c r="B6518" s="5"/>
      <c r="C6518" s="5"/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  <c r="O6518" s="5"/>
      <c r="P6518" s="5"/>
      <c r="Q6518" s="5"/>
      <c r="R6518" s="15"/>
    </row>
    <row r="6519" spans="1:18" x14ac:dyDescent="0.2">
      <c r="A6519" s="5"/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  <c r="O6519" s="5"/>
      <c r="P6519" s="5"/>
      <c r="Q6519" s="5"/>
      <c r="R6519" s="15"/>
    </row>
    <row r="6520" spans="1:18" x14ac:dyDescent="0.2">
      <c r="A6520" s="5"/>
      <c r="B6520" s="5"/>
      <c r="C6520" s="5"/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  <c r="O6520" s="5"/>
      <c r="P6520" s="5"/>
      <c r="Q6520" s="5"/>
      <c r="R6520" s="15"/>
    </row>
    <row r="6521" spans="1:18" x14ac:dyDescent="0.2">
      <c r="A6521" s="5"/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  <c r="O6521" s="5"/>
      <c r="P6521" s="5"/>
      <c r="Q6521" s="5"/>
      <c r="R6521" s="15"/>
    </row>
    <row r="6522" spans="1:18" x14ac:dyDescent="0.2">
      <c r="A6522" s="5"/>
      <c r="B6522" s="5"/>
      <c r="C6522" s="5"/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  <c r="O6522" s="5"/>
      <c r="P6522" s="5"/>
      <c r="Q6522" s="5"/>
      <c r="R6522" s="15"/>
    </row>
    <row r="6523" spans="1:18" x14ac:dyDescent="0.2">
      <c r="A6523" s="5"/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  <c r="O6523" s="5"/>
      <c r="P6523" s="5"/>
      <c r="Q6523" s="5"/>
      <c r="R6523" s="15"/>
    </row>
    <row r="6524" spans="1:18" x14ac:dyDescent="0.2">
      <c r="A6524" s="5"/>
      <c r="B6524" s="5"/>
      <c r="C6524" s="5"/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  <c r="O6524" s="5"/>
      <c r="P6524" s="5"/>
      <c r="Q6524" s="5"/>
      <c r="R6524" s="15"/>
    </row>
    <row r="6525" spans="1:18" x14ac:dyDescent="0.2">
      <c r="A6525" s="5"/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  <c r="O6525" s="5"/>
      <c r="P6525" s="5"/>
      <c r="Q6525" s="5"/>
      <c r="R6525" s="15"/>
    </row>
    <row r="6526" spans="1:18" x14ac:dyDescent="0.2">
      <c r="A6526" s="5"/>
      <c r="B6526" s="5"/>
      <c r="C6526" s="5"/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  <c r="O6526" s="5"/>
      <c r="P6526" s="5"/>
      <c r="Q6526" s="5"/>
      <c r="R6526" s="15"/>
    </row>
    <row r="6527" spans="1:18" x14ac:dyDescent="0.2">
      <c r="A6527" s="5"/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  <c r="O6527" s="5"/>
      <c r="P6527" s="5"/>
      <c r="Q6527" s="5"/>
      <c r="R6527" s="15"/>
    </row>
    <row r="6528" spans="1:18" x14ac:dyDescent="0.2">
      <c r="A6528" s="5"/>
      <c r="B6528" s="5"/>
      <c r="C6528" s="5"/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  <c r="O6528" s="5"/>
      <c r="P6528" s="5"/>
      <c r="Q6528" s="5"/>
      <c r="R6528" s="15"/>
    </row>
    <row r="6529" spans="1:18" x14ac:dyDescent="0.2">
      <c r="A6529" s="5"/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  <c r="M6529" s="5"/>
      <c r="N6529" s="5"/>
      <c r="O6529" s="5"/>
      <c r="P6529" s="5"/>
      <c r="Q6529" s="5"/>
      <c r="R6529" s="15"/>
    </row>
    <row r="6530" spans="1:18" x14ac:dyDescent="0.2">
      <c r="A6530" s="5"/>
      <c r="B6530" s="5"/>
      <c r="C6530" s="5"/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  <c r="O6530" s="5"/>
      <c r="P6530" s="5"/>
      <c r="Q6530" s="5"/>
      <c r="R6530" s="15"/>
    </row>
    <row r="6531" spans="1:18" x14ac:dyDescent="0.2">
      <c r="A6531" s="5"/>
      <c r="B6531" s="5"/>
      <c r="C6531" s="5"/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  <c r="O6531" s="5"/>
      <c r="P6531" s="5"/>
      <c r="Q6531" s="5"/>
      <c r="R6531" s="15"/>
    </row>
    <row r="6532" spans="1:18" x14ac:dyDescent="0.2">
      <c r="A6532" s="5"/>
      <c r="B6532" s="5"/>
      <c r="C6532" s="5"/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  <c r="O6532" s="5"/>
      <c r="P6532" s="5"/>
      <c r="Q6532" s="5"/>
      <c r="R6532" s="15"/>
    </row>
    <row r="6533" spans="1:18" x14ac:dyDescent="0.2">
      <c r="A6533" s="5"/>
      <c r="B6533" s="5"/>
      <c r="C6533" s="5"/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  <c r="O6533" s="5"/>
      <c r="P6533" s="5"/>
      <c r="Q6533" s="5"/>
      <c r="R6533" s="15"/>
    </row>
    <row r="6534" spans="1:18" x14ac:dyDescent="0.2">
      <c r="A6534" s="5"/>
      <c r="B6534" s="5"/>
      <c r="C6534" s="5"/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  <c r="O6534" s="5"/>
      <c r="P6534" s="5"/>
      <c r="Q6534" s="5"/>
      <c r="R6534" s="15"/>
    </row>
    <row r="6535" spans="1:18" x14ac:dyDescent="0.2">
      <c r="A6535" s="5"/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  <c r="O6535" s="5"/>
      <c r="P6535" s="5"/>
      <c r="Q6535" s="5"/>
      <c r="R6535" s="15"/>
    </row>
    <row r="6536" spans="1:18" x14ac:dyDescent="0.2">
      <c r="A6536" s="5"/>
      <c r="B6536" s="5"/>
      <c r="C6536" s="5"/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  <c r="O6536" s="5"/>
      <c r="P6536" s="5"/>
      <c r="Q6536" s="5"/>
      <c r="R6536" s="15"/>
    </row>
    <row r="6537" spans="1:18" x14ac:dyDescent="0.2">
      <c r="A6537" s="5"/>
      <c r="B6537" s="5"/>
      <c r="C6537" s="5"/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  <c r="O6537" s="5"/>
      <c r="P6537" s="5"/>
      <c r="Q6537" s="5"/>
      <c r="R6537" s="15"/>
    </row>
    <row r="6538" spans="1:18" x14ac:dyDescent="0.2">
      <c r="A6538" s="5"/>
      <c r="B6538" s="5"/>
      <c r="C6538" s="5"/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  <c r="O6538" s="5"/>
      <c r="P6538" s="5"/>
      <c r="Q6538" s="5"/>
      <c r="R6538" s="15"/>
    </row>
    <row r="6539" spans="1:18" x14ac:dyDescent="0.2">
      <c r="A6539" s="5"/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  <c r="O6539" s="5"/>
      <c r="P6539" s="5"/>
      <c r="Q6539" s="5"/>
      <c r="R6539" s="15"/>
    </row>
    <row r="6540" spans="1:18" x14ac:dyDescent="0.2">
      <c r="A6540" s="5"/>
      <c r="B6540" s="5"/>
      <c r="C6540" s="5"/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  <c r="O6540" s="5"/>
      <c r="P6540" s="5"/>
      <c r="Q6540" s="5"/>
      <c r="R6540" s="15"/>
    </row>
    <row r="6541" spans="1:18" x14ac:dyDescent="0.2">
      <c r="A6541" s="5"/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  <c r="O6541" s="5"/>
      <c r="P6541" s="5"/>
      <c r="Q6541" s="5"/>
      <c r="R6541" s="15"/>
    </row>
    <row r="6542" spans="1:18" x14ac:dyDescent="0.2">
      <c r="A6542" s="5"/>
      <c r="B6542" s="5"/>
      <c r="C6542" s="5"/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  <c r="O6542" s="5"/>
      <c r="P6542" s="5"/>
      <c r="Q6542" s="5"/>
      <c r="R6542" s="15"/>
    </row>
    <row r="6543" spans="1:18" x14ac:dyDescent="0.2">
      <c r="A6543" s="5"/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  <c r="O6543" s="5"/>
      <c r="P6543" s="5"/>
      <c r="Q6543" s="5"/>
      <c r="R6543" s="15"/>
    </row>
    <row r="6544" spans="1:18" x14ac:dyDescent="0.2">
      <c r="A6544" s="5"/>
      <c r="B6544" s="5"/>
      <c r="C6544" s="5"/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  <c r="O6544" s="5"/>
      <c r="P6544" s="5"/>
      <c r="Q6544" s="5"/>
      <c r="R6544" s="15"/>
    </row>
    <row r="6545" spans="1:18" x14ac:dyDescent="0.2">
      <c r="A6545" s="5"/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  <c r="O6545" s="5"/>
      <c r="P6545" s="5"/>
      <c r="Q6545" s="5"/>
      <c r="R6545" s="15"/>
    </row>
    <row r="6546" spans="1:18" x14ac:dyDescent="0.2">
      <c r="A6546" s="5"/>
      <c r="B6546" s="5"/>
      <c r="C6546" s="5"/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  <c r="O6546" s="5"/>
      <c r="P6546" s="5"/>
      <c r="Q6546" s="5"/>
      <c r="R6546" s="15"/>
    </row>
    <row r="6547" spans="1:18" x14ac:dyDescent="0.2">
      <c r="A6547" s="5"/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  <c r="O6547" s="5"/>
      <c r="P6547" s="5"/>
      <c r="Q6547" s="5"/>
      <c r="R6547" s="15"/>
    </row>
    <row r="6548" spans="1:18" x14ac:dyDescent="0.2">
      <c r="A6548" s="5"/>
      <c r="B6548" s="5"/>
      <c r="C6548" s="5"/>
      <c r="D6548" s="5"/>
      <c r="E6548" s="5"/>
      <c r="F6548" s="5"/>
      <c r="G6548" s="5"/>
      <c r="H6548" s="5"/>
      <c r="I6548" s="5"/>
      <c r="J6548" s="5"/>
      <c r="K6548" s="5"/>
      <c r="L6548" s="5"/>
      <c r="M6548" s="5"/>
      <c r="N6548" s="5"/>
      <c r="O6548" s="5"/>
      <c r="P6548" s="5"/>
      <c r="Q6548" s="5"/>
      <c r="R6548" s="15"/>
    </row>
    <row r="6549" spans="1:18" x14ac:dyDescent="0.2">
      <c r="A6549" s="5"/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  <c r="M6549" s="5"/>
      <c r="N6549" s="5"/>
      <c r="O6549" s="5"/>
      <c r="P6549" s="5"/>
      <c r="Q6549" s="5"/>
      <c r="R6549" s="15"/>
    </row>
    <row r="6550" spans="1:18" x14ac:dyDescent="0.2">
      <c r="A6550" s="5"/>
      <c r="B6550" s="5"/>
      <c r="C6550" s="5"/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  <c r="O6550" s="5"/>
      <c r="P6550" s="5"/>
      <c r="Q6550" s="5"/>
      <c r="R6550" s="15"/>
    </row>
    <row r="6551" spans="1:18" x14ac:dyDescent="0.2">
      <c r="A6551" s="5"/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  <c r="O6551" s="5"/>
      <c r="P6551" s="5"/>
      <c r="Q6551" s="5"/>
      <c r="R6551" s="15"/>
    </row>
    <row r="6552" spans="1:18" x14ac:dyDescent="0.2">
      <c r="A6552" s="5"/>
      <c r="B6552" s="5"/>
      <c r="C6552" s="5"/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  <c r="O6552" s="5"/>
      <c r="P6552" s="5"/>
      <c r="Q6552" s="5"/>
      <c r="R6552" s="15"/>
    </row>
    <row r="6553" spans="1:18" x14ac:dyDescent="0.2">
      <c r="A6553" s="5"/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  <c r="O6553" s="5"/>
      <c r="P6553" s="5"/>
      <c r="Q6553" s="5"/>
      <c r="R6553" s="15"/>
    </row>
    <row r="6554" spans="1:18" x14ac:dyDescent="0.2">
      <c r="A6554" s="5"/>
      <c r="B6554" s="5"/>
      <c r="C6554" s="5"/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  <c r="O6554" s="5"/>
      <c r="P6554" s="5"/>
      <c r="Q6554" s="5"/>
      <c r="R6554" s="15"/>
    </row>
    <row r="6555" spans="1:18" x14ac:dyDescent="0.2">
      <c r="A6555" s="5"/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  <c r="O6555" s="5"/>
      <c r="P6555" s="5"/>
      <c r="Q6555" s="5"/>
      <c r="R6555" s="15"/>
    </row>
    <row r="6556" spans="1:18" x14ac:dyDescent="0.2">
      <c r="A6556" s="5"/>
      <c r="B6556" s="5"/>
      <c r="C6556" s="5"/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  <c r="O6556" s="5"/>
      <c r="P6556" s="5"/>
      <c r="Q6556" s="5"/>
      <c r="R6556" s="15"/>
    </row>
    <row r="6557" spans="1:18" x14ac:dyDescent="0.2">
      <c r="A6557" s="5"/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  <c r="O6557" s="5"/>
      <c r="P6557" s="5"/>
      <c r="Q6557" s="5"/>
      <c r="R6557" s="15"/>
    </row>
    <row r="6558" spans="1:18" x14ac:dyDescent="0.2">
      <c r="A6558" s="5"/>
      <c r="B6558" s="5"/>
      <c r="C6558" s="5"/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  <c r="O6558" s="5"/>
      <c r="P6558" s="5"/>
      <c r="Q6558" s="5"/>
      <c r="R6558" s="15"/>
    </row>
    <row r="6559" spans="1:18" x14ac:dyDescent="0.2">
      <c r="A6559" s="5"/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15"/>
    </row>
    <row r="6560" spans="1:18" x14ac:dyDescent="0.2">
      <c r="A6560" s="5"/>
      <c r="B6560" s="5"/>
      <c r="C6560" s="5"/>
      <c r="D6560" s="5"/>
      <c r="E6560" s="5"/>
      <c r="F6560" s="5"/>
      <c r="G6560" s="5"/>
      <c r="H6560" s="5"/>
      <c r="I6560" s="5"/>
      <c r="J6560" s="5"/>
      <c r="K6560" s="5"/>
      <c r="L6560" s="5"/>
      <c r="M6560" s="5"/>
      <c r="N6560" s="5"/>
      <c r="O6560" s="5"/>
      <c r="P6560" s="5"/>
      <c r="Q6560" s="5"/>
      <c r="R6560" s="15"/>
    </row>
    <row r="6561" spans="1:18" x14ac:dyDescent="0.2">
      <c r="A6561" s="5"/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  <c r="M6561" s="5"/>
      <c r="N6561" s="5"/>
      <c r="O6561" s="5"/>
      <c r="P6561" s="5"/>
      <c r="Q6561" s="5"/>
      <c r="R6561" s="15"/>
    </row>
    <row r="6562" spans="1:18" x14ac:dyDescent="0.2">
      <c r="A6562" s="5"/>
      <c r="B6562" s="5"/>
      <c r="C6562" s="5"/>
      <c r="D6562" s="5"/>
      <c r="E6562" s="5"/>
      <c r="F6562" s="5"/>
      <c r="G6562" s="5"/>
      <c r="H6562" s="5"/>
      <c r="I6562" s="5"/>
      <c r="J6562" s="5"/>
      <c r="K6562" s="5"/>
      <c r="L6562" s="5"/>
      <c r="M6562" s="5"/>
      <c r="N6562" s="5"/>
      <c r="O6562" s="5"/>
      <c r="P6562" s="5"/>
      <c r="Q6562" s="5"/>
      <c r="R6562" s="15"/>
    </row>
    <row r="6563" spans="1:18" x14ac:dyDescent="0.2">
      <c r="A6563" s="5"/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  <c r="O6563" s="5"/>
      <c r="P6563" s="5"/>
      <c r="Q6563" s="5"/>
      <c r="R6563" s="15"/>
    </row>
    <row r="6564" spans="1:18" x14ac:dyDescent="0.2">
      <c r="A6564" s="5"/>
      <c r="B6564" s="5"/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15"/>
    </row>
    <row r="6565" spans="1:18" x14ac:dyDescent="0.2">
      <c r="A6565" s="5"/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  <c r="O6565" s="5"/>
      <c r="P6565" s="5"/>
      <c r="Q6565" s="5"/>
      <c r="R6565" s="15"/>
    </row>
    <row r="6566" spans="1:18" x14ac:dyDescent="0.2">
      <c r="A6566" s="5"/>
      <c r="B6566" s="5"/>
      <c r="C6566" s="5"/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  <c r="O6566" s="5"/>
      <c r="P6566" s="5"/>
      <c r="Q6566" s="5"/>
      <c r="R6566" s="15"/>
    </row>
    <row r="6567" spans="1:18" x14ac:dyDescent="0.2">
      <c r="A6567" s="5"/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  <c r="O6567" s="5"/>
      <c r="P6567" s="5"/>
      <c r="Q6567" s="5"/>
      <c r="R6567" s="15"/>
    </row>
    <row r="6568" spans="1:18" x14ac:dyDescent="0.2">
      <c r="A6568" s="5"/>
      <c r="B6568" s="5"/>
      <c r="C6568" s="5"/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  <c r="O6568" s="5"/>
      <c r="P6568" s="5"/>
      <c r="Q6568" s="5"/>
      <c r="R6568" s="15"/>
    </row>
    <row r="6569" spans="1:18" x14ac:dyDescent="0.2">
      <c r="A6569" s="5"/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  <c r="O6569" s="5"/>
      <c r="P6569" s="5"/>
      <c r="Q6569" s="5"/>
      <c r="R6569" s="15"/>
    </row>
    <row r="6570" spans="1:18" x14ac:dyDescent="0.2">
      <c r="A6570" s="5"/>
      <c r="B6570" s="5"/>
      <c r="C6570" s="5"/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  <c r="O6570" s="5"/>
      <c r="P6570" s="5"/>
      <c r="Q6570" s="5"/>
      <c r="R6570" s="15"/>
    </row>
    <row r="6571" spans="1:18" x14ac:dyDescent="0.2">
      <c r="A6571" s="5"/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  <c r="O6571" s="5"/>
      <c r="P6571" s="5"/>
      <c r="Q6571" s="5"/>
      <c r="R6571" s="15"/>
    </row>
    <row r="6572" spans="1:18" x14ac:dyDescent="0.2">
      <c r="A6572" s="5"/>
      <c r="B6572" s="5"/>
      <c r="C6572" s="5"/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  <c r="O6572" s="5"/>
      <c r="P6572" s="5"/>
      <c r="Q6572" s="5"/>
      <c r="R6572" s="15"/>
    </row>
    <row r="6573" spans="1:18" x14ac:dyDescent="0.2">
      <c r="A6573" s="5"/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  <c r="O6573" s="5"/>
      <c r="P6573" s="5"/>
      <c r="Q6573" s="5"/>
      <c r="R6573" s="15"/>
    </row>
    <row r="6574" spans="1:18" x14ac:dyDescent="0.2">
      <c r="A6574" s="5"/>
      <c r="B6574" s="5"/>
      <c r="C6574" s="5"/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  <c r="O6574" s="5"/>
      <c r="P6574" s="5"/>
      <c r="Q6574" s="5"/>
      <c r="R6574" s="15"/>
    </row>
    <row r="6575" spans="1:18" x14ac:dyDescent="0.2">
      <c r="A6575" s="5"/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  <c r="O6575" s="5"/>
      <c r="P6575" s="5"/>
      <c r="Q6575" s="5"/>
      <c r="R6575" s="15"/>
    </row>
    <row r="6576" spans="1:18" x14ac:dyDescent="0.2">
      <c r="A6576" s="5"/>
      <c r="B6576" s="5"/>
      <c r="C6576" s="5"/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  <c r="O6576" s="5"/>
      <c r="P6576" s="5"/>
      <c r="Q6576" s="5"/>
      <c r="R6576" s="15"/>
    </row>
    <row r="6577" spans="1:18" x14ac:dyDescent="0.2">
      <c r="A6577" s="5"/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  <c r="O6577" s="5"/>
      <c r="P6577" s="5"/>
      <c r="Q6577" s="5"/>
      <c r="R6577" s="15"/>
    </row>
    <row r="6578" spans="1:18" x14ac:dyDescent="0.2">
      <c r="A6578" s="5"/>
      <c r="B6578" s="5"/>
      <c r="C6578" s="5"/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  <c r="O6578" s="5"/>
      <c r="P6578" s="5"/>
      <c r="Q6578" s="5"/>
      <c r="R6578" s="15"/>
    </row>
    <row r="6579" spans="1:18" x14ac:dyDescent="0.2">
      <c r="A6579" s="5"/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  <c r="M6579" s="5"/>
      <c r="N6579" s="5"/>
      <c r="O6579" s="5"/>
      <c r="P6579" s="5"/>
      <c r="Q6579" s="5"/>
      <c r="R6579" s="15"/>
    </row>
    <row r="6580" spans="1:18" x14ac:dyDescent="0.2">
      <c r="A6580" s="5"/>
      <c r="B6580" s="5"/>
      <c r="C6580" s="5"/>
      <c r="D6580" s="5"/>
      <c r="E6580" s="5"/>
      <c r="F6580" s="5"/>
      <c r="G6580" s="5"/>
      <c r="H6580" s="5"/>
      <c r="I6580" s="5"/>
      <c r="J6580" s="5"/>
      <c r="K6580" s="5"/>
      <c r="L6580" s="5"/>
      <c r="M6580" s="5"/>
      <c r="N6580" s="5"/>
      <c r="O6580" s="5"/>
      <c r="P6580" s="5"/>
      <c r="Q6580" s="5"/>
      <c r="R6580" s="15"/>
    </row>
    <row r="6581" spans="1:18" x14ac:dyDescent="0.2">
      <c r="A6581" s="5"/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  <c r="M6581" s="5"/>
      <c r="N6581" s="5"/>
      <c r="O6581" s="5"/>
      <c r="P6581" s="5"/>
      <c r="Q6581" s="5"/>
      <c r="R6581" s="15"/>
    </row>
    <row r="6582" spans="1:18" x14ac:dyDescent="0.2">
      <c r="A6582" s="5"/>
      <c r="B6582" s="5"/>
      <c r="C6582" s="5"/>
      <c r="D6582" s="5"/>
      <c r="E6582" s="5"/>
      <c r="F6582" s="5"/>
      <c r="G6582" s="5"/>
      <c r="H6582" s="5"/>
      <c r="I6582" s="5"/>
      <c r="J6582" s="5"/>
      <c r="K6582" s="5"/>
      <c r="L6582" s="5"/>
      <c r="M6582" s="5"/>
      <c r="N6582" s="5"/>
      <c r="O6582" s="5"/>
      <c r="P6582" s="5"/>
      <c r="Q6582" s="5"/>
      <c r="R6582" s="15"/>
    </row>
    <row r="6583" spans="1:18" x14ac:dyDescent="0.2">
      <c r="A6583" s="5"/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  <c r="M6583" s="5"/>
      <c r="N6583" s="5"/>
      <c r="O6583" s="5"/>
      <c r="P6583" s="5"/>
      <c r="Q6583" s="5"/>
      <c r="R6583" s="15"/>
    </row>
    <row r="6584" spans="1:18" x14ac:dyDescent="0.2">
      <c r="A6584" s="5"/>
      <c r="B6584" s="5"/>
      <c r="C6584" s="5"/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  <c r="O6584" s="5"/>
      <c r="P6584" s="5"/>
      <c r="Q6584" s="5"/>
      <c r="R6584" s="15"/>
    </row>
    <row r="6585" spans="1:18" x14ac:dyDescent="0.2">
      <c r="A6585" s="5"/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  <c r="O6585" s="5"/>
      <c r="P6585" s="5"/>
      <c r="Q6585" s="5"/>
      <c r="R6585" s="15"/>
    </row>
    <row r="6586" spans="1:18" x14ac:dyDescent="0.2">
      <c r="A6586" s="5"/>
      <c r="B6586" s="5"/>
      <c r="C6586" s="5"/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  <c r="O6586" s="5"/>
      <c r="P6586" s="5"/>
      <c r="Q6586" s="5"/>
      <c r="R6586" s="15"/>
    </row>
    <row r="6587" spans="1:18" x14ac:dyDescent="0.2">
      <c r="A6587" s="5"/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  <c r="O6587" s="5"/>
      <c r="P6587" s="5"/>
      <c r="Q6587" s="5"/>
      <c r="R6587" s="15"/>
    </row>
    <row r="6588" spans="1:18" x14ac:dyDescent="0.2">
      <c r="A6588" s="5"/>
      <c r="B6588" s="5"/>
      <c r="C6588" s="5"/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  <c r="O6588" s="5"/>
      <c r="P6588" s="5"/>
      <c r="Q6588" s="5"/>
      <c r="R6588" s="15"/>
    </row>
    <row r="6589" spans="1:18" x14ac:dyDescent="0.2">
      <c r="A6589" s="5"/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  <c r="O6589" s="5"/>
      <c r="P6589" s="5"/>
      <c r="Q6589" s="5"/>
      <c r="R6589" s="15"/>
    </row>
    <row r="6590" spans="1:18" x14ac:dyDescent="0.2">
      <c r="A6590" s="5"/>
      <c r="B6590" s="5"/>
      <c r="C6590" s="5"/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  <c r="O6590" s="5"/>
      <c r="P6590" s="5"/>
      <c r="Q6590" s="5"/>
      <c r="R6590" s="15"/>
    </row>
    <row r="6591" spans="1:18" x14ac:dyDescent="0.2">
      <c r="A6591" s="5"/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  <c r="O6591" s="5"/>
      <c r="P6591" s="5"/>
      <c r="Q6591" s="5"/>
      <c r="R6591" s="15"/>
    </row>
    <row r="6592" spans="1:18" x14ac:dyDescent="0.2">
      <c r="A6592" s="5"/>
      <c r="B6592" s="5"/>
      <c r="C6592" s="5"/>
      <c r="D6592" s="5"/>
      <c r="E6592" s="5"/>
      <c r="F6592" s="5"/>
      <c r="G6592" s="5"/>
      <c r="H6592" s="5"/>
      <c r="I6592" s="5"/>
      <c r="J6592" s="5"/>
      <c r="K6592" s="5"/>
      <c r="L6592" s="5"/>
      <c r="M6592" s="5"/>
      <c r="N6592" s="5"/>
      <c r="O6592" s="5"/>
      <c r="P6592" s="5"/>
      <c r="Q6592" s="5"/>
      <c r="R6592" s="15"/>
    </row>
    <row r="6593" spans="1:18" x14ac:dyDescent="0.2">
      <c r="A6593" s="5"/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  <c r="M6593" s="5"/>
      <c r="N6593" s="5"/>
      <c r="O6593" s="5"/>
      <c r="P6593" s="5"/>
      <c r="Q6593" s="5"/>
      <c r="R6593" s="15"/>
    </row>
    <row r="6594" spans="1:18" x14ac:dyDescent="0.2">
      <c r="A6594" s="5"/>
      <c r="B6594" s="5"/>
      <c r="C6594" s="5"/>
      <c r="D6594" s="5"/>
      <c r="E6594" s="5"/>
      <c r="F6594" s="5"/>
      <c r="G6594" s="5"/>
      <c r="H6594" s="5"/>
      <c r="I6594" s="5"/>
      <c r="J6594" s="5"/>
      <c r="K6594" s="5"/>
      <c r="L6594" s="5"/>
      <c r="M6594" s="5"/>
      <c r="N6594" s="5"/>
      <c r="O6594" s="5"/>
      <c r="P6594" s="5"/>
      <c r="Q6594" s="5"/>
      <c r="R6594" s="15"/>
    </row>
    <row r="6595" spans="1:18" x14ac:dyDescent="0.2">
      <c r="A6595" s="5"/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  <c r="M6595" s="5"/>
      <c r="N6595" s="5"/>
      <c r="O6595" s="5"/>
      <c r="P6595" s="5"/>
      <c r="Q6595" s="5"/>
      <c r="R6595" s="15"/>
    </row>
    <row r="6596" spans="1:18" x14ac:dyDescent="0.2">
      <c r="A6596" s="5"/>
      <c r="B6596" s="5"/>
      <c r="C6596" s="5"/>
      <c r="D6596" s="5"/>
      <c r="E6596" s="5"/>
      <c r="F6596" s="5"/>
      <c r="G6596" s="5"/>
      <c r="H6596" s="5"/>
      <c r="I6596" s="5"/>
      <c r="J6596" s="5"/>
      <c r="K6596" s="5"/>
      <c r="L6596" s="5"/>
      <c r="M6596" s="5"/>
      <c r="N6596" s="5"/>
      <c r="O6596" s="5"/>
      <c r="P6596" s="5"/>
      <c r="Q6596" s="5"/>
      <c r="R6596" s="15"/>
    </row>
    <row r="6597" spans="1:18" x14ac:dyDescent="0.2">
      <c r="A6597" s="5"/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  <c r="M6597" s="5"/>
      <c r="N6597" s="5"/>
      <c r="O6597" s="5"/>
      <c r="P6597" s="5"/>
      <c r="Q6597" s="5"/>
      <c r="R6597" s="15"/>
    </row>
    <row r="6598" spans="1:18" x14ac:dyDescent="0.2">
      <c r="A6598" s="5"/>
      <c r="B6598" s="5"/>
      <c r="C6598" s="5"/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  <c r="O6598" s="5"/>
      <c r="P6598" s="5"/>
      <c r="Q6598" s="5"/>
      <c r="R6598" s="15"/>
    </row>
    <row r="6599" spans="1:18" x14ac:dyDescent="0.2">
      <c r="A6599" s="5"/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  <c r="O6599" s="5"/>
      <c r="P6599" s="5"/>
      <c r="Q6599" s="5"/>
      <c r="R6599" s="15"/>
    </row>
    <row r="6600" spans="1:18" x14ac:dyDescent="0.2">
      <c r="A6600" s="5"/>
      <c r="B6600" s="5"/>
      <c r="C6600" s="5"/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  <c r="O6600" s="5"/>
      <c r="P6600" s="5"/>
      <c r="Q6600" s="5"/>
      <c r="R6600" s="15"/>
    </row>
    <row r="6601" spans="1:18" x14ac:dyDescent="0.2">
      <c r="A6601" s="5"/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  <c r="O6601" s="5"/>
      <c r="P6601" s="5"/>
      <c r="Q6601" s="5"/>
      <c r="R6601" s="15"/>
    </row>
    <row r="6602" spans="1:18" x14ac:dyDescent="0.2">
      <c r="A6602" s="5"/>
      <c r="B6602" s="5"/>
      <c r="C6602" s="5"/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  <c r="O6602" s="5"/>
      <c r="P6602" s="5"/>
      <c r="Q6602" s="5"/>
      <c r="R6602" s="15"/>
    </row>
    <row r="6603" spans="1:18" x14ac:dyDescent="0.2">
      <c r="A6603" s="5"/>
      <c r="B6603" s="5"/>
      <c r="C6603" s="5"/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  <c r="O6603" s="5"/>
      <c r="P6603" s="5"/>
      <c r="Q6603" s="5"/>
      <c r="R6603" s="15"/>
    </row>
    <row r="6604" spans="1:18" x14ac:dyDescent="0.2">
      <c r="A6604" s="5"/>
      <c r="B6604" s="5"/>
      <c r="C6604" s="5"/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  <c r="O6604" s="5"/>
      <c r="P6604" s="5"/>
      <c r="Q6604" s="5"/>
      <c r="R6604" s="15"/>
    </row>
    <row r="6605" spans="1:18" x14ac:dyDescent="0.2">
      <c r="A6605" s="5"/>
      <c r="B6605" s="5"/>
      <c r="C6605" s="5"/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  <c r="O6605" s="5"/>
      <c r="P6605" s="5"/>
      <c r="Q6605" s="5"/>
      <c r="R6605" s="15"/>
    </row>
    <row r="6606" spans="1:18" x14ac:dyDescent="0.2">
      <c r="A6606" s="5"/>
      <c r="B6606" s="5"/>
      <c r="C6606" s="5"/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  <c r="O6606" s="5"/>
      <c r="P6606" s="5"/>
      <c r="Q6606" s="5"/>
      <c r="R6606" s="15"/>
    </row>
    <row r="6607" spans="1:18" x14ac:dyDescent="0.2">
      <c r="A6607" s="5"/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  <c r="O6607" s="5"/>
      <c r="P6607" s="5"/>
      <c r="Q6607" s="5"/>
      <c r="R6607" s="15"/>
    </row>
    <row r="6608" spans="1:18" x14ac:dyDescent="0.2">
      <c r="A6608" s="5"/>
      <c r="B6608" s="5"/>
      <c r="C6608" s="5"/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  <c r="O6608" s="5"/>
      <c r="P6608" s="5"/>
      <c r="Q6608" s="5"/>
      <c r="R6608" s="15"/>
    </row>
    <row r="6609" spans="1:18" x14ac:dyDescent="0.2">
      <c r="A6609" s="5"/>
      <c r="B6609" s="5"/>
      <c r="C6609" s="5"/>
      <c r="D6609" s="5"/>
      <c r="E6609" s="5"/>
      <c r="F6609" s="5"/>
      <c r="G6609" s="5"/>
      <c r="H6609" s="5"/>
      <c r="I6609" s="5"/>
      <c r="J6609" s="5"/>
      <c r="K6609" s="5"/>
      <c r="L6609" s="5"/>
      <c r="M6609" s="5"/>
      <c r="N6609" s="5"/>
      <c r="O6609" s="5"/>
      <c r="P6609" s="5"/>
      <c r="Q6609" s="5"/>
      <c r="R6609" s="15"/>
    </row>
    <row r="6610" spans="1:18" x14ac:dyDescent="0.2">
      <c r="A6610" s="5"/>
      <c r="B6610" s="5"/>
      <c r="C6610" s="5"/>
      <c r="D6610" s="5"/>
      <c r="E6610" s="5"/>
      <c r="F6610" s="5"/>
      <c r="G6610" s="5"/>
      <c r="H6610" s="5"/>
      <c r="I6610" s="5"/>
      <c r="J6610" s="5"/>
      <c r="K6610" s="5"/>
      <c r="L6610" s="5"/>
      <c r="M6610" s="5"/>
      <c r="N6610" s="5"/>
      <c r="O6610" s="5"/>
      <c r="P6610" s="5"/>
      <c r="Q6610" s="5"/>
      <c r="R6610" s="15"/>
    </row>
    <row r="6611" spans="1:18" x14ac:dyDescent="0.2">
      <c r="A6611" s="5"/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  <c r="M6611" s="5"/>
      <c r="N6611" s="5"/>
      <c r="O6611" s="5"/>
      <c r="P6611" s="5"/>
      <c r="Q6611" s="5"/>
      <c r="R6611" s="15"/>
    </row>
    <row r="6612" spans="1:18" x14ac:dyDescent="0.2">
      <c r="A6612" s="5"/>
      <c r="B6612" s="5"/>
      <c r="C6612" s="5"/>
      <c r="D6612" s="5"/>
      <c r="E6612" s="5"/>
      <c r="F6612" s="5"/>
      <c r="G6612" s="5"/>
      <c r="H6612" s="5"/>
      <c r="I6612" s="5"/>
      <c r="J6612" s="5"/>
      <c r="K6612" s="5"/>
      <c r="L6612" s="5"/>
      <c r="M6612" s="5"/>
      <c r="N6612" s="5"/>
      <c r="O6612" s="5"/>
      <c r="P6612" s="5"/>
      <c r="Q6612" s="5"/>
      <c r="R6612" s="15"/>
    </row>
    <row r="6613" spans="1:18" x14ac:dyDescent="0.2">
      <c r="A6613" s="5"/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  <c r="M6613" s="5"/>
      <c r="N6613" s="5"/>
      <c r="O6613" s="5"/>
      <c r="P6613" s="5"/>
      <c r="Q6613" s="5"/>
      <c r="R6613" s="15"/>
    </row>
    <row r="6614" spans="1:18" x14ac:dyDescent="0.2">
      <c r="A6614" s="5"/>
      <c r="B6614" s="5"/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15"/>
    </row>
    <row r="6615" spans="1:18" x14ac:dyDescent="0.2">
      <c r="A6615" s="5"/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  <c r="O6615" s="5"/>
      <c r="P6615" s="5"/>
      <c r="Q6615" s="5"/>
      <c r="R6615" s="15"/>
    </row>
    <row r="6616" spans="1:18" x14ac:dyDescent="0.2">
      <c r="A6616" s="5"/>
      <c r="B6616" s="5"/>
      <c r="C6616" s="5"/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  <c r="O6616" s="5"/>
      <c r="P6616" s="5"/>
      <c r="Q6616" s="5"/>
      <c r="R6616" s="15"/>
    </row>
    <row r="6617" spans="1:18" x14ac:dyDescent="0.2">
      <c r="A6617" s="5"/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  <c r="O6617" s="5"/>
      <c r="P6617" s="5"/>
      <c r="Q6617" s="5"/>
      <c r="R6617" s="15"/>
    </row>
    <row r="6618" spans="1:18" x14ac:dyDescent="0.2">
      <c r="A6618" s="5"/>
      <c r="B6618" s="5"/>
      <c r="C6618" s="5"/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  <c r="O6618" s="5"/>
      <c r="P6618" s="5"/>
      <c r="Q6618" s="5"/>
      <c r="R6618" s="15"/>
    </row>
    <row r="6619" spans="1:18" x14ac:dyDescent="0.2">
      <c r="A6619" s="5"/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15"/>
    </row>
    <row r="6620" spans="1:18" x14ac:dyDescent="0.2">
      <c r="A6620" s="5"/>
      <c r="B6620" s="5"/>
      <c r="C6620" s="5"/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  <c r="O6620" s="5"/>
      <c r="P6620" s="5"/>
      <c r="Q6620" s="5"/>
      <c r="R6620" s="15"/>
    </row>
    <row r="6621" spans="1:18" x14ac:dyDescent="0.2">
      <c r="A6621" s="5"/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  <c r="O6621" s="5"/>
      <c r="P6621" s="5"/>
      <c r="Q6621" s="5"/>
      <c r="R6621" s="15"/>
    </row>
    <row r="6622" spans="1:18" x14ac:dyDescent="0.2">
      <c r="A6622" s="5"/>
      <c r="B6622" s="5"/>
      <c r="C6622" s="5"/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  <c r="O6622" s="5"/>
      <c r="P6622" s="5"/>
      <c r="Q6622" s="5"/>
      <c r="R6622" s="15"/>
    </row>
    <row r="6623" spans="1:18" x14ac:dyDescent="0.2">
      <c r="A6623" s="5"/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  <c r="O6623" s="5"/>
      <c r="P6623" s="5"/>
      <c r="Q6623" s="5"/>
      <c r="R6623" s="15"/>
    </row>
    <row r="6624" spans="1:18" x14ac:dyDescent="0.2">
      <c r="A6624" s="5"/>
      <c r="B6624" s="5"/>
      <c r="C6624" s="5"/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  <c r="O6624" s="5"/>
      <c r="P6624" s="5"/>
      <c r="Q6624" s="5"/>
      <c r="R6624" s="15"/>
    </row>
    <row r="6625" spans="1:18" x14ac:dyDescent="0.2">
      <c r="A6625" s="5"/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  <c r="O6625" s="5"/>
      <c r="P6625" s="5"/>
      <c r="Q6625" s="5"/>
      <c r="R6625" s="15"/>
    </row>
    <row r="6626" spans="1:18" x14ac:dyDescent="0.2">
      <c r="A6626" s="5"/>
      <c r="B6626" s="5"/>
      <c r="C6626" s="5"/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  <c r="O6626" s="5"/>
      <c r="P6626" s="5"/>
      <c r="Q6626" s="5"/>
      <c r="R6626" s="15"/>
    </row>
    <row r="6627" spans="1:18" x14ac:dyDescent="0.2">
      <c r="A6627" s="5"/>
      <c r="B6627" s="5"/>
      <c r="C6627" s="5"/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  <c r="O6627" s="5"/>
      <c r="P6627" s="5"/>
      <c r="Q6627" s="5"/>
      <c r="R6627" s="15"/>
    </row>
    <row r="6628" spans="1:18" x14ac:dyDescent="0.2">
      <c r="A6628" s="5"/>
      <c r="B6628" s="5"/>
      <c r="C6628" s="5"/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  <c r="O6628" s="5"/>
      <c r="P6628" s="5"/>
      <c r="Q6628" s="5"/>
      <c r="R6628" s="15"/>
    </row>
    <row r="6629" spans="1:18" x14ac:dyDescent="0.2">
      <c r="A6629" s="5"/>
      <c r="B6629" s="5"/>
      <c r="C6629" s="5"/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  <c r="O6629" s="5"/>
      <c r="P6629" s="5"/>
      <c r="Q6629" s="5"/>
      <c r="R6629" s="15"/>
    </row>
    <row r="6630" spans="1:18" x14ac:dyDescent="0.2">
      <c r="A6630" s="5"/>
      <c r="B6630" s="5"/>
      <c r="C6630" s="5"/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  <c r="O6630" s="5"/>
      <c r="P6630" s="5"/>
      <c r="Q6630" s="5"/>
      <c r="R6630" s="15"/>
    </row>
    <row r="6631" spans="1:18" x14ac:dyDescent="0.2">
      <c r="A6631" s="5"/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  <c r="O6631" s="5"/>
      <c r="P6631" s="5"/>
      <c r="Q6631" s="5"/>
      <c r="R6631" s="15"/>
    </row>
    <row r="6632" spans="1:18" x14ac:dyDescent="0.2">
      <c r="A6632" s="5"/>
      <c r="B6632" s="5"/>
      <c r="C6632" s="5"/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  <c r="O6632" s="5"/>
      <c r="P6632" s="5"/>
      <c r="Q6632" s="5"/>
      <c r="R6632" s="15"/>
    </row>
    <row r="6633" spans="1:18" x14ac:dyDescent="0.2">
      <c r="A6633" s="5"/>
      <c r="B6633" s="5"/>
      <c r="C6633" s="5"/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  <c r="O6633" s="5"/>
      <c r="P6633" s="5"/>
      <c r="Q6633" s="5"/>
      <c r="R6633" s="15"/>
    </row>
    <row r="6634" spans="1:18" x14ac:dyDescent="0.2">
      <c r="A6634" s="5"/>
      <c r="B6634" s="5"/>
      <c r="C6634" s="5"/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  <c r="O6634" s="5"/>
      <c r="P6634" s="5"/>
      <c r="Q6634" s="5"/>
      <c r="R6634" s="15"/>
    </row>
    <row r="6635" spans="1:18" x14ac:dyDescent="0.2">
      <c r="A6635" s="5"/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  <c r="O6635" s="5"/>
      <c r="P6635" s="5"/>
      <c r="Q6635" s="5"/>
      <c r="R6635" s="15"/>
    </row>
    <row r="6636" spans="1:18" x14ac:dyDescent="0.2">
      <c r="A6636" s="5"/>
      <c r="B6636" s="5"/>
      <c r="C6636" s="5"/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  <c r="O6636" s="5"/>
      <c r="P6636" s="5"/>
      <c r="Q6636" s="5"/>
      <c r="R6636" s="15"/>
    </row>
    <row r="6637" spans="1:18" x14ac:dyDescent="0.2">
      <c r="A6637" s="5"/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  <c r="O6637" s="5"/>
      <c r="P6637" s="5"/>
      <c r="Q6637" s="5"/>
      <c r="R6637" s="15"/>
    </row>
    <row r="6638" spans="1:18" x14ac:dyDescent="0.2">
      <c r="A6638" s="5"/>
      <c r="B6638" s="5"/>
      <c r="C6638" s="5"/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  <c r="O6638" s="5"/>
      <c r="P6638" s="5"/>
      <c r="Q6638" s="5"/>
      <c r="R6638" s="15"/>
    </row>
    <row r="6639" spans="1:18" x14ac:dyDescent="0.2">
      <c r="A6639" s="5"/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  <c r="O6639" s="5"/>
      <c r="P6639" s="5"/>
      <c r="Q6639" s="5"/>
      <c r="R6639" s="15"/>
    </row>
    <row r="6640" spans="1:18" x14ac:dyDescent="0.2">
      <c r="A6640" s="5"/>
      <c r="B6640" s="5"/>
      <c r="C6640" s="5"/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  <c r="O6640" s="5"/>
      <c r="P6640" s="5"/>
      <c r="Q6640" s="5"/>
      <c r="R6640" s="15"/>
    </row>
    <row r="6641" spans="1:18" x14ac:dyDescent="0.2">
      <c r="A6641" s="5"/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  <c r="O6641" s="5"/>
      <c r="P6641" s="5"/>
      <c r="Q6641" s="5"/>
      <c r="R6641" s="15"/>
    </row>
    <row r="6642" spans="1:18" x14ac:dyDescent="0.2">
      <c r="A6642" s="5"/>
      <c r="B6642" s="5"/>
      <c r="C6642" s="5"/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  <c r="O6642" s="5"/>
      <c r="P6642" s="5"/>
      <c r="Q6642" s="5"/>
      <c r="R6642" s="15"/>
    </row>
    <row r="6643" spans="1:18" x14ac:dyDescent="0.2">
      <c r="A6643" s="5"/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  <c r="O6643" s="5"/>
      <c r="P6643" s="5"/>
      <c r="Q6643" s="5"/>
      <c r="R6643" s="15"/>
    </row>
    <row r="6644" spans="1:18" x14ac:dyDescent="0.2">
      <c r="A6644" s="5"/>
      <c r="B6644" s="5"/>
      <c r="C6644" s="5"/>
      <c r="D6644" s="5"/>
      <c r="E6644" s="5"/>
      <c r="F6644" s="5"/>
      <c r="G6644" s="5"/>
      <c r="H6644" s="5"/>
      <c r="I6644" s="5"/>
      <c r="J6644" s="5"/>
      <c r="K6644" s="5"/>
      <c r="L6644" s="5"/>
      <c r="M6644" s="5"/>
      <c r="N6644" s="5"/>
      <c r="O6644" s="5"/>
      <c r="P6644" s="5"/>
      <c r="Q6644" s="5"/>
      <c r="R6644" s="15"/>
    </row>
    <row r="6645" spans="1:18" x14ac:dyDescent="0.2">
      <c r="A6645" s="5"/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  <c r="M6645" s="5"/>
      <c r="N6645" s="5"/>
      <c r="O6645" s="5"/>
      <c r="P6645" s="5"/>
      <c r="Q6645" s="5"/>
      <c r="R6645" s="15"/>
    </row>
    <row r="6646" spans="1:18" x14ac:dyDescent="0.2">
      <c r="A6646" s="5"/>
      <c r="B6646" s="5"/>
      <c r="C6646" s="5"/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  <c r="O6646" s="5"/>
      <c r="P6646" s="5"/>
      <c r="Q6646" s="5"/>
      <c r="R6646" s="15"/>
    </row>
    <row r="6647" spans="1:18" x14ac:dyDescent="0.2">
      <c r="A6647" s="5"/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  <c r="O6647" s="5"/>
      <c r="P6647" s="5"/>
      <c r="Q6647" s="5"/>
      <c r="R6647" s="15"/>
    </row>
    <row r="6648" spans="1:18" x14ac:dyDescent="0.2">
      <c r="A6648" s="5"/>
      <c r="B6648" s="5"/>
      <c r="C6648" s="5"/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  <c r="O6648" s="5"/>
      <c r="P6648" s="5"/>
      <c r="Q6648" s="5"/>
      <c r="R6648" s="15"/>
    </row>
    <row r="6649" spans="1:18" x14ac:dyDescent="0.2">
      <c r="A6649" s="5"/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  <c r="O6649" s="5"/>
      <c r="P6649" s="5"/>
      <c r="Q6649" s="5"/>
      <c r="R6649" s="15"/>
    </row>
    <row r="6650" spans="1:18" x14ac:dyDescent="0.2">
      <c r="A6650" s="5"/>
      <c r="B6650" s="5"/>
      <c r="C6650" s="5"/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  <c r="O6650" s="5"/>
      <c r="P6650" s="5"/>
      <c r="Q6650" s="5"/>
      <c r="R6650" s="15"/>
    </row>
    <row r="6651" spans="1:18" x14ac:dyDescent="0.2">
      <c r="A6651" s="5"/>
      <c r="B6651" s="5"/>
      <c r="C6651" s="5"/>
      <c r="D6651" s="5"/>
      <c r="E6651" s="5"/>
      <c r="F6651" s="5"/>
      <c r="G6651" s="5"/>
      <c r="H6651" s="5"/>
      <c r="I6651" s="5"/>
      <c r="J6651" s="5"/>
      <c r="K6651" s="5"/>
      <c r="L6651" s="5"/>
      <c r="M6651" s="5"/>
      <c r="N6651" s="5"/>
      <c r="O6651" s="5"/>
      <c r="P6651" s="5"/>
      <c r="Q6651" s="5"/>
      <c r="R6651" s="15"/>
    </row>
    <row r="6652" spans="1:18" x14ac:dyDescent="0.2">
      <c r="A6652" s="5"/>
      <c r="B6652" s="5"/>
      <c r="C6652" s="5"/>
      <c r="D6652" s="5"/>
      <c r="E6652" s="5"/>
      <c r="F6652" s="5"/>
      <c r="G6652" s="5"/>
      <c r="H6652" s="5"/>
      <c r="I6652" s="5"/>
      <c r="J6652" s="5"/>
      <c r="K6652" s="5"/>
      <c r="L6652" s="5"/>
      <c r="M6652" s="5"/>
      <c r="N6652" s="5"/>
      <c r="O6652" s="5"/>
      <c r="P6652" s="5"/>
      <c r="Q6652" s="5"/>
      <c r="R6652" s="15"/>
    </row>
    <row r="6653" spans="1:18" x14ac:dyDescent="0.2">
      <c r="A6653" s="5"/>
      <c r="B6653" s="5"/>
      <c r="C6653" s="5"/>
      <c r="D6653" s="5"/>
      <c r="E6653" s="5"/>
      <c r="F6653" s="5"/>
      <c r="G6653" s="5"/>
      <c r="H6653" s="5"/>
      <c r="I6653" s="5"/>
      <c r="J6653" s="5"/>
      <c r="K6653" s="5"/>
      <c r="L6653" s="5"/>
      <c r="M6653" s="5"/>
      <c r="N6653" s="5"/>
      <c r="O6653" s="5"/>
      <c r="P6653" s="5"/>
      <c r="Q6653" s="5"/>
      <c r="R6653" s="15"/>
    </row>
    <row r="6654" spans="1:18" x14ac:dyDescent="0.2">
      <c r="A6654" s="5"/>
      <c r="B6654" s="5"/>
      <c r="C6654" s="5"/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  <c r="O6654" s="5"/>
      <c r="P6654" s="5"/>
      <c r="Q6654" s="5"/>
      <c r="R6654" s="15"/>
    </row>
    <row r="6655" spans="1:18" x14ac:dyDescent="0.2">
      <c r="A6655" s="5"/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  <c r="O6655" s="5"/>
      <c r="P6655" s="5"/>
      <c r="Q6655" s="5"/>
      <c r="R6655" s="15"/>
    </row>
    <row r="6656" spans="1:18" x14ac:dyDescent="0.2">
      <c r="A6656" s="5"/>
      <c r="B6656" s="5"/>
      <c r="C6656" s="5"/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  <c r="O6656" s="5"/>
      <c r="P6656" s="5"/>
      <c r="Q6656" s="5"/>
      <c r="R6656" s="15"/>
    </row>
    <row r="6657" spans="1:18" x14ac:dyDescent="0.2">
      <c r="A6657" s="5"/>
      <c r="B6657" s="5"/>
      <c r="C6657" s="5"/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  <c r="O6657" s="5"/>
      <c r="P6657" s="5"/>
      <c r="Q6657" s="5"/>
      <c r="R6657" s="15"/>
    </row>
    <row r="6658" spans="1:18" x14ac:dyDescent="0.2">
      <c r="A6658" s="5"/>
      <c r="B6658" s="5"/>
      <c r="C6658" s="5"/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  <c r="O6658" s="5"/>
      <c r="P6658" s="5"/>
      <c r="Q6658" s="5"/>
      <c r="R6658" s="15"/>
    </row>
    <row r="6659" spans="1:18" x14ac:dyDescent="0.2">
      <c r="A6659" s="5"/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  <c r="O6659" s="5"/>
      <c r="P6659" s="5"/>
      <c r="Q6659" s="5"/>
      <c r="R6659" s="15"/>
    </row>
    <row r="6660" spans="1:18" x14ac:dyDescent="0.2">
      <c r="A6660" s="5"/>
      <c r="B6660" s="5"/>
      <c r="C6660" s="5"/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  <c r="O6660" s="5"/>
      <c r="P6660" s="5"/>
      <c r="Q6660" s="5"/>
      <c r="R6660" s="15"/>
    </row>
    <row r="6661" spans="1:18" x14ac:dyDescent="0.2">
      <c r="A6661" s="5"/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  <c r="O6661" s="5"/>
      <c r="P6661" s="5"/>
      <c r="Q6661" s="5"/>
      <c r="R6661" s="15"/>
    </row>
    <row r="6662" spans="1:18" x14ac:dyDescent="0.2">
      <c r="A6662" s="5"/>
      <c r="B6662" s="5"/>
      <c r="C6662" s="5"/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  <c r="O6662" s="5"/>
      <c r="P6662" s="5"/>
      <c r="Q6662" s="5"/>
      <c r="R6662" s="15"/>
    </row>
    <row r="6663" spans="1:18" x14ac:dyDescent="0.2">
      <c r="A6663" s="5"/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  <c r="O6663" s="5"/>
      <c r="P6663" s="5"/>
      <c r="Q6663" s="5"/>
      <c r="R6663" s="15"/>
    </row>
    <row r="6664" spans="1:18" x14ac:dyDescent="0.2">
      <c r="A6664" s="5"/>
      <c r="B6664" s="5"/>
      <c r="C6664" s="5"/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  <c r="O6664" s="5"/>
      <c r="P6664" s="5"/>
      <c r="Q6664" s="5"/>
      <c r="R6664" s="15"/>
    </row>
    <row r="6665" spans="1:18" x14ac:dyDescent="0.2">
      <c r="A6665" s="5"/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  <c r="M6665" s="5"/>
      <c r="N6665" s="5"/>
      <c r="O6665" s="5"/>
      <c r="P6665" s="5"/>
      <c r="Q6665" s="5"/>
      <c r="R6665" s="15"/>
    </row>
    <row r="6666" spans="1:18" x14ac:dyDescent="0.2">
      <c r="A6666" s="5"/>
      <c r="B6666" s="5"/>
      <c r="C6666" s="5"/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  <c r="O6666" s="5"/>
      <c r="P6666" s="5"/>
      <c r="Q6666" s="5"/>
      <c r="R6666" s="15"/>
    </row>
    <row r="6667" spans="1:18" x14ac:dyDescent="0.2">
      <c r="A6667" s="5"/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  <c r="O6667" s="5"/>
      <c r="P6667" s="5"/>
      <c r="Q6667" s="5"/>
      <c r="R6667" s="15"/>
    </row>
    <row r="6668" spans="1:18" x14ac:dyDescent="0.2">
      <c r="A6668" s="5"/>
      <c r="B6668" s="5"/>
      <c r="C6668" s="5"/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  <c r="O6668" s="5"/>
      <c r="P6668" s="5"/>
      <c r="Q6668" s="5"/>
      <c r="R6668" s="15"/>
    </row>
    <row r="6669" spans="1:18" x14ac:dyDescent="0.2">
      <c r="A6669" s="5"/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  <c r="O6669" s="5"/>
      <c r="P6669" s="5"/>
      <c r="Q6669" s="5"/>
      <c r="R6669" s="15"/>
    </row>
    <row r="6670" spans="1:18" x14ac:dyDescent="0.2">
      <c r="A6670" s="5"/>
      <c r="B6670" s="5"/>
      <c r="C6670" s="5"/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  <c r="O6670" s="5"/>
      <c r="P6670" s="5"/>
      <c r="Q6670" s="5"/>
      <c r="R6670" s="15"/>
    </row>
    <row r="6671" spans="1:18" x14ac:dyDescent="0.2">
      <c r="A6671" s="5"/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15"/>
    </row>
    <row r="6672" spans="1:18" x14ac:dyDescent="0.2">
      <c r="A6672" s="5"/>
      <c r="B6672" s="5"/>
      <c r="C6672" s="5"/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  <c r="O6672" s="5"/>
      <c r="P6672" s="5"/>
      <c r="Q6672" s="5"/>
      <c r="R6672" s="15"/>
    </row>
    <row r="6673" spans="1:18" x14ac:dyDescent="0.2">
      <c r="A6673" s="5"/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  <c r="O6673" s="5"/>
      <c r="P6673" s="5"/>
      <c r="Q6673" s="5"/>
      <c r="R6673" s="15"/>
    </row>
    <row r="6674" spans="1:18" x14ac:dyDescent="0.2">
      <c r="A6674" s="5"/>
      <c r="B6674" s="5"/>
      <c r="C6674" s="5"/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  <c r="O6674" s="5"/>
      <c r="P6674" s="5"/>
      <c r="Q6674" s="5"/>
      <c r="R6674" s="15"/>
    </row>
    <row r="6675" spans="1:18" x14ac:dyDescent="0.2">
      <c r="A6675" s="5"/>
      <c r="B6675" s="5"/>
      <c r="C6675" s="5"/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  <c r="O6675" s="5"/>
      <c r="P6675" s="5"/>
      <c r="Q6675" s="5"/>
      <c r="R6675" s="15"/>
    </row>
    <row r="6676" spans="1:18" x14ac:dyDescent="0.2">
      <c r="A6676" s="5"/>
      <c r="B6676" s="5"/>
      <c r="C6676" s="5"/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  <c r="O6676" s="5"/>
      <c r="P6676" s="5"/>
      <c r="Q6676" s="5"/>
      <c r="R6676" s="15"/>
    </row>
    <row r="6677" spans="1:18" x14ac:dyDescent="0.2">
      <c r="A6677" s="5"/>
      <c r="B6677" s="5"/>
      <c r="C6677" s="5"/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  <c r="O6677" s="5"/>
      <c r="P6677" s="5"/>
      <c r="Q6677" s="5"/>
      <c r="R6677" s="15"/>
    </row>
    <row r="6678" spans="1:18" x14ac:dyDescent="0.2">
      <c r="A6678" s="5"/>
      <c r="B6678" s="5"/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15"/>
    </row>
    <row r="6679" spans="1:18" x14ac:dyDescent="0.2">
      <c r="A6679" s="5"/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  <c r="O6679" s="5"/>
      <c r="P6679" s="5"/>
      <c r="Q6679" s="5"/>
      <c r="R6679" s="15"/>
    </row>
    <row r="6680" spans="1:18" x14ac:dyDescent="0.2">
      <c r="A6680" s="5"/>
      <c r="B6680" s="5"/>
      <c r="C6680" s="5"/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  <c r="O6680" s="5"/>
      <c r="P6680" s="5"/>
      <c r="Q6680" s="5"/>
      <c r="R6680" s="15"/>
    </row>
    <row r="6681" spans="1:18" x14ac:dyDescent="0.2">
      <c r="A6681" s="5"/>
      <c r="B6681" s="5"/>
      <c r="C6681" s="5"/>
      <c r="D6681" s="5"/>
      <c r="E6681" s="5"/>
      <c r="F6681" s="5"/>
      <c r="G6681" s="5"/>
      <c r="H6681" s="5"/>
      <c r="I6681" s="5"/>
      <c r="J6681" s="5"/>
      <c r="K6681" s="5"/>
      <c r="L6681" s="5"/>
      <c r="M6681" s="5"/>
      <c r="N6681" s="5"/>
      <c r="O6681" s="5"/>
      <c r="P6681" s="5"/>
      <c r="Q6681" s="5"/>
      <c r="R6681" s="15"/>
    </row>
    <row r="6682" spans="1:18" x14ac:dyDescent="0.2">
      <c r="A6682" s="5"/>
      <c r="B6682" s="5"/>
      <c r="C6682" s="5"/>
      <c r="D6682" s="5"/>
      <c r="E6682" s="5"/>
      <c r="F6682" s="5"/>
      <c r="G6682" s="5"/>
      <c r="H6682" s="5"/>
      <c r="I6682" s="5"/>
      <c r="J6682" s="5"/>
      <c r="K6682" s="5"/>
      <c r="L6682" s="5"/>
      <c r="M6682" s="5"/>
      <c r="N6682" s="5"/>
      <c r="O6682" s="5"/>
      <c r="P6682" s="5"/>
      <c r="Q6682" s="5"/>
      <c r="R6682" s="15"/>
    </row>
    <row r="6683" spans="1:18" x14ac:dyDescent="0.2">
      <c r="A6683" s="5"/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  <c r="M6683" s="5"/>
      <c r="N6683" s="5"/>
      <c r="O6683" s="5"/>
      <c r="P6683" s="5"/>
      <c r="Q6683" s="5"/>
      <c r="R6683" s="15"/>
    </row>
    <row r="6684" spans="1:18" x14ac:dyDescent="0.2">
      <c r="A6684" s="5"/>
      <c r="B6684" s="5"/>
      <c r="C6684" s="5"/>
      <c r="D6684" s="5"/>
      <c r="E6684" s="5"/>
      <c r="F6684" s="5"/>
      <c r="G6684" s="5"/>
      <c r="H6684" s="5"/>
      <c r="I6684" s="5"/>
      <c r="J6684" s="5"/>
      <c r="K6684" s="5"/>
      <c r="L6684" s="5"/>
      <c r="M6684" s="5"/>
      <c r="N6684" s="5"/>
      <c r="O6684" s="5"/>
      <c r="P6684" s="5"/>
      <c r="Q6684" s="5"/>
      <c r="R6684" s="15"/>
    </row>
    <row r="6685" spans="1:18" x14ac:dyDescent="0.2">
      <c r="A6685" s="5"/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  <c r="M6685" s="5"/>
      <c r="N6685" s="5"/>
      <c r="O6685" s="5"/>
      <c r="P6685" s="5"/>
      <c r="Q6685" s="5"/>
      <c r="R6685" s="15"/>
    </row>
    <row r="6686" spans="1:18" x14ac:dyDescent="0.2">
      <c r="A6686" s="5"/>
      <c r="B6686" s="5"/>
      <c r="C6686" s="5"/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  <c r="O6686" s="5"/>
      <c r="P6686" s="5"/>
      <c r="Q6686" s="5"/>
      <c r="R6686" s="15"/>
    </row>
    <row r="6687" spans="1:18" x14ac:dyDescent="0.2">
      <c r="A6687" s="5"/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  <c r="O6687" s="5"/>
      <c r="P6687" s="5"/>
      <c r="Q6687" s="5"/>
      <c r="R6687" s="15"/>
    </row>
    <row r="6688" spans="1:18" x14ac:dyDescent="0.2">
      <c r="A6688" s="5"/>
      <c r="B6688" s="5"/>
      <c r="C6688" s="5"/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  <c r="O6688" s="5"/>
      <c r="P6688" s="5"/>
      <c r="Q6688" s="5"/>
      <c r="R6688" s="15"/>
    </row>
    <row r="6689" spans="1:18" x14ac:dyDescent="0.2">
      <c r="A6689" s="5"/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  <c r="O6689" s="5"/>
      <c r="P6689" s="5"/>
      <c r="Q6689" s="5"/>
      <c r="R6689" s="15"/>
    </row>
    <row r="6690" spans="1:18" x14ac:dyDescent="0.2">
      <c r="A6690" s="5"/>
      <c r="B6690" s="5"/>
      <c r="C6690" s="5"/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  <c r="O6690" s="5"/>
      <c r="P6690" s="5"/>
      <c r="Q6690" s="5"/>
      <c r="R6690" s="15"/>
    </row>
    <row r="6691" spans="1:18" x14ac:dyDescent="0.2">
      <c r="A6691" s="5"/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  <c r="O6691" s="5"/>
      <c r="P6691" s="5"/>
      <c r="Q6691" s="5"/>
      <c r="R6691" s="15"/>
    </row>
    <row r="6692" spans="1:18" x14ac:dyDescent="0.2">
      <c r="A6692" s="5"/>
      <c r="B6692" s="5"/>
      <c r="C6692" s="5"/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  <c r="O6692" s="5"/>
      <c r="P6692" s="5"/>
      <c r="Q6692" s="5"/>
      <c r="R6692" s="15"/>
    </row>
    <row r="6693" spans="1:18" x14ac:dyDescent="0.2">
      <c r="A6693" s="5"/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  <c r="O6693" s="5"/>
      <c r="P6693" s="5"/>
      <c r="Q6693" s="5"/>
      <c r="R6693" s="15"/>
    </row>
    <row r="6694" spans="1:18" x14ac:dyDescent="0.2">
      <c r="A6694" s="5"/>
      <c r="B6694" s="5"/>
      <c r="C6694" s="5"/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  <c r="O6694" s="5"/>
      <c r="P6694" s="5"/>
      <c r="Q6694" s="5"/>
      <c r="R6694" s="15"/>
    </row>
    <row r="6695" spans="1:18" x14ac:dyDescent="0.2">
      <c r="A6695" s="5"/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  <c r="O6695" s="5"/>
      <c r="P6695" s="5"/>
      <c r="Q6695" s="5"/>
      <c r="R6695" s="15"/>
    </row>
    <row r="6696" spans="1:18" x14ac:dyDescent="0.2">
      <c r="A6696" s="5"/>
      <c r="B6696" s="5"/>
      <c r="C6696" s="5"/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  <c r="O6696" s="5"/>
      <c r="P6696" s="5"/>
      <c r="Q6696" s="5"/>
      <c r="R6696" s="15"/>
    </row>
    <row r="6697" spans="1:18" x14ac:dyDescent="0.2">
      <c r="A6697" s="5"/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  <c r="O6697" s="5"/>
      <c r="P6697" s="5"/>
      <c r="Q6697" s="5"/>
      <c r="R6697" s="15"/>
    </row>
    <row r="6698" spans="1:18" x14ac:dyDescent="0.2">
      <c r="A6698" s="5"/>
      <c r="B6698" s="5"/>
      <c r="C6698" s="5"/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  <c r="O6698" s="5"/>
      <c r="P6698" s="5"/>
      <c r="Q6698" s="5"/>
      <c r="R6698" s="15"/>
    </row>
    <row r="6699" spans="1:18" x14ac:dyDescent="0.2">
      <c r="A6699" s="5"/>
      <c r="B6699" s="5"/>
      <c r="C6699" s="5"/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  <c r="O6699" s="5"/>
      <c r="P6699" s="5"/>
      <c r="Q6699" s="5"/>
      <c r="R6699" s="15"/>
    </row>
    <row r="6700" spans="1:18" x14ac:dyDescent="0.2">
      <c r="A6700" s="5"/>
      <c r="B6700" s="5"/>
      <c r="C6700" s="5"/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  <c r="O6700" s="5"/>
      <c r="P6700" s="5"/>
      <c r="Q6700" s="5"/>
      <c r="R6700" s="15"/>
    </row>
    <row r="6701" spans="1:18" x14ac:dyDescent="0.2">
      <c r="A6701" s="5"/>
      <c r="B6701" s="5"/>
      <c r="C6701" s="5"/>
      <c r="D6701" s="5"/>
      <c r="E6701" s="5"/>
      <c r="F6701" s="5"/>
      <c r="G6701" s="5"/>
      <c r="H6701" s="5"/>
      <c r="I6701" s="5"/>
      <c r="J6701" s="5"/>
      <c r="K6701" s="5"/>
      <c r="L6701" s="5"/>
      <c r="M6701" s="5"/>
      <c r="N6701" s="5"/>
      <c r="O6701" s="5"/>
      <c r="P6701" s="5"/>
      <c r="Q6701" s="5"/>
      <c r="R6701" s="15"/>
    </row>
    <row r="6702" spans="1:18" x14ac:dyDescent="0.2">
      <c r="A6702" s="5"/>
      <c r="B6702" s="5"/>
      <c r="C6702" s="5"/>
      <c r="D6702" s="5"/>
      <c r="E6702" s="5"/>
      <c r="F6702" s="5"/>
      <c r="G6702" s="5"/>
      <c r="H6702" s="5"/>
      <c r="I6702" s="5"/>
      <c r="J6702" s="5"/>
      <c r="K6702" s="5"/>
      <c r="L6702" s="5"/>
      <c r="M6702" s="5"/>
      <c r="N6702" s="5"/>
      <c r="O6702" s="5"/>
      <c r="P6702" s="5"/>
      <c r="Q6702" s="5"/>
      <c r="R6702" s="15"/>
    </row>
    <row r="6703" spans="1:18" x14ac:dyDescent="0.2">
      <c r="A6703" s="5"/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  <c r="M6703" s="5"/>
      <c r="N6703" s="5"/>
      <c r="O6703" s="5"/>
      <c r="P6703" s="5"/>
      <c r="Q6703" s="5"/>
      <c r="R6703" s="15"/>
    </row>
    <row r="6704" spans="1:18" x14ac:dyDescent="0.2">
      <c r="A6704" s="5"/>
      <c r="B6704" s="5"/>
      <c r="C6704" s="5"/>
      <c r="D6704" s="5"/>
      <c r="E6704" s="5"/>
      <c r="F6704" s="5"/>
      <c r="G6704" s="5"/>
      <c r="H6704" s="5"/>
      <c r="I6704" s="5"/>
      <c r="J6704" s="5"/>
      <c r="K6704" s="5"/>
      <c r="L6704" s="5"/>
      <c r="M6704" s="5"/>
      <c r="N6704" s="5"/>
      <c r="O6704" s="5"/>
      <c r="P6704" s="5"/>
      <c r="Q6704" s="5"/>
      <c r="R6704" s="15"/>
    </row>
    <row r="6705" spans="1:18" x14ac:dyDescent="0.2">
      <c r="A6705" s="5"/>
      <c r="B6705" s="5"/>
      <c r="C6705" s="5"/>
      <c r="D6705" s="5"/>
      <c r="E6705" s="5"/>
      <c r="F6705" s="5"/>
      <c r="G6705" s="5"/>
      <c r="H6705" s="5"/>
      <c r="I6705" s="5"/>
      <c r="J6705" s="5"/>
      <c r="K6705" s="5"/>
      <c r="L6705" s="5"/>
      <c r="M6705" s="5"/>
      <c r="N6705" s="5"/>
      <c r="O6705" s="5"/>
      <c r="P6705" s="5"/>
      <c r="Q6705" s="5"/>
      <c r="R6705" s="15"/>
    </row>
    <row r="6706" spans="1:18" x14ac:dyDescent="0.2">
      <c r="A6706" s="5"/>
      <c r="B6706" s="5"/>
      <c r="C6706" s="5"/>
      <c r="D6706" s="5"/>
      <c r="E6706" s="5"/>
      <c r="F6706" s="5"/>
      <c r="G6706" s="5"/>
      <c r="H6706" s="5"/>
      <c r="I6706" s="5"/>
      <c r="J6706" s="5"/>
      <c r="K6706" s="5"/>
      <c r="L6706" s="5"/>
      <c r="M6706" s="5"/>
      <c r="N6706" s="5"/>
      <c r="O6706" s="5"/>
      <c r="P6706" s="5"/>
      <c r="Q6706" s="5"/>
      <c r="R6706" s="15"/>
    </row>
    <row r="6707" spans="1:18" x14ac:dyDescent="0.2">
      <c r="A6707" s="5"/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  <c r="O6707" s="5"/>
      <c r="P6707" s="5"/>
      <c r="Q6707" s="5"/>
      <c r="R6707" s="15"/>
    </row>
    <row r="6708" spans="1:18" x14ac:dyDescent="0.2">
      <c r="A6708" s="5"/>
      <c r="B6708" s="5"/>
      <c r="C6708" s="5"/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  <c r="O6708" s="5"/>
      <c r="P6708" s="5"/>
      <c r="Q6708" s="5"/>
      <c r="R6708" s="15"/>
    </row>
    <row r="6709" spans="1:18" x14ac:dyDescent="0.2">
      <c r="A6709" s="5"/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  <c r="O6709" s="5"/>
      <c r="P6709" s="5"/>
      <c r="Q6709" s="5"/>
      <c r="R6709" s="15"/>
    </row>
    <row r="6710" spans="1:18" x14ac:dyDescent="0.2">
      <c r="A6710" s="5"/>
      <c r="B6710" s="5"/>
      <c r="C6710" s="5"/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  <c r="O6710" s="5"/>
      <c r="P6710" s="5"/>
      <c r="Q6710" s="5"/>
      <c r="R6710" s="15"/>
    </row>
    <row r="6711" spans="1:18" x14ac:dyDescent="0.2">
      <c r="A6711" s="5"/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  <c r="O6711" s="5"/>
      <c r="P6711" s="5"/>
      <c r="Q6711" s="5"/>
      <c r="R6711" s="15"/>
    </row>
    <row r="6712" spans="1:18" x14ac:dyDescent="0.2">
      <c r="A6712" s="5"/>
      <c r="B6712" s="5"/>
      <c r="C6712" s="5"/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  <c r="O6712" s="5"/>
      <c r="P6712" s="5"/>
      <c r="Q6712" s="5"/>
      <c r="R6712" s="15"/>
    </row>
    <row r="6713" spans="1:18" x14ac:dyDescent="0.2">
      <c r="A6713" s="5"/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  <c r="O6713" s="5"/>
      <c r="P6713" s="5"/>
      <c r="Q6713" s="5"/>
      <c r="R6713" s="15"/>
    </row>
    <row r="6714" spans="1:18" x14ac:dyDescent="0.2">
      <c r="A6714" s="5"/>
      <c r="B6714" s="5"/>
      <c r="C6714" s="5"/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  <c r="O6714" s="5"/>
      <c r="P6714" s="5"/>
      <c r="Q6714" s="5"/>
      <c r="R6714" s="15"/>
    </row>
    <row r="6715" spans="1:18" x14ac:dyDescent="0.2">
      <c r="A6715" s="5"/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  <c r="O6715" s="5"/>
      <c r="P6715" s="5"/>
      <c r="Q6715" s="5"/>
      <c r="R6715" s="15"/>
    </row>
    <row r="6716" spans="1:18" x14ac:dyDescent="0.2">
      <c r="A6716" s="5"/>
      <c r="B6716" s="5"/>
      <c r="C6716" s="5"/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  <c r="O6716" s="5"/>
      <c r="P6716" s="5"/>
      <c r="Q6716" s="5"/>
      <c r="R6716" s="15"/>
    </row>
    <row r="6717" spans="1:18" x14ac:dyDescent="0.2">
      <c r="A6717" s="5"/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  <c r="M6717" s="5"/>
      <c r="N6717" s="5"/>
      <c r="O6717" s="5"/>
      <c r="P6717" s="5"/>
      <c r="Q6717" s="5"/>
      <c r="R6717" s="15"/>
    </row>
    <row r="6718" spans="1:18" x14ac:dyDescent="0.2">
      <c r="A6718" s="5"/>
      <c r="B6718" s="5"/>
      <c r="C6718" s="5"/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  <c r="O6718" s="5"/>
      <c r="P6718" s="5"/>
      <c r="Q6718" s="5"/>
      <c r="R6718" s="15"/>
    </row>
    <row r="6719" spans="1:18" x14ac:dyDescent="0.2">
      <c r="A6719" s="5"/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  <c r="O6719" s="5"/>
      <c r="P6719" s="5"/>
      <c r="Q6719" s="5"/>
      <c r="R6719" s="15"/>
    </row>
    <row r="6720" spans="1:18" x14ac:dyDescent="0.2">
      <c r="A6720" s="5"/>
      <c r="B6720" s="5"/>
      <c r="C6720" s="5"/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  <c r="O6720" s="5"/>
      <c r="P6720" s="5"/>
      <c r="Q6720" s="5"/>
      <c r="R6720" s="15"/>
    </row>
    <row r="6721" spans="1:18" x14ac:dyDescent="0.2">
      <c r="A6721" s="5"/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  <c r="O6721" s="5"/>
      <c r="P6721" s="5"/>
      <c r="Q6721" s="5"/>
      <c r="R6721" s="15"/>
    </row>
    <row r="6722" spans="1:18" x14ac:dyDescent="0.2">
      <c r="A6722" s="5"/>
      <c r="B6722" s="5"/>
      <c r="C6722" s="5"/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  <c r="O6722" s="5"/>
      <c r="P6722" s="5"/>
      <c r="Q6722" s="5"/>
      <c r="R6722" s="15"/>
    </row>
    <row r="6723" spans="1:18" x14ac:dyDescent="0.2">
      <c r="A6723" s="5"/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  <c r="M6723" s="5"/>
      <c r="N6723" s="5"/>
      <c r="O6723" s="5"/>
      <c r="P6723" s="5"/>
      <c r="Q6723" s="5"/>
      <c r="R6723" s="15"/>
    </row>
    <row r="6724" spans="1:18" x14ac:dyDescent="0.2">
      <c r="A6724" s="5"/>
      <c r="B6724" s="5"/>
      <c r="C6724" s="5"/>
      <c r="D6724" s="5"/>
      <c r="E6724" s="5"/>
      <c r="F6724" s="5"/>
      <c r="G6724" s="5"/>
      <c r="H6724" s="5"/>
      <c r="I6724" s="5"/>
      <c r="J6724" s="5"/>
      <c r="K6724" s="5"/>
      <c r="L6724" s="5"/>
      <c r="M6724" s="5"/>
      <c r="N6724" s="5"/>
      <c r="O6724" s="5"/>
      <c r="P6724" s="5"/>
      <c r="Q6724" s="5"/>
      <c r="R6724" s="15"/>
    </row>
    <row r="6725" spans="1:18" x14ac:dyDescent="0.2">
      <c r="A6725" s="5"/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15"/>
    </row>
    <row r="6726" spans="1:18" x14ac:dyDescent="0.2">
      <c r="A6726" s="5"/>
      <c r="B6726" s="5"/>
      <c r="C6726" s="5"/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  <c r="O6726" s="5"/>
      <c r="P6726" s="5"/>
      <c r="Q6726" s="5"/>
      <c r="R6726" s="15"/>
    </row>
    <row r="6727" spans="1:18" x14ac:dyDescent="0.2">
      <c r="A6727" s="5"/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  <c r="O6727" s="5"/>
      <c r="P6727" s="5"/>
      <c r="Q6727" s="5"/>
      <c r="R6727" s="15"/>
    </row>
    <row r="6728" spans="1:18" x14ac:dyDescent="0.2">
      <c r="A6728" s="5"/>
      <c r="B6728" s="5"/>
      <c r="C6728" s="5"/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  <c r="O6728" s="5"/>
      <c r="P6728" s="5"/>
      <c r="Q6728" s="5"/>
      <c r="R6728" s="15"/>
    </row>
    <row r="6729" spans="1:18" x14ac:dyDescent="0.2">
      <c r="A6729" s="5"/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  <c r="O6729" s="5"/>
      <c r="P6729" s="5"/>
      <c r="Q6729" s="5"/>
      <c r="R6729" s="15"/>
    </row>
    <row r="6730" spans="1:18" x14ac:dyDescent="0.2">
      <c r="A6730" s="5"/>
      <c r="B6730" s="5"/>
      <c r="C6730" s="5"/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  <c r="O6730" s="5"/>
      <c r="P6730" s="5"/>
      <c r="Q6730" s="5"/>
      <c r="R6730" s="15"/>
    </row>
    <row r="6731" spans="1:18" x14ac:dyDescent="0.2">
      <c r="A6731" s="5"/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  <c r="M6731" s="5"/>
      <c r="N6731" s="5"/>
      <c r="O6731" s="5"/>
      <c r="P6731" s="5"/>
      <c r="Q6731" s="5"/>
      <c r="R6731" s="15"/>
    </row>
    <row r="6732" spans="1:18" x14ac:dyDescent="0.2">
      <c r="A6732" s="5"/>
      <c r="B6732" s="5"/>
      <c r="C6732" s="5"/>
      <c r="D6732" s="5"/>
      <c r="E6732" s="5"/>
      <c r="F6732" s="5"/>
      <c r="G6732" s="5"/>
      <c r="H6732" s="5"/>
      <c r="I6732" s="5"/>
      <c r="J6732" s="5"/>
      <c r="K6732" s="5"/>
      <c r="L6732" s="5"/>
      <c r="M6732" s="5"/>
      <c r="N6732" s="5"/>
      <c r="O6732" s="5"/>
      <c r="P6732" s="5"/>
      <c r="Q6732" s="5"/>
      <c r="R6732" s="15"/>
    </row>
    <row r="6733" spans="1:18" x14ac:dyDescent="0.2">
      <c r="A6733" s="5"/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15"/>
    </row>
    <row r="6734" spans="1:18" x14ac:dyDescent="0.2">
      <c r="A6734" s="5"/>
      <c r="B6734" s="5"/>
      <c r="C6734" s="5"/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  <c r="O6734" s="5"/>
      <c r="P6734" s="5"/>
      <c r="Q6734" s="5"/>
      <c r="R6734" s="15"/>
    </row>
    <row r="6735" spans="1:18" x14ac:dyDescent="0.2">
      <c r="A6735" s="5"/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  <c r="O6735" s="5"/>
      <c r="P6735" s="5"/>
      <c r="Q6735" s="5"/>
      <c r="R6735" s="15"/>
    </row>
    <row r="6736" spans="1:18" x14ac:dyDescent="0.2">
      <c r="A6736" s="5"/>
      <c r="B6736" s="5"/>
      <c r="C6736" s="5"/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  <c r="O6736" s="5"/>
      <c r="P6736" s="5"/>
      <c r="Q6736" s="5"/>
      <c r="R6736" s="15"/>
    </row>
    <row r="6737" spans="1:18" x14ac:dyDescent="0.2">
      <c r="A6737" s="5"/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  <c r="O6737" s="5"/>
      <c r="P6737" s="5"/>
      <c r="Q6737" s="5"/>
      <c r="R6737" s="15"/>
    </row>
    <row r="6738" spans="1:18" x14ac:dyDescent="0.2">
      <c r="A6738" s="5"/>
      <c r="B6738" s="5"/>
      <c r="C6738" s="5"/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  <c r="O6738" s="5"/>
      <c r="P6738" s="5"/>
      <c r="Q6738" s="5"/>
      <c r="R6738" s="15"/>
    </row>
    <row r="6739" spans="1:18" x14ac:dyDescent="0.2">
      <c r="A6739" s="5"/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  <c r="O6739" s="5"/>
      <c r="P6739" s="5"/>
      <c r="Q6739" s="5"/>
      <c r="R6739" s="15"/>
    </row>
    <row r="6740" spans="1:18" x14ac:dyDescent="0.2">
      <c r="A6740" s="5"/>
      <c r="B6740" s="5"/>
      <c r="C6740" s="5"/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  <c r="O6740" s="5"/>
      <c r="P6740" s="5"/>
      <c r="Q6740" s="5"/>
      <c r="R6740" s="15"/>
    </row>
    <row r="6741" spans="1:18" x14ac:dyDescent="0.2">
      <c r="A6741" s="5"/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  <c r="O6741" s="5"/>
      <c r="P6741" s="5"/>
      <c r="Q6741" s="5"/>
      <c r="R6741" s="15"/>
    </row>
    <row r="6742" spans="1:18" x14ac:dyDescent="0.2">
      <c r="A6742" s="5"/>
      <c r="B6742" s="5"/>
      <c r="C6742" s="5"/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  <c r="O6742" s="5"/>
      <c r="P6742" s="5"/>
      <c r="Q6742" s="5"/>
      <c r="R6742" s="15"/>
    </row>
    <row r="6743" spans="1:18" x14ac:dyDescent="0.2">
      <c r="A6743" s="5"/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  <c r="O6743" s="5"/>
      <c r="P6743" s="5"/>
      <c r="Q6743" s="5"/>
      <c r="R6743" s="15"/>
    </row>
    <row r="6744" spans="1:18" x14ac:dyDescent="0.2">
      <c r="A6744" s="5"/>
      <c r="B6744" s="5"/>
      <c r="C6744" s="5"/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  <c r="O6744" s="5"/>
      <c r="P6744" s="5"/>
      <c r="Q6744" s="5"/>
      <c r="R6744" s="15"/>
    </row>
    <row r="6745" spans="1:18" x14ac:dyDescent="0.2">
      <c r="A6745" s="5"/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  <c r="M6745" s="5"/>
      <c r="N6745" s="5"/>
      <c r="O6745" s="5"/>
      <c r="P6745" s="5"/>
      <c r="Q6745" s="5"/>
      <c r="R6745" s="15"/>
    </row>
    <row r="6746" spans="1:18" x14ac:dyDescent="0.2">
      <c r="A6746" s="5"/>
      <c r="B6746" s="5"/>
      <c r="C6746" s="5"/>
      <c r="D6746" s="5"/>
      <c r="E6746" s="5"/>
      <c r="F6746" s="5"/>
      <c r="G6746" s="5"/>
      <c r="H6746" s="5"/>
      <c r="I6746" s="5"/>
      <c r="J6746" s="5"/>
      <c r="K6746" s="5"/>
      <c r="L6746" s="5"/>
      <c r="M6746" s="5"/>
      <c r="N6746" s="5"/>
      <c r="O6746" s="5"/>
      <c r="P6746" s="5"/>
      <c r="Q6746" s="5"/>
      <c r="R6746" s="15"/>
    </row>
    <row r="6747" spans="1:18" x14ac:dyDescent="0.2">
      <c r="A6747" s="5"/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  <c r="M6747" s="5"/>
      <c r="N6747" s="5"/>
      <c r="O6747" s="5"/>
      <c r="P6747" s="5"/>
      <c r="Q6747" s="5"/>
      <c r="R6747" s="15"/>
    </row>
    <row r="6748" spans="1:18" x14ac:dyDescent="0.2">
      <c r="A6748" s="5"/>
      <c r="B6748" s="5"/>
      <c r="C6748" s="5"/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  <c r="O6748" s="5"/>
      <c r="P6748" s="5"/>
      <c r="Q6748" s="5"/>
      <c r="R6748" s="15"/>
    </row>
    <row r="6749" spans="1:18" x14ac:dyDescent="0.2">
      <c r="A6749" s="5"/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  <c r="O6749" s="5"/>
      <c r="P6749" s="5"/>
      <c r="Q6749" s="5"/>
      <c r="R6749" s="15"/>
    </row>
    <row r="6750" spans="1:18" x14ac:dyDescent="0.2">
      <c r="A6750" s="5"/>
      <c r="B6750" s="5"/>
      <c r="C6750" s="5"/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  <c r="O6750" s="5"/>
      <c r="P6750" s="5"/>
      <c r="Q6750" s="5"/>
      <c r="R6750" s="15"/>
    </row>
    <row r="6751" spans="1:18" x14ac:dyDescent="0.2">
      <c r="A6751" s="5"/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  <c r="O6751" s="5"/>
      <c r="P6751" s="5"/>
      <c r="Q6751" s="5"/>
      <c r="R6751" s="15"/>
    </row>
    <row r="6752" spans="1:18" x14ac:dyDescent="0.2">
      <c r="A6752" s="5"/>
      <c r="B6752" s="5"/>
      <c r="C6752" s="5"/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  <c r="O6752" s="5"/>
      <c r="P6752" s="5"/>
      <c r="Q6752" s="5"/>
      <c r="R6752" s="15"/>
    </row>
    <row r="6753" spans="1:18" x14ac:dyDescent="0.2">
      <c r="A6753" s="5"/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  <c r="O6753" s="5"/>
      <c r="P6753" s="5"/>
      <c r="Q6753" s="5"/>
      <c r="R6753" s="15"/>
    </row>
    <row r="6754" spans="1:18" x14ac:dyDescent="0.2">
      <c r="A6754" s="5"/>
      <c r="B6754" s="5"/>
      <c r="C6754" s="5"/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  <c r="O6754" s="5"/>
      <c r="P6754" s="5"/>
      <c r="Q6754" s="5"/>
      <c r="R6754" s="15"/>
    </row>
    <row r="6755" spans="1:18" x14ac:dyDescent="0.2">
      <c r="A6755" s="5"/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  <c r="M6755" s="5"/>
      <c r="N6755" s="5"/>
      <c r="O6755" s="5"/>
      <c r="P6755" s="5"/>
      <c r="Q6755" s="5"/>
      <c r="R6755" s="15"/>
    </row>
    <row r="6756" spans="1:18" x14ac:dyDescent="0.2">
      <c r="A6756" s="5"/>
      <c r="B6756" s="5"/>
      <c r="C6756" s="5"/>
      <c r="D6756" s="5"/>
      <c r="E6756" s="5"/>
      <c r="F6756" s="5"/>
      <c r="G6756" s="5"/>
      <c r="H6756" s="5"/>
      <c r="I6756" s="5"/>
      <c r="J6756" s="5"/>
      <c r="K6756" s="5"/>
      <c r="L6756" s="5"/>
      <c r="M6756" s="5"/>
      <c r="N6756" s="5"/>
      <c r="O6756" s="5"/>
      <c r="P6756" s="5"/>
      <c r="Q6756" s="5"/>
      <c r="R6756" s="15"/>
    </row>
    <row r="6757" spans="1:18" x14ac:dyDescent="0.2">
      <c r="A6757" s="5"/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  <c r="M6757" s="5"/>
      <c r="N6757" s="5"/>
      <c r="O6757" s="5"/>
      <c r="P6757" s="5"/>
      <c r="Q6757" s="5"/>
      <c r="R6757" s="15"/>
    </row>
    <row r="6758" spans="1:18" x14ac:dyDescent="0.2">
      <c r="A6758" s="5"/>
      <c r="B6758" s="5"/>
      <c r="C6758" s="5"/>
      <c r="D6758" s="5"/>
      <c r="E6758" s="5"/>
      <c r="F6758" s="5"/>
      <c r="G6758" s="5"/>
      <c r="H6758" s="5"/>
      <c r="I6758" s="5"/>
      <c r="J6758" s="5"/>
      <c r="K6758" s="5"/>
      <c r="L6758" s="5"/>
      <c r="M6758" s="5"/>
      <c r="N6758" s="5"/>
      <c r="O6758" s="5"/>
      <c r="P6758" s="5"/>
      <c r="Q6758" s="5"/>
      <c r="R6758" s="15"/>
    </row>
    <row r="6759" spans="1:18" x14ac:dyDescent="0.2">
      <c r="A6759" s="5"/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  <c r="M6759" s="5"/>
      <c r="N6759" s="5"/>
      <c r="O6759" s="5"/>
      <c r="P6759" s="5"/>
      <c r="Q6759" s="5"/>
      <c r="R6759" s="15"/>
    </row>
    <row r="6760" spans="1:18" x14ac:dyDescent="0.2">
      <c r="A6760" s="5"/>
      <c r="B6760" s="5"/>
      <c r="C6760" s="5"/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  <c r="O6760" s="5"/>
      <c r="P6760" s="5"/>
      <c r="Q6760" s="5"/>
      <c r="R6760" s="15"/>
    </row>
    <row r="6761" spans="1:18" x14ac:dyDescent="0.2">
      <c r="A6761" s="5"/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  <c r="O6761" s="5"/>
      <c r="P6761" s="5"/>
      <c r="Q6761" s="5"/>
      <c r="R6761" s="15"/>
    </row>
    <row r="6762" spans="1:18" x14ac:dyDescent="0.2">
      <c r="A6762" s="5"/>
      <c r="B6762" s="5"/>
      <c r="C6762" s="5"/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  <c r="O6762" s="5"/>
      <c r="P6762" s="5"/>
      <c r="Q6762" s="5"/>
      <c r="R6762" s="15"/>
    </row>
    <row r="6763" spans="1:18" x14ac:dyDescent="0.2">
      <c r="A6763" s="5"/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  <c r="O6763" s="5"/>
      <c r="P6763" s="5"/>
      <c r="Q6763" s="5"/>
      <c r="R6763" s="15"/>
    </row>
    <row r="6764" spans="1:18" x14ac:dyDescent="0.2">
      <c r="A6764" s="5"/>
      <c r="B6764" s="5"/>
      <c r="C6764" s="5"/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  <c r="O6764" s="5"/>
      <c r="P6764" s="5"/>
      <c r="Q6764" s="5"/>
      <c r="R6764" s="15"/>
    </row>
    <row r="6765" spans="1:18" x14ac:dyDescent="0.2">
      <c r="A6765" s="5"/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  <c r="O6765" s="5"/>
      <c r="P6765" s="5"/>
      <c r="Q6765" s="5"/>
      <c r="R6765" s="15"/>
    </row>
    <row r="6766" spans="1:18" x14ac:dyDescent="0.2">
      <c r="A6766" s="5"/>
      <c r="B6766" s="5"/>
      <c r="C6766" s="5"/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  <c r="O6766" s="5"/>
      <c r="P6766" s="5"/>
      <c r="Q6766" s="5"/>
      <c r="R6766" s="15"/>
    </row>
    <row r="6767" spans="1:18" x14ac:dyDescent="0.2">
      <c r="A6767" s="5"/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  <c r="O6767" s="5"/>
      <c r="P6767" s="5"/>
      <c r="Q6767" s="5"/>
      <c r="R6767" s="15"/>
    </row>
    <row r="6768" spans="1:18" x14ac:dyDescent="0.2">
      <c r="A6768" s="5"/>
      <c r="B6768" s="5"/>
      <c r="C6768" s="5"/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  <c r="O6768" s="5"/>
      <c r="P6768" s="5"/>
      <c r="Q6768" s="5"/>
      <c r="R6768" s="15"/>
    </row>
    <row r="6769" spans="1:18" x14ac:dyDescent="0.2">
      <c r="A6769" s="5"/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  <c r="O6769" s="5"/>
      <c r="P6769" s="5"/>
      <c r="Q6769" s="5"/>
      <c r="R6769" s="15"/>
    </row>
    <row r="6770" spans="1:18" x14ac:dyDescent="0.2">
      <c r="A6770" s="5"/>
      <c r="B6770" s="5"/>
      <c r="C6770" s="5"/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  <c r="O6770" s="5"/>
      <c r="P6770" s="5"/>
      <c r="Q6770" s="5"/>
      <c r="R6770" s="15"/>
    </row>
    <row r="6771" spans="1:18" x14ac:dyDescent="0.2">
      <c r="A6771" s="5"/>
      <c r="B6771" s="5"/>
      <c r="C6771" s="5"/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  <c r="O6771" s="5"/>
      <c r="P6771" s="5"/>
      <c r="Q6771" s="5"/>
      <c r="R6771" s="15"/>
    </row>
    <row r="6772" spans="1:18" x14ac:dyDescent="0.2">
      <c r="A6772" s="5"/>
      <c r="B6772" s="5"/>
      <c r="C6772" s="5"/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  <c r="O6772" s="5"/>
      <c r="P6772" s="5"/>
      <c r="Q6772" s="5"/>
      <c r="R6772" s="15"/>
    </row>
    <row r="6773" spans="1:18" x14ac:dyDescent="0.2">
      <c r="A6773" s="5"/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  <c r="O6773" s="5"/>
      <c r="P6773" s="5"/>
      <c r="Q6773" s="5"/>
      <c r="R6773" s="15"/>
    </row>
    <row r="6774" spans="1:18" x14ac:dyDescent="0.2">
      <c r="A6774" s="5"/>
      <c r="B6774" s="5"/>
      <c r="C6774" s="5"/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  <c r="O6774" s="5"/>
      <c r="P6774" s="5"/>
      <c r="Q6774" s="5"/>
      <c r="R6774" s="15"/>
    </row>
    <row r="6775" spans="1:18" x14ac:dyDescent="0.2">
      <c r="A6775" s="5"/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  <c r="O6775" s="5"/>
      <c r="P6775" s="5"/>
      <c r="Q6775" s="5"/>
      <c r="R6775" s="15"/>
    </row>
    <row r="6776" spans="1:18" x14ac:dyDescent="0.2">
      <c r="A6776" s="5"/>
      <c r="B6776" s="5"/>
      <c r="C6776" s="5"/>
      <c r="D6776" s="5"/>
      <c r="E6776" s="5"/>
      <c r="F6776" s="5"/>
      <c r="G6776" s="5"/>
      <c r="H6776" s="5"/>
      <c r="I6776" s="5"/>
      <c r="J6776" s="5"/>
      <c r="K6776" s="5"/>
      <c r="L6776" s="5"/>
      <c r="M6776" s="5"/>
      <c r="N6776" s="5"/>
      <c r="O6776" s="5"/>
      <c r="P6776" s="5"/>
      <c r="Q6776" s="5"/>
      <c r="R6776" s="15"/>
    </row>
    <row r="6777" spans="1:18" x14ac:dyDescent="0.2">
      <c r="A6777" s="5"/>
      <c r="B6777" s="5"/>
      <c r="C6777" s="5"/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  <c r="O6777" s="5"/>
      <c r="P6777" s="5"/>
      <c r="Q6777" s="5"/>
      <c r="R6777" s="15"/>
    </row>
    <row r="6778" spans="1:18" x14ac:dyDescent="0.2">
      <c r="A6778" s="5"/>
      <c r="B6778" s="5"/>
      <c r="C6778" s="5"/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  <c r="O6778" s="5"/>
      <c r="P6778" s="5"/>
      <c r="Q6778" s="5"/>
      <c r="R6778" s="15"/>
    </row>
    <row r="6779" spans="1:18" x14ac:dyDescent="0.2">
      <c r="A6779" s="5"/>
      <c r="B6779" s="5"/>
      <c r="C6779" s="5"/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  <c r="O6779" s="5"/>
      <c r="P6779" s="5"/>
      <c r="Q6779" s="5"/>
      <c r="R6779" s="15"/>
    </row>
    <row r="6780" spans="1:18" x14ac:dyDescent="0.2">
      <c r="A6780" s="5"/>
      <c r="B6780" s="5"/>
      <c r="C6780" s="5"/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  <c r="O6780" s="5"/>
      <c r="P6780" s="5"/>
      <c r="Q6780" s="5"/>
      <c r="R6780" s="15"/>
    </row>
    <row r="6781" spans="1:18" x14ac:dyDescent="0.2">
      <c r="A6781" s="5"/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  <c r="O6781" s="5"/>
      <c r="P6781" s="5"/>
      <c r="Q6781" s="5"/>
      <c r="R6781" s="15"/>
    </row>
    <row r="6782" spans="1:18" x14ac:dyDescent="0.2">
      <c r="A6782" s="5"/>
      <c r="B6782" s="5"/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15"/>
    </row>
    <row r="6783" spans="1:18" x14ac:dyDescent="0.2">
      <c r="A6783" s="5"/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  <c r="O6783" s="5"/>
      <c r="P6783" s="5"/>
      <c r="Q6783" s="5"/>
      <c r="R6783" s="15"/>
    </row>
    <row r="6784" spans="1:18" x14ac:dyDescent="0.2">
      <c r="A6784" s="5"/>
      <c r="B6784" s="5"/>
      <c r="C6784" s="5"/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  <c r="O6784" s="5"/>
      <c r="P6784" s="5"/>
      <c r="Q6784" s="5"/>
      <c r="R6784" s="15"/>
    </row>
    <row r="6785" spans="1:18" x14ac:dyDescent="0.2">
      <c r="A6785" s="5"/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  <c r="O6785" s="5"/>
      <c r="P6785" s="5"/>
      <c r="Q6785" s="5"/>
      <c r="R6785" s="15"/>
    </row>
    <row r="6786" spans="1:18" x14ac:dyDescent="0.2">
      <c r="A6786" s="5"/>
      <c r="B6786" s="5"/>
      <c r="C6786" s="5"/>
      <c r="D6786" s="5"/>
      <c r="E6786" s="5"/>
      <c r="F6786" s="5"/>
      <c r="G6786" s="5"/>
      <c r="H6786" s="5"/>
      <c r="I6786" s="5"/>
      <c r="J6786" s="5"/>
      <c r="K6786" s="5"/>
      <c r="L6786" s="5"/>
      <c r="M6786" s="5"/>
      <c r="N6786" s="5"/>
      <c r="O6786" s="5"/>
      <c r="P6786" s="5"/>
      <c r="Q6786" s="5"/>
      <c r="R6786" s="15"/>
    </row>
    <row r="6787" spans="1:18" x14ac:dyDescent="0.2">
      <c r="A6787" s="5"/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  <c r="M6787" s="5"/>
      <c r="N6787" s="5"/>
      <c r="O6787" s="5"/>
      <c r="P6787" s="5"/>
      <c r="Q6787" s="5"/>
      <c r="R6787" s="15"/>
    </row>
    <row r="6788" spans="1:18" x14ac:dyDescent="0.2">
      <c r="A6788" s="5"/>
      <c r="B6788" s="5"/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15"/>
    </row>
    <row r="6789" spans="1:18" x14ac:dyDescent="0.2">
      <c r="A6789" s="5"/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  <c r="O6789" s="5"/>
      <c r="P6789" s="5"/>
      <c r="Q6789" s="5"/>
      <c r="R6789" s="15"/>
    </row>
    <row r="6790" spans="1:18" x14ac:dyDescent="0.2">
      <c r="A6790" s="5"/>
      <c r="B6790" s="5"/>
      <c r="C6790" s="5"/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  <c r="O6790" s="5"/>
      <c r="P6790" s="5"/>
      <c r="Q6790" s="5"/>
      <c r="R6790" s="15"/>
    </row>
    <row r="6791" spans="1:18" x14ac:dyDescent="0.2">
      <c r="A6791" s="5"/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  <c r="O6791" s="5"/>
      <c r="P6791" s="5"/>
      <c r="Q6791" s="5"/>
      <c r="R6791" s="15"/>
    </row>
    <row r="6792" spans="1:18" x14ac:dyDescent="0.2">
      <c r="A6792" s="5"/>
      <c r="B6792" s="5"/>
      <c r="C6792" s="5"/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  <c r="O6792" s="5"/>
      <c r="P6792" s="5"/>
      <c r="Q6792" s="5"/>
      <c r="R6792" s="15"/>
    </row>
    <row r="6793" spans="1:18" x14ac:dyDescent="0.2">
      <c r="A6793" s="5"/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  <c r="O6793" s="5"/>
      <c r="P6793" s="5"/>
      <c r="Q6793" s="5"/>
      <c r="R6793" s="15"/>
    </row>
    <row r="6794" spans="1:18" x14ac:dyDescent="0.2">
      <c r="A6794" s="5"/>
      <c r="B6794" s="5"/>
      <c r="C6794" s="5"/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  <c r="O6794" s="5"/>
      <c r="P6794" s="5"/>
      <c r="Q6794" s="5"/>
      <c r="R6794" s="15"/>
    </row>
    <row r="6795" spans="1:18" x14ac:dyDescent="0.2">
      <c r="A6795" s="5"/>
      <c r="B6795" s="5"/>
      <c r="C6795" s="5"/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  <c r="O6795" s="5"/>
      <c r="P6795" s="5"/>
      <c r="Q6795" s="5"/>
      <c r="R6795" s="15"/>
    </row>
    <row r="6796" spans="1:18" x14ac:dyDescent="0.2">
      <c r="A6796" s="5"/>
      <c r="B6796" s="5"/>
      <c r="C6796" s="5"/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  <c r="O6796" s="5"/>
      <c r="P6796" s="5"/>
      <c r="Q6796" s="5"/>
      <c r="R6796" s="15"/>
    </row>
    <row r="6797" spans="1:18" x14ac:dyDescent="0.2">
      <c r="A6797" s="5"/>
      <c r="B6797" s="5"/>
      <c r="C6797" s="5"/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  <c r="O6797" s="5"/>
      <c r="P6797" s="5"/>
      <c r="Q6797" s="5"/>
      <c r="R6797" s="15"/>
    </row>
    <row r="6798" spans="1:18" x14ac:dyDescent="0.2">
      <c r="A6798" s="5"/>
      <c r="B6798" s="5"/>
      <c r="C6798" s="5"/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  <c r="O6798" s="5"/>
      <c r="P6798" s="5"/>
      <c r="Q6798" s="5"/>
      <c r="R6798" s="15"/>
    </row>
    <row r="6799" spans="1:18" x14ac:dyDescent="0.2">
      <c r="A6799" s="5"/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  <c r="O6799" s="5"/>
      <c r="P6799" s="5"/>
      <c r="Q6799" s="5"/>
      <c r="R6799" s="15"/>
    </row>
    <row r="6800" spans="1:18" x14ac:dyDescent="0.2">
      <c r="A6800" s="5"/>
      <c r="B6800" s="5"/>
      <c r="C6800" s="5"/>
      <c r="D6800" s="5"/>
      <c r="E6800" s="5"/>
      <c r="F6800" s="5"/>
      <c r="G6800" s="5"/>
      <c r="H6800" s="5"/>
      <c r="I6800" s="5"/>
      <c r="J6800" s="5"/>
      <c r="K6800" s="5"/>
      <c r="L6800" s="5"/>
      <c r="M6800" s="5"/>
      <c r="N6800" s="5"/>
      <c r="O6800" s="5"/>
      <c r="P6800" s="5"/>
      <c r="Q6800" s="5"/>
      <c r="R6800" s="15"/>
    </row>
    <row r="6801" spans="1:18" x14ac:dyDescent="0.2">
      <c r="A6801" s="5"/>
      <c r="B6801" s="5"/>
      <c r="C6801" s="5"/>
      <c r="D6801" s="5"/>
      <c r="E6801" s="5"/>
      <c r="F6801" s="5"/>
      <c r="G6801" s="5"/>
      <c r="H6801" s="5"/>
      <c r="I6801" s="5"/>
      <c r="J6801" s="5"/>
      <c r="K6801" s="5"/>
      <c r="L6801" s="5"/>
      <c r="M6801" s="5"/>
      <c r="N6801" s="5"/>
      <c r="O6801" s="5"/>
      <c r="P6801" s="5"/>
      <c r="Q6801" s="5"/>
      <c r="R6801" s="15"/>
    </row>
    <row r="6802" spans="1:18" x14ac:dyDescent="0.2">
      <c r="A6802" s="5"/>
      <c r="B6802" s="5"/>
      <c r="C6802" s="5"/>
      <c r="D6802" s="5"/>
      <c r="E6802" s="5"/>
      <c r="F6802" s="5"/>
      <c r="G6802" s="5"/>
      <c r="H6802" s="5"/>
      <c r="I6802" s="5"/>
      <c r="J6802" s="5"/>
      <c r="K6802" s="5"/>
      <c r="L6802" s="5"/>
      <c r="M6802" s="5"/>
      <c r="N6802" s="5"/>
      <c r="O6802" s="5"/>
      <c r="P6802" s="5"/>
      <c r="Q6802" s="5"/>
      <c r="R6802" s="15"/>
    </row>
    <row r="6803" spans="1:18" x14ac:dyDescent="0.2">
      <c r="A6803" s="5"/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  <c r="M6803" s="5"/>
      <c r="N6803" s="5"/>
      <c r="O6803" s="5"/>
      <c r="P6803" s="5"/>
      <c r="Q6803" s="5"/>
      <c r="R6803" s="15"/>
    </row>
    <row r="6804" spans="1:18" x14ac:dyDescent="0.2">
      <c r="A6804" s="5"/>
      <c r="B6804" s="5"/>
      <c r="C6804" s="5"/>
      <c r="D6804" s="5"/>
      <c r="E6804" s="5"/>
      <c r="F6804" s="5"/>
      <c r="G6804" s="5"/>
      <c r="H6804" s="5"/>
      <c r="I6804" s="5"/>
      <c r="J6804" s="5"/>
      <c r="K6804" s="5"/>
      <c r="L6804" s="5"/>
      <c r="M6804" s="5"/>
      <c r="N6804" s="5"/>
      <c r="O6804" s="5"/>
      <c r="P6804" s="5"/>
      <c r="Q6804" s="5"/>
      <c r="R6804" s="15"/>
    </row>
    <row r="6805" spans="1:18" x14ac:dyDescent="0.2">
      <c r="A6805" s="5"/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  <c r="M6805" s="5"/>
      <c r="N6805" s="5"/>
      <c r="O6805" s="5"/>
      <c r="P6805" s="5"/>
      <c r="Q6805" s="5"/>
      <c r="R6805" s="15"/>
    </row>
    <row r="6806" spans="1:18" x14ac:dyDescent="0.2">
      <c r="A6806" s="5"/>
      <c r="B6806" s="5"/>
      <c r="C6806" s="5"/>
      <c r="D6806" s="5"/>
      <c r="E6806" s="5"/>
      <c r="F6806" s="5"/>
      <c r="G6806" s="5"/>
      <c r="H6806" s="5"/>
      <c r="I6806" s="5"/>
      <c r="J6806" s="5"/>
      <c r="K6806" s="5"/>
      <c r="L6806" s="5"/>
      <c r="M6806" s="5"/>
      <c r="N6806" s="5"/>
      <c r="O6806" s="5"/>
      <c r="P6806" s="5"/>
      <c r="Q6806" s="5"/>
      <c r="R6806" s="15"/>
    </row>
    <row r="6807" spans="1:18" x14ac:dyDescent="0.2">
      <c r="A6807" s="5"/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  <c r="M6807" s="5"/>
      <c r="N6807" s="5"/>
      <c r="O6807" s="5"/>
      <c r="P6807" s="5"/>
      <c r="Q6807" s="5"/>
      <c r="R6807" s="15"/>
    </row>
    <row r="6808" spans="1:18" x14ac:dyDescent="0.2">
      <c r="A6808" s="5"/>
      <c r="B6808" s="5"/>
      <c r="C6808" s="5"/>
      <c r="D6808" s="5"/>
      <c r="E6808" s="5"/>
      <c r="F6808" s="5"/>
      <c r="G6808" s="5"/>
      <c r="H6808" s="5"/>
      <c r="I6808" s="5"/>
      <c r="J6808" s="5"/>
      <c r="K6808" s="5"/>
      <c r="L6808" s="5"/>
      <c r="M6808" s="5"/>
      <c r="N6808" s="5"/>
      <c r="O6808" s="5"/>
      <c r="P6808" s="5"/>
      <c r="Q6808" s="5"/>
      <c r="R6808" s="15"/>
    </row>
    <row r="6809" spans="1:18" x14ac:dyDescent="0.2">
      <c r="A6809" s="5"/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  <c r="O6809" s="5"/>
      <c r="P6809" s="5"/>
      <c r="Q6809" s="5"/>
      <c r="R6809" s="15"/>
    </row>
    <row r="6810" spans="1:18" x14ac:dyDescent="0.2">
      <c r="A6810" s="5"/>
      <c r="B6810" s="5"/>
      <c r="C6810" s="5"/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  <c r="O6810" s="5"/>
      <c r="P6810" s="5"/>
      <c r="Q6810" s="5"/>
      <c r="R6810" s="15"/>
    </row>
    <row r="6811" spans="1:18" x14ac:dyDescent="0.2">
      <c r="A6811" s="5"/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  <c r="O6811" s="5"/>
      <c r="P6811" s="5"/>
      <c r="Q6811" s="5"/>
      <c r="R6811" s="15"/>
    </row>
    <row r="6812" spans="1:18" x14ac:dyDescent="0.2">
      <c r="A6812" s="5"/>
      <c r="B6812" s="5"/>
      <c r="C6812" s="5"/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  <c r="O6812" s="5"/>
      <c r="P6812" s="5"/>
      <c r="Q6812" s="5"/>
      <c r="R6812" s="15"/>
    </row>
    <row r="6813" spans="1:18" x14ac:dyDescent="0.2">
      <c r="A6813" s="5"/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  <c r="O6813" s="5"/>
      <c r="P6813" s="5"/>
      <c r="Q6813" s="5"/>
      <c r="R6813" s="15"/>
    </row>
    <row r="6814" spans="1:18" x14ac:dyDescent="0.2">
      <c r="A6814" s="5"/>
      <c r="B6814" s="5"/>
      <c r="C6814" s="5"/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  <c r="O6814" s="5"/>
      <c r="P6814" s="5"/>
      <c r="Q6814" s="5"/>
      <c r="R6814" s="15"/>
    </row>
    <row r="6815" spans="1:18" x14ac:dyDescent="0.2">
      <c r="A6815" s="5"/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  <c r="O6815" s="5"/>
      <c r="P6815" s="5"/>
      <c r="Q6815" s="5"/>
      <c r="R6815" s="15"/>
    </row>
    <row r="6816" spans="1:18" x14ac:dyDescent="0.2">
      <c r="A6816" s="5"/>
      <c r="B6816" s="5"/>
      <c r="C6816" s="5"/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  <c r="O6816" s="5"/>
      <c r="P6816" s="5"/>
      <c r="Q6816" s="5"/>
      <c r="R6816" s="15"/>
    </row>
    <row r="6817" spans="1:18" x14ac:dyDescent="0.2">
      <c r="A6817" s="5"/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  <c r="O6817" s="5"/>
      <c r="P6817" s="5"/>
      <c r="Q6817" s="5"/>
      <c r="R6817" s="15"/>
    </row>
    <row r="6818" spans="1:18" x14ac:dyDescent="0.2">
      <c r="A6818" s="5"/>
      <c r="B6818" s="5"/>
      <c r="C6818" s="5"/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  <c r="O6818" s="5"/>
      <c r="P6818" s="5"/>
      <c r="Q6818" s="5"/>
      <c r="R6818" s="15"/>
    </row>
    <row r="6819" spans="1:18" x14ac:dyDescent="0.2">
      <c r="A6819" s="5"/>
      <c r="B6819" s="5"/>
      <c r="C6819" s="5"/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  <c r="O6819" s="5"/>
      <c r="P6819" s="5"/>
      <c r="Q6819" s="5"/>
      <c r="R6819" s="15"/>
    </row>
    <row r="6820" spans="1:18" x14ac:dyDescent="0.2">
      <c r="A6820" s="5"/>
      <c r="B6820" s="5"/>
      <c r="C6820" s="5"/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  <c r="O6820" s="5"/>
      <c r="P6820" s="5"/>
      <c r="Q6820" s="5"/>
      <c r="R6820" s="15"/>
    </row>
    <row r="6821" spans="1:18" x14ac:dyDescent="0.2">
      <c r="A6821" s="5"/>
      <c r="B6821" s="5"/>
      <c r="C6821" s="5"/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  <c r="O6821" s="5"/>
      <c r="P6821" s="5"/>
      <c r="Q6821" s="5"/>
      <c r="R6821" s="15"/>
    </row>
    <row r="6822" spans="1:18" x14ac:dyDescent="0.2">
      <c r="A6822" s="5"/>
      <c r="B6822" s="5"/>
      <c r="C6822" s="5"/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  <c r="O6822" s="5"/>
      <c r="P6822" s="5"/>
      <c r="Q6822" s="5"/>
      <c r="R6822" s="15"/>
    </row>
    <row r="6823" spans="1:18" x14ac:dyDescent="0.2">
      <c r="A6823" s="5"/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  <c r="O6823" s="5"/>
      <c r="P6823" s="5"/>
      <c r="Q6823" s="5"/>
      <c r="R6823" s="15"/>
    </row>
    <row r="6824" spans="1:18" x14ac:dyDescent="0.2">
      <c r="A6824" s="5"/>
      <c r="B6824" s="5"/>
      <c r="C6824" s="5"/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  <c r="O6824" s="5"/>
      <c r="P6824" s="5"/>
      <c r="Q6824" s="5"/>
      <c r="R6824" s="15"/>
    </row>
    <row r="6825" spans="1:18" x14ac:dyDescent="0.2">
      <c r="A6825" s="5"/>
      <c r="B6825" s="5"/>
      <c r="C6825" s="5"/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  <c r="O6825" s="5"/>
      <c r="P6825" s="5"/>
      <c r="Q6825" s="5"/>
      <c r="R6825" s="15"/>
    </row>
    <row r="6826" spans="1:18" x14ac:dyDescent="0.2">
      <c r="A6826" s="5"/>
      <c r="B6826" s="5"/>
      <c r="C6826" s="5"/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  <c r="O6826" s="5"/>
      <c r="P6826" s="5"/>
      <c r="Q6826" s="5"/>
      <c r="R6826" s="15"/>
    </row>
    <row r="6827" spans="1:18" x14ac:dyDescent="0.2">
      <c r="A6827" s="5"/>
      <c r="B6827" s="5"/>
      <c r="C6827" s="5"/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  <c r="O6827" s="5"/>
      <c r="P6827" s="5"/>
      <c r="Q6827" s="5"/>
      <c r="R6827" s="15"/>
    </row>
    <row r="6828" spans="1:18" x14ac:dyDescent="0.2">
      <c r="A6828" s="5"/>
      <c r="B6828" s="5"/>
      <c r="C6828" s="5"/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  <c r="O6828" s="5"/>
      <c r="P6828" s="5"/>
      <c r="Q6828" s="5"/>
      <c r="R6828" s="15"/>
    </row>
    <row r="6829" spans="1:18" x14ac:dyDescent="0.2">
      <c r="A6829" s="5"/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  <c r="O6829" s="5"/>
      <c r="P6829" s="5"/>
      <c r="Q6829" s="5"/>
      <c r="R6829" s="15"/>
    </row>
    <row r="6830" spans="1:18" x14ac:dyDescent="0.2">
      <c r="A6830" s="5"/>
      <c r="B6830" s="5"/>
      <c r="C6830" s="5"/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  <c r="O6830" s="5"/>
      <c r="P6830" s="5"/>
      <c r="Q6830" s="5"/>
      <c r="R6830" s="15"/>
    </row>
    <row r="6831" spans="1:18" x14ac:dyDescent="0.2">
      <c r="A6831" s="5"/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  <c r="O6831" s="5"/>
      <c r="P6831" s="5"/>
      <c r="Q6831" s="5"/>
      <c r="R6831" s="15"/>
    </row>
    <row r="6832" spans="1:18" x14ac:dyDescent="0.2">
      <c r="A6832" s="5"/>
      <c r="B6832" s="5"/>
      <c r="C6832" s="5"/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  <c r="O6832" s="5"/>
      <c r="P6832" s="5"/>
      <c r="Q6832" s="5"/>
      <c r="R6832" s="15"/>
    </row>
    <row r="6833" spans="1:18" x14ac:dyDescent="0.2">
      <c r="A6833" s="5"/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  <c r="O6833" s="5"/>
      <c r="P6833" s="5"/>
      <c r="Q6833" s="5"/>
      <c r="R6833" s="15"/>
    </row>
    <row r="6834" spans="1:18" x14ac:dyDescent="0.2">
      <c r="A6834" s="5"/>
      <c r="B6834" s="5"/>
      <c r="C6834" s="5"/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  <c r="O6834" s="5"/>
      <c r="P6834" s="5"/>
      <c r="Q6834" s="5"/>
      <c r="R6834" s="15"/>
    </row>
    <row r="6835" spans="1:18" x14ac:dyDescent="0.2">
      <c r="A6835" s="5"/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  <c r="O6835" s="5"/>
      <c r="P6835" s="5"/>
      <c r="Q6835" s="5"/>
      <c r="R6835" s="15"/>
    </row>
    <row r="6836" spans="1:18" x14ac:dyDescent="0.2">
      <c r="A6836" s="5"/>
      <c r="B6836" s="5"/>
      <c r="C6836" s="5"/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  <c r="O6836" s="5"/>
      <c r="P6836" s="5"/>
      <c r="Q6836" s="5"/>
      <c r="R6836" s="15"/>
    </row>
    <row r="6837" spans="1:18" x14ac:dyDescent="0.2">
      <c r="A6837" s="5"/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  <c r="O6837" s="5"/>
      <c r="P6837" s="5"/>
      <c r="Q6837" s="5"/>
      <c r="R6837" s="15"/>
    </row>
    <row r="6838" spans="1:18" x14ac:dyDescent="0.2">
      <c r="A6838" s="5"/>
      <c r="B6838" s="5"/>
      <c r="C6838" s="5"/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  <c r="O6838" s="5"/>
      <c r="P6838" s="5"/>
      <c r="Q6838" s="5"/>
      <c r="R6838" s="15"/>
    </row>
    <row r="6839" spans="1:18" x14ac:dyDescent="0.2">
      <c r="A6839" s="5"/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  <c r="O6839" s="5"/>
      <c r="P6839" s="5"/>
      <c r="Q6839" s="5"/>
      <c r="R6839" s="15"/>
    </row>
    <row r="6840" spans="1:18" x14ac:dyDescent="0.2">
      <c r="A6840" s="5"/>
      <c r="B6840" s="5"/>
      <c r="C6840" s="5"/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  <c r="O6840" s="5"/>
      <c r="P6840" s="5"/>
      <c r="Q6840" s="5"/>
      <c r="R6840" s="15"/>
    </row>
    <row r="6841" spans="1:18" x14ac:dyDescent="0.2">
      <c r="A6841" s="5"/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15"/>
    </row>
    <row r="6842" spans="1:18" x14ac:dyDescent="0.2">
      <c r="A6842" s="5"/>
      <c r="B6842" s="5"/>
      <c r="C6842" s="5"/>
      <c r="D6842" s="5"/>
      <c r="E6842" s="5"/>
      <c r="F6842" s="5"/>
      <c r="G6842" s="5"/>
      <c r="H6842" s="5"/>
      <c r="I6842" s="5"/>
      <c r="J6842" s="5"/>
      <c r="K6842" s="5"/>
      <c r="L6842" s="5"/>
      <c r="M6842" s="5"/>
      <c r="N6842" s="5"/>
      <c r="O6842" s="5"/>
      <c r="P6842" s="5"/>
      <c r="Q6842" s="5"/>
      <c r="R6842" s="15"/>
    </row>
    <row r="6843" spans="1:18" x14ac:dyDescent="0.2">
      <c r="A6843" s="5"/>
      <c r="B6843" s="5"/>
      <c r="C6843" s="5"/>
      <c r="D6843" s="5"/>
      <c r="E6843" s="5"/>
      <c r="F6843" s="5"/>
      <c r="G6843" s="5"/>
      <c r="H6843" s="5"/>
      <c r="I6843" s="5"/>
      <c r="J6843" s="5"/>
      <c r="K6843" s="5"/>
      <c r="L6843" s="5"/>
      <c r="M6843" s="5"/>
      <c r="N6843" s="5"/>
      <c r="O6843" s="5"/>
      <c r="P6843" s="5"/>
      <c r="Q6843" s="5"/>
      <c r="R6843" s="15"/>
    </row>
    <row r="6844" spans="1:18" x14ac:dyDescent="0.2">
      <c r="A6844" s="5"/>
      <c r="B6844" s="5"/>
      <c r="C6844" s="5"/>
      <c r="D6844" s="5"/>
      <c r="E6844" s="5"/>
      <c r="F6844" s="5"/>
      <c r="G6844" s="5"/>
      <c r="H6844" s="5"/>
      <c r="I6844" s="5"/>
      <c r="J6844" s="5"/>
      <c r="K6844" s="5"/>
      <c r="L6844" s="5"/>
      <c r="M6844" s="5"/>
      <c r="N6844" s="5"/>
      <c r="O6844" s="5"/>
      <c r="P6844" s="5"/>
      <c r="Q6844" s="5"/>
      <c r="R6844" s="15"/>
    </row>
    <row r="6845" spans="1:18" x14ac:dyDescent="0.2">
      <c r="A6845" s="5"/>
      <c r="B6845" s="5"/>
      <c r="C6845" s="5"/>
      <c r="D6845" s="5"/>
      <c r="E6845" s="5"/>
      <c r="F6845" s="5"/>
      <c r="G6845" s="5"/>
      <c r="H6845" s="5"/>
      <c r="I6845" s="5"/>
      <c r="J6845" s="5"/>
      <c r="K6845" s="5"/>
      <c r="L6845" s="5"/>
      <c r="M6845" s="5"/>
      <c r="N6845" s="5"/>
      <c r="O6845" s="5"/>
      <c r="P6845" s="5"/>
      <c r="Q6845" s="5"/>
      <c r="R6845" s="15"/>
    </row>
    <row r="6846" spans="1:18" x14ac:dyDescent="0.2">
      <c r="A6846" s="5"/>
      <c r="B6846" s="5"/>
      <c r="C6846" s="5"/>
      <c r="D6846" s="5"/>
      <c r="E6846" s="5"/>
      <c r="F6846" s="5"/>
      <c r="G6846" s="5"/>
      <c r="H6846" s="5"/>
      <c r="I6846" s="5"/>
      <c r="J6846" s="5"/>
      <c r="K6846" s="5"/>
      <c r="L6846" s="5"/>
      <c r="M6846" s="5"/>
      <c r="N6846" s="5"/>
      <c r="O6846" s="5"/>
      <c r="P6846" s="5"/>
      <c r="Q6846" s="5"/>
      <c r="R6846" s="15"/>
    </row>
    <row r="6847" spans="1:18" x14ac:dyDescent="0.2">
      <c r="A6847" s="5"/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  <c r="M6847" s="5"/>
      <c r="N6847" s="5"/>
      <c r="O6847" s="5"/>
      <c r="P6847" s="5"/>
      <c r="Q6847" s="5"/>
      <c r="R6847" s="15"/>
    </row>
    <row r="6848" spans="1:18" x14ac:dyDescent="0.2">
      <c r="A6848" s="5"/>
      <c r="B6848" s="5"/>
      <c r="C6848" s="5"/>
      <c r="D6848" s="5"/>
      <c r="E6848" s="5"/>
      <c r="F6848" s="5"/>
      <c r="G6848" s="5"/>
      <c r="H6848" s="5"/>
      <c r="I6848" s="5"/>
      <c r="J6848" s="5"/>
      <c r="K6848" s="5"/>
      <c r="L6848" s="5"/>
      <c r="M6848" s="5"/>
      <c r="N6848" s="5"/>
      <c r="O6848" s="5"/>
      <c r="P6848" s="5"/>
      <c r="Q6848" s="5"/>
      <c r="R6848" s="15"/>
    </row>
    <row r="6849" spans="1:18" x14ac:dyDescent="0.2">
      <c r="A6849" s="5"/>
      <c r="B6849" s="5"/>
      <c r="C6849" s="5"/>
      <c r="D6849" s="5"/>
      <c r="E6849" s="5"/>
      <c r="F6849" s="5"/>
      <c r="G6849" s="5"/>
      <c r="H6849" s="5"/>
      <c r="I6849" s="5"/>
      <c r="J6849" s="5"/>
      <c r="K6849" s="5"/>
      <c r="L6849" s="5"/>
      <c r="M6849" s="5"/>
      <c r="N6849" s="5"/>
      <c r="O6849" s="5"/>
      <c r="P6849" s="5"/>
      <c r="Q6849" s="5"/>
      <c r="R6849" s="15"/>
    </row>
    <row r="6850" spans="1:18" x14ac:dyDescent="0.2">
      <c r="A6850" s="5"/>
      <c r="B6850" s="5"/>
      <c r="C6850" s="5"/>
      <c r="D6850" s="5"/>
      <c r="E6850" s="5"/>
      <c r="F6850" s="5"/>
      <c r="G6850" s="5"/>
      <c r="H6850" s="5"/>
      <c r="I6850" s="5"/>
      <c r="J6850" s="5"/>
      <c r="K6850" s="5"/>
      <c r="L6850" s="5"/>
      <c r="M6850" s="5"/>
      <c r="N6850" s="5"/>
      <c r="O6850" s="5"/>
      <c r="P6850" s="5"/>
      <c r="Q6850" s="5"/>
      <c r="R6850" s="15"/>
    </row>
    <row r="6851" spans="1:18" x14ac:dyDescent="0.2">
      <c r="A6851" s="5"/>
      <c r="B6851" s="5"/>
      <c r="C6851" s="5"/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  <c r="O6851" s="5"/>
      <c r="P6851" s="5"/>
      <c r="Q6851" s="5"/>
      <c r="R6851" s="15"/>
    </row>
    <row r="6852" spans="1:18" x14ac:dyDescent="0.2">
      <c r="A6852" s="5"/>
      <c r="B6852" s="5"/>
      <c r="C6852" s="5"/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  <c r="O6852" s="5"/>
      <c r="P6852" s="5"/>
      <c r="Q6852" s="5"/>
      <c r="R6852" s="15"/>
    </row>
    <row r="6853" spans="1:18" x14ac:dyDescent="0.2">
      <c r="A6853" s="5"/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  <c r="O6853" s="5"/>
      <c r="P6853" s="5"/>
      <c r="Q6853" s="5"/>
      <c r="R6853" s="15"/>
    </row>
    <row r="6854" spans="1:18" x14ac:dyDescent="0.2">
      <c r="A6854" s="5"/>
      <c r="B6854" s="5"/>
      <c r="C6854" s="5"/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  <c r="O6854" s="5"/>
      <c r="P6854" s="5"/>
      <c r="Q6854" s="5"/>
      <c r="R6854" s="15"/>
    </row>
    <row r="6855" spans="1:18" x14ac:dyDescent="0.2">
      <c r="A6855" s="5"/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15"/>
    </row>
    <row r="6856" spans="1:18" x14ac:dyDescent="0.2">
      <c r="A6856" s="5"/>
      <c r="B6856" s="5"/>
      <c r="C6856" s="5"/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  <c r="O6856" s="5"/>
      <c r="P6856" s="5"/>
      <c r="Q6856" s="5"/>
      <c r="R6856" s="15"/>
    </row>
    <row r="6857" spans="1:18" x14ac:dyDescent="0.2">
      <c r="A6857" s="5"/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  <c r="O6857" s="5"/>
      <c r="P6857" s="5"/>
      <c r="Q6857" s="5"/>
      <c r="R6857" s="15"/>
    </row>
    <row r="6858" spans="1:18" x14ac:dyDescent="0.2">
      <c r="A6858" s="5"/>
      <c r="B6858" s="5"/>
      <c r="C6858" s="5"/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  <c r="O6858" s="5"/>
      <c r="P6858" s="5"/>
      <c r="Q6858" s="5"/>
      <c r="R6858" s="15"/>
    </row>
    <row r="6859" spans="1:18" x14ac:dyDescent="0.2">
      <c r="A6859" s="5"/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  <c r="M6859" s="5"/>
      <c r="N6859" s="5"/>
      <c r="O6859" s="5"/>
      <c r="P6859" s="5"/>
      <c r="Q6859" s="5"/>
      <c r="R6859" s="15"/>
    </row>
    <row r="6860" spans="1:18" x14ac:dyDescent="0.2">
      <c r="A6860" s="5"/>
      <c r="B6860" s="5"/>
      <c r="C6860" s="5"/>
      <c r="D6860" s="5"/>
      <c r="E6860" s="5"/>
      <c r="F6860" s="5"/>
      <c r="G6860" s="5"/>
      <c r="H6860" s="5"/>
      <c r="I6860" s="5"/>
      <c r="J6860" s="5"/>
      <c r="K6860" s="5"/>
      <c r="L6860" s="5"/>
      <c r="M6860" s="5"/>
      <c r="N6860" s="5"/>
      <c r="O6860" s="5"/>
      <c r="P6860" s="5"/>
      <c r="Q6860" s="5"/>
      <c r="R6860" s="15"/>
    </row>
    <row r="6861" spans="1:18" x14ac:dyDescent="0.2">
      <c r="A6861" s="5"/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  <c r="O6861" s="5"/>
      <c r="P6861" s="5"/>
      <c r="Q6861" s="5"/>
      <c r="R6861" s="15"/>
    </row>
    <row r="6862" spans="1:18" x14ac:dyDescent="0.2">
      <c r="A6862" s="5"/>
      <c r="B6862" s="5"/>
      <c r="C6862" s="5"/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  <c r="O6862" s="5"/>
      <c r="P6862" s="5"/>
      <c r="Q6862" s="5"/>
      <c r="R6862" s="15"/>
    </row>
    <row r="6863" spans="1:18" x14ac:dyDescent="0.2">
      <c r="A6863" s="5"/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  <c r="O6863" s="5"/>
      <c r="P6863" s="5"/>
      <c r="Q6863" s="5"/>
      <c r="R6863" s="15"/>
    </row>
    <row r="6864" spans="1:18" x14ac:dyDescent="0.2">
      <c r="A6864" s="5"/>
      <c r="B6864" s="5"/>
      <c r="C6864" s="5"/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  <c r="O6864" s="5"/>
      <c r="P6864" s="5"/>
      <c r="Q6864" s="5"/>
      <c r="R6864" s="15"/>
    </row>
    <row r="6865" spans="1:18" x14ac:dyDescent="0.2">
      <c r="A6865" s="5"/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  <c r="O6865" s="5"/>
      <c r="P6865" s="5"/>
      <c r="Q6865" s="5"/>
      <c r="R6865" s="15"/>
    </row>
    <row r="6866" spans="1:18" x14ac:dyDescent="0.2">
      <c r="A6866" s="5"/>
      <c r="B6866" s="5"/>
      <c r="C6866" s="5"/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  <c r="O6866" s="5"/>
      <c r="P6866" s="5"/>
      <c r="Q6866" s="5"/>
      <c r="R6866" s="15"/>
    </row>
    <row r="6867" spans="1:18" x14ac:dyDescent="0.2">
      <c r="A6867" s="5"/>
      <c r="B6867" s="5"/>
      <c r="C6867" s="5"/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  <c r="O6867" s="5"/>
      <c r="P6867" s="5"/>
      <c r="Q6867" s="5"/>
      <c r="R6867" s="15"/>
    </row>
    <row r="6868" spans="1:18" x14ac:dyDescent="0.2">
      <c r="A6868" s="5"/>
      <c r="B6868" s="5"/>
      <c r="C6868" s="5"/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  <c r="O6868" s="5"/>
      <c r="P6868" s="5"/>
      <c r="Q6868" s="5"/>
      <c r="R6868" s="15"/>
    </row>
    <row r="6869" spans="1:18" x14ac:dyDescent="0.2">
      <c r="A6869" s="5"/>
      <c r="B6869" s="5"/>
      <c r="C6869" s="5"/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  <c r="O6869" s="5"/>
      <c r="P6869" s="5"/>
      <c r="Q6869" s="5"/>
      <c r="R6869" s="15"/>
    </row>
    <row r="6870" spans="1:18" x14ac:dyDescent="0.2">
      <c r="A6870" s="5"/>
      <c r="B6870" s="5"/>
      <c r="C6870" s="5"/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  <c r="O6870" s="5"/>
      <c r="P6870" s="5"/>
      <c r="Q6870" s="5"/>
      <c r="R6870" s="15"/>
    </row>
    <row r="6871" spans="1:18" x14ac:dyDescent="0.2">
      <c r="A6871" s="5"/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  <c r="O6871" s="5"/>
      <c r="P6871" s="5"/>
      <c r="Q6871" s="5"/>
      <c r="R6871" s="15"/>
    </row>
    <row r="6872" spans="1:18" x14ac:dyDescent="0.2">
      <c r="A6872" s="5"/>
      <c r="B6872" s="5"/>
      <c r="C6872" s="5"/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  <c r="O6872" s="5"/>
      <c r="P6872" s="5"/>
      <c r="Q6872" s="5"/>
      <c r="R6872" s="15"/>
    </row>
    <row r="6873" spans="1:18" x14ac:dyDescent="0.2">
      <c r="A6873" s="5"/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  <c r="O6873" s="5"/>
      <c r="P6873" s="5"/>
      <c r="Q6873" s="5"/>
      <c r="R6873" s="15"/>
    </row>
    <row r="6874" spans="1:18" x14ac:dyDescent="0.2">
      <c r="A6874" s="5"/>
      <c r="B6874" s="5"/>
      <c r="C6874" s="5"/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  <c r="O6874" s="5"/>
      <c r="P6874" s="5"/>
      <c r="Q6874" s="5"/>
      <c r="R6874" s="15"/>
    </row>
    <row r="6875" spans="1:18" x14ac:dyDescent="0.2">
      <c r="A6875" s="5"/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  <c r="O6875" s="5"/>
      <c r="P6875" s="5"/>
      <c r="Q6875" s="5"/>
      <c r="R6875" s="15"/>
    </row>
    <row r="6876" spans="1:18" x14ac:dyDescent="0.2">
      <c r="A6876" s="5"/>
      <c r="B6876" s="5"/>
      <c r="C6876" s="5"/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  <c r="O6876" s="5"/>
      <c r="P6876" s="5"/>
      <c r="Q6876" s="5"/>
      <c r="R6876" s="15"/>
    </row>
    <row r="6877" spans="1:18" x14ac:dyDescent="0.2">
      <c r="A6877" s="5"/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  <c r="O6877" s="5"/>
      <c r="P6877" s="5"/>
      <c r="Q6877" s="5"/>
      <c r="R6877" s="15"/>
    </row>
    <row r="6878" spans="1:18" x14ac:dyDescent="0.2">
      <c r="A6878" s="5"/>
      <c r="B6878" s="5"/>
      <c r="C6878" s="5"/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  <c r="O6878" s="5"/>
      <c r="P6878" s="5"/>
      <c r="Q6878" s="5"/>
      <c r="R6878" s="15"/>
    </row>
    <row r="6879" spans="1:18" x14ac:dyDescent="0.2">
      <c r="A6879" s="5"/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  <c r="O6879" s="5"/>
      <c r="P6879" s="5"/>
      <c r="Q6879" s="5"/>
      <c r="R6879" s="15"/>
    </row>
    <row r="6880" spans="1:18" x14ac:dyDescent="0.2">
      <c r="A6880" s="5"/>
      <c r="B6880" s="5"/>
      <c r="C6880" s="5"/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  <c r="O6880" s="5"/>
      <c r="P6880" s="5"/>
      <c r="Q6880" s="5"/>
      <c r="R6880" s="15"/>
    </row>
    <row r="6881" spans="1:18" x14ac:dyDescent="0.2">
      <c r="A6881" s="5"/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  <c r="O6881" s="5"/>
      <c r="P6881" s="5"/>
      <c r="Q6881" s="5"/>
      <c r="R6881" s="15"/>
    </row>
    <row r="6882" spans="1:18" x14ac:dyDescent="0.2">
      <c r="A6882" s="5"/>
      <c r="B6882" s="5"/>
      <c r="C6882" s="5"/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  <c r="O6882" s="5"/>
      <c r="P6882" s="5"/>
      <c r="Q6882" s="5"/>
      <c r="R6882" s="15"/>
    </row>
    <row r="6883" spans="1:18" x14ac:dyDescent="0.2">
      <c r="A6883" s="5"/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  <c r="O6883" s="5"/>
      <c r="P6883" s="5"/>
      <c r="Q6883" s="5"/>
      <c r="R6883" s="15"/>
    </row>
    <row r="6884" spans="1:18" x14ac:dyDescent="0.2">
      <c r="A6884" s="5"/>
      <c r="B6884" s="5"/>
      <c r="C6884" s="5"/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  <c r="O6884" s="5"/>
      <c r="P6884" s="5"/>
      <c r="Q6884" s="5"/>
      <c r="R6884" s="15"/>
    </row>
    <row r="6885" spans="1:18" x14ac:dyDescent="0.2">
      <c r="A6885" s="5"/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  <c r="O6885" s="5"/>
      <c r="P6885" s="5"/>
      <c r="Q6885" s="5"/>
      <c r="R6885" s="15"/>
    </row>
    <row r="6886" spans="1:18" x14ac:dyDescent="0.2">
      <c r="A6886" s="5"/>
      <c r="B6886" s="5"/>
      <c r="C6886" s="5"/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  <c r="O6886" s="5"/>
      <c r="P6886" s="5"/>
      <c r="Q6886" s="5"/>
      <c r="R6886" s="15"/>
    </row>
    <row r="6887" spans="1:18" x14ac:dyDescent="0.2">
      <c r="A6887" s="5"/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  <c r="M6887" s="5"/>
      <c r="N6887" s="5"/>
      <c r="O6887" s="5"/>
      <c r="P6887" s="5"/>
      <c r="Q6887" s="5"/>
      <c r="R6887" s="15"/>
    </row>
    <row r="6888" spans="1:18" x14ac:dyDescent="0.2">
      <c r="A6888" s="5"/>
      <c r="B6888" s="5"/>
      <c r="C6888" s="5"/>
      <c r="D6888" s="5"/>
      <c r="E6888" s="5"/>
      <c r="F6888" s="5"/>
      <c r="G6888" s="5"/>
      <c r="H6888" s="5"/>
      <c r="I6888" s="5"/>
      <c r="J6888" s="5"/>
      <c r="K6888" s="5"/>
      <c r="L6888" s="5"/>
      <c r="M6888" s="5"/>
      <c r="N6888" s="5"/>
      <c r="O6888" s="5"/>
      <c r="P6888" s="5"/>
      <c r="Q6888" s="5"/>
      <c r="R6888" s="15"/>
    </row>
    <row r="6889" spans="1:18" x14ac:dyDescent="0.2">
      <c r="A6889" s="5"/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  <c r="M6889" s="5"/>
      <c r="N6889" s="5"/>
      <c r="O6889" s="5"/>
      <c r="P6889" s="5"/>
      <c r="Q6889" s="5"/>
      <c r="R6889" s="15"/>
    </row>
    <row r="6890" spans="1:18" x14ac:dyDescent="0.2">
      <c r="A6890" s="5"/>
      <c r="B6890" s="5"/>
      <c r="C6890" s="5"/>
      <c r="D6890" s="5"/>
      <c r="E6890" s="5"/>
      <c r="F6890" s="5"/>
      <c r="G6890" s="5"/>
      <c r="H6890" s="5"/>
      <c r="I6890" s="5"/>
      <c r="J6890" s="5"/>
      <c r="K6890" s="5"/>
      <c r="L6890" s="5"/>
      <c r="M6890" s="5"/>
      <c r="N6890" s="5"/>
      <c r="O6890" s="5"/>
      <c r="P6890" s="5"/>
      <c r="Q6890" s="5"/>
      <c r="R6890" s="15"/>
    </row>
    <row r="6891" spans="1:18" x14ac:dyDescent="0.2">
      <c r="A6891" s="5"/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  <c r="O6891" s="5"/>
      <c r="P6891" s="5"/>
      <c r="Q6891" s="5"/>
      <c r="R6891" s="15"/>
    </row>
    <row r="6892" spans="1:18" x14ac:dyDescent="0.2">
      <c r="A6892" s="5"/>
      <c r="B6892" s="5"/>
      <c r="C6892" s="5"/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  <c r="O6892" s="5"/>
      <c r="P6892" s="5"/>
      <c r="Q6892" s="5"/>
      <c r="R6892" s="15"/>
    </row>
    <row r="6893" spans="1:18" x14ac:dyDescent="0.2">
      <c r="A6893" s="5"/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  <c r="O6893" s="5"/>
      <c r="P6893" s="5"/>
      <c r="Q6893" s="5"/>
      <c r="R6893" s="15"/>
    </row>
    <row r="6894" spans="1:18" x14ac:dyDescent="0.2">
      <c r="A6894" s="5"/>
      <c r="B6894" s="5"/>
      <c r="C6894" s="5"/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  <c r="O6894" s="5"/>
      <c r="P6894" s="5"/>
      <c r="Q6894" s="5"/>
      <c r="R6894" s="15"/>
    </row>
    <row r="6895" spans="1:18" x14ac:dyDescent="0.2">
      <c r="A6895" s="5"/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  <c r="O6895" s="5"/>
      <c r="P6895" s="5"/>
      <c r="Q6895" s="5"/>
      <c r="R6895" s="15"/>
    </row>
    <row r="6896" spans="1:18" x14ac:dyDescent="0.2">
      <c r="A6896" s="5"/>
      <c r="B6896" s="5"/>
      <c r="C6896" s="5"/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  <c r="O6896" s="5"/>
      <c r="P6896" s="5"/>
      <c r="Q6896" s="5"/>
      <c r="R6896" s="15"/>
    </row>
    <row r="6897" spans="1:18" x14ac:dyDescent="0.2">
      <c r="A6897" s="5"/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  <c r="O6897" s="5"/>
      <c r="P6897" s="5"/>
      <c r="Q6897" s="5"/>
      <c r="R6897" s="15"/>
    </row>
    <row r="6898" spans="1:18" x14ac:dyDescent="0.2">
      <c r="A6898" s="5"/>
      <c r="B6898" s="5"/>
      <c r="C6898" s="5"/>
      <c r="D6898" s="5"/>
      <c r="E6898" s="5"/>
      <c r="F6898" s="5"/>
      <c r="G6898" s="5"/>
      <c r="H6898" s="5"/>
      <c r="I6898" s="5"/>
      <c r="J6898" s="5"/>
      <c r="K6898" s="5"/>
      <c r="L6898" s="5"/>
      <c r="M6898" s="5"/>
      <c r="N6898" s="5"/>
      <c r="O6898" s="5"/>
      <c r="P6898" s="5"/>
      <c r="Q6898" s="5"/>
      <c r="R6898" s="15"/>
    </row>
    <row r="6899" spans="1:18" x14ac:dyDescent="0.2">
      <c r="A6899" s="5"/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  <c r="M6899" s="5"/>
      <c r="N6899" s="5"/>
      <c r="O6899" s="5"/>
      <c r="P6899" s="5"/>
      <c r="Q6899" s="5"/>
      <c r="R6899" s="15"/>
    </row>
    <row r="6900" spans="1:18" x14ac:dyDescent="0.2">
      <c r="A6900" s="5"/>
      <c r="B6900" s="5"/>
      <c r="C6900" s="5"/>
      <c r="D6900" s="5"/>
      <c r="E6900" s="5"/>
      <c r="F6900" s="5"/>
      <c r="G6900" s="5"/>
      <c r="H6900" s="5"/>
      <c r="I6900" s="5"/>
      <c r="J6900" s="5"/>
      <c r="K6900" s="5"/>
      <c r="L6900" s="5"/>
      <c r="M6900" s="5"/>
      <c r="N6900" s="5"/>
      <c r="O6900" s="5"/>
      <c r="P6900" s="5"/>
      <c r="Q6900" s="5"/>
      <c r="R6900" s="15"/>
    </row>
    <row r="6901" spans="1:18" x14ac:dyDescent="0.2">
      <c r="A6901" s="5"/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  <c r="O6901" s="5"/>
      <c r="P6901" s="5"/>
      <c r="Q6901" s="5"/>
      <c r="R6901" s="15"/>
    </row>
    <row r="6902" spans="1:18" x14ac:dyDescent="0.2">
      <c r="A6902" s="5"/>
      <c r="B6902" s="5"/>
      <c r="C6902" s="5"/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  <c r="O6902" s="5"/>
      <c r="P6902" s="5"/>
      <c r="Q6902" s="5"/>
      <c r="R6902" s="15"/>
    </row>
    <row r="6903" spans="1:18" x14ac:dyDescent="0.2">
      <c r="A6903" s="5"/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15"/>
    </row>
    <row r="6904" spans="1:18" x14ac:dyDescent="0.2">
      <c r="A6904" s="5"/>
      <c r="B6904" s="5"/>
      <c r="C6904" s="5"/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  <c r="O6904" s="5"/>
      <c r="P6904" s="5"/>
      <c r="Q6904" s="5"/>
      <c r="R6904" s="15"/>
    </row>
    <row r="6905" spans="1:18" x14ac:dyDescent="0.2">
      <c r="A6905" s="5"/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  <c r="O6905" s="5"/>
      <c r="P6905" s="5"/>
      <c r="Q6905" s="5"/>
      <c r="R6905" s="15"/>
    </row>
    <row r="6906" spans="1:18" x14ac:dyDescent="0.2">
      <c r="A6906" s="5"/>
      <c r="B6906" s="5"/>
      <c r="C6906" s="5"/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  <c r="O6906" s="5"/>
      <c r="P6906" s="5"/>
      <c r="Q6906" s="5"/>
      <c r="R6906" s="15"/>
    </row>
    <row r="6907" spans="1:18" x14ac:dyDescent="0.2">
      <c r="A6907" s="5"/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  <c r="O6907" s="5"/>
      <c r="P6907" s="5"/>
      <c r="Q6907" s="5"/>
      <c r="R6907" s="15"/>
    </row>
    <row r="6908" spans="1:18" x14ac:dyDescent="0.2">
      <c r="A6908" s="5"/>
      <c r="B6908" s="5"/>
      <c r="C6908" s="5"/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  <c r="O6908" s="5"/>
      <c r="P6908" s="5"/>
      <c r="Q6908" s="5"/>
      <c r="R6908" s="15"/>
    </row>
    <row r="6909" spans="1:18" x14ac:dyDescent="0.2">
      <c r="A6909" s="5"/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  <c r="O6909" s="5"/>
      <c r="P6909" s="5"/>
      <c r="Q6909" s="5"/>
      <c r="R6909" s="15"/>
    </row>
    <row r="6910" spans="1:18" x14ac:dyDescent="0.2">
      <c r="A6910" s="5"/>
      <c r="B6910" s="5"/>
      <c r="C6910" s="5"/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  <c r="O6910" s="5"/>
      <c r="P6910" s="5"/>
      <c r="Q6910" s="5"/>
      <c r="R6910" s="15"/>
    </row>
    <row r="6911" spans="1:18" x14ac:dyDescent="0.2">
      <c r="A6911" s="5"/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  <c r="O6911" s="5"/>
      <c r="P6911" s="5"/>
      <c r="Q6911" s="5"/>
      <c r="R6911" s="15"/>
    </row>
    <row r="6912" spans="1:18" x14ac:dyDescent="0.2">
      <c r="A6912" s="5"/>
      <c r="B6912" s="5"/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15"/>
    </row>
    <row r="6913" spans="1:18" x14ac:dyDescent="0.2">
      <c r="A6913" s="5"/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15"/>
    </row>
    <row r="6914" spans="1:18" x14ac:dyDescent="0.2">
      <c r="A6914" s="5"/>
      <c r="B6914" s="5"/>
      <c r="C6914" s="5"/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  <c r="O6914" s="5"/>
      <c r="P6914" s="5"/>
      <c r="Q6914" s="5"/>
      <c r="R6914" s="15"/>
    </row>
    <row r="6915" spans="1:18" x14ac:dyDescent="0.2">
      <c r="A6915" s="5"/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  <c r="O6915" s="5"/>
      <c r="P6915" s="5"/>
      <c r="Q6915" s="5"/>
      <c r="R6915" s="15"/>
    </row>
    <row r="6916" spans="1:18" x14ac:dyDescent="0.2">
      <c r="A6916" s="5"/>
      <c r="B6916" s="5"/>
      <c r="C6916" s="5"/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  <c r="O6916" s="5"/>
      <c r="P6916" s="5"/>
      <c r="Q6916" s="5"/>
      <c r="R6916" s="15"/>
    </row>
    <row r="6917" spans="1:18" x14ac:dyDescent="0.2">
      <c r="A6917" s="5"/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  <c r="O6917" s="5"/>
      <c r="P6917" s="5"/>
      <c r="Q6917" s="5"/>
      <c r="R6917" s="15"/>
    </row>
    <row r="6918" spans="1:18" x14ac:dyDescent="0.2">
      <c r="A6918" s="5"/>
      <c r="B6918" s="5"/>
      <c r="C6918" s="5"/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  <c r="O6918" s="5"/>
      <c r="P6918" s="5"/>
      <c r="Q6918" s="5"/>
      <c r="R6918" s="15"/>
    </row>
    <row r="6919" spans="1:18" x14ac:dyDescent="0.2">
      <c r="A6919" s="5"/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  <c r="O6919" s="5"/>
      <c r="P6919" s="5"/>
      <c r="Q6919" s="5"/>
      <c r="R6919" s="15"/>
    </row>
    <row r="6920" spans="1:18" x14ac:dyDescent="0.2">
      <c r="A6920" s="5"/>
      <c r="B6920" s="5"/>
      <c r="C6920" s="5"/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  <c r="O6920" s="5"/>
      <c r="P6920" s="5"/>
      <c r="Q6920" s="5"/>
      <c r="R6920" s="15"/>
    </row>
    <row r="6921" spans="1:18" x14ac:dyDescent="0.2">
      <c r="A6921" s="5"/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  <c r="O6921" s="5"/>
      <c r="P6921" s="5"/>
      <c r="Q6921" s="5"/>
      <c r="R6921" s="15"/>
    </row>
    <row r="6922" spans="1:18" x14ac:dyDescent="0.2">
      <c r="A6922" s="5"/>
      <c r="B6922" s="5"/>
      <c r="C6922" s="5"/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  <c r="O6922" s="5"/>
      <c r="P6922" s="5"/>
      <c r="Q6922" s="5"/>
      <c r="R6922" s="15"/>
    </row>
    <row r="6923" spans="1:18" x14ac:dyDescent="0.2">
      <c r="A6923" s="5"/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  <c r="O6923" s="5"/>
      <c r="P6923" s="5"/>
      <c r="Q6923" s="5"/>
      <c r="R6923" s="15"/>
    </row>
    <row r="6924" spans="1:18" x14ac:dyDescent="0.2">
      <c r="A6924" s="5"/>
      <c r="B6924" s="5"/>
      <c r="C6924" s="5"/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  <c r="O6924" s="5"/>
      <c r="P6924" s="5"/>
      <c r="Q6924" s="5"/>
      <c r="R6924" s="15"/>
    </row>
    <row r="6925" spans="1:18" x14ac:dyDescent="0.2">
      <c r="A6925" s="5"/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  <c r="O6925" s="5"/>
      <c r="P6925" s="5"/>
      <c r="Q6925" s="5"/>
      <c r="R6925" s="15"/>
    </row>
    <row r="6926" spans="1:18" x14ac:dyDescent="0.2">
      <c r="A6926" s="5"/>
      <c r="B6926" s="5"/>
      <c r="C6926" s="5"/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  <c r="O6926" s="5"/>
      <c r="P6926" s="5"/>
      <c r="Q6926" s="5"/>
      <c r="R6926" s="15"/>
    </row>
    <row r="6927" spans="1:18" x14ac:dyDescent="0.2">
      <c r="A6927" s="5"/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  <c r="M6927" s="5"/>
      <c r="N6927" s="5"/>
      <c r="O6927" s="5"/>
      <c r="P6927" s="5"/>
      <c r="Q6927" s="5"/>
      <c r="R6927" s="15"/>
    </row>
    <row r="6928" spans="1:18" x14ac:dyDescent="0.2">
      <c r="A6928" s="5"/>
      <c r="B6928" s="5"/>
      <c r="C6928" s="5"/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  <c r="O6928" s="5"/>
      <c r="P6928" s="5"/>
      <c r="Q6928" s="5"/>
      <c r="R6928" s="15"/>
    </row>
    <row r="6929" spans="1:18" x14ac:dyDescent="0.2">
      <c r="A6929" s="5"/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  <c r="O6929" s="5"/>
      <c r="P6929" s="5"/>
      <c r="Q6929" s="5"/>
      <c r="R6929" s="15"/>
    </row>
    <row r="6930" spans="1:18" x14ac:dyDescent="0.2">
      <c r="A6930" s="5"/>
      <c r="B6930" s="5"/>
      <c r="C6930" s="5"/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  <c r="O6930" s="5"/>
      <c r="P6930" s="5"/>
      <c r="Q6930" s="5"/>
      <c r="R6930" s="15"/>
    </row>
    <row r="6931" spans="1:18" x14ac:dyDescent="0.2">
      <c r="A6931" s="5"/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  <c r="O6931" s="5"/>
      <c r="P6931" s="5"/>
      <c r="Q6931" s="5"/>
      <c r="R6931" s="15"/>
    </row>
    <row r="6932" spans="1:18" x14ac:dyDescent="0.2">
      <c r="A6932" s="5"/>
      <c r="B6932" s="5"/>
      <c r="C6932" s="5"/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  <c r="O6932" s="5"/>
      <c r="P6932" s="5"/>
      <c r="Q6932" s="5"/>
      <c r="R6932" s="15"/>
    </row>
    <row r="6933" spans="1:18" x14ac:dyDescent="0.2">
      <c r="A6933" s="5"/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  <c r="O6933" s="5"/>
      <c r="P6933" s="5"/>
      <c r="Q6933" s="5"/>
      <c r="R6933" s="15"/>
    </row>
    <row r="6934" spans="1:18" x14ac:dyDescent="0.2">
      <c r="A6934" s="5"/>
      <c r="B6934" s="5"/>
      <c r="C6934" s="5"/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  <c r="O6934" s="5"/>
      <c r="P6934" s="5"/>
      <c r="Q6934" s="5"/>
      <c r="R6934" s="15"/>
    </row>
    <row r="6935" spans="1:18" x14ac:dyDescent="0.2">
      <c r="A6935" s="5"/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  <c r="O6935" s="5"/>
      <c r="P6935" s="5"/>
      <c r="Q6935" s="5"/>
      <c r="R6935" s="15"/>
    </row>
    <row r="6936" spans="1:18" x14ac:dyDescent="0.2">
      <c r="A6936" s="5"/>
      <c r="B6936" s="5"/>
      <c r="C6936" s="5"/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  <c r="O6936" s="5"/>
      <c r="P6936" s="5"/>
      <c r="Q6936" s="5"/>
      <c r="R6936" s="15"/>
    </row>
    <row r="6937" spans="1:18" x14ac:dyDescent="0.2">
      <c r="A6937" s="5"/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  <c r="O6937" s="5"/>
      <c r="P6937" s="5"/>
      <c r="Q6937" s="5"/>
      <c r="R6937" s="15"/>
    </row>
    <row r="6938" spans="1:18" x14ac:dyDescent="0.2">
      <c r="A6938" s="5"/>
      <c r="B6938" s="5"/>
      <c r="C6938" s="5"/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  <c r="O6938" s="5"/>
      <c r="P6938" s="5"/>
      <c r="Q6938" s="5"/>
      <c r="R6938" s="15"/>
    </row>
    <row r="6939" spans="1:18" x14ac:dyDescent="0.2">
      <c r="A6939" s="5"/>
      <c r="B6939" s="5"/>
      <c r="C6939" s="5"/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  <c r="O6939" s="5"/>
      <c r="P6939" s="5"/>
      <c r="Q6939" s="5"/>
      <c r="R6939" s="15"/>
    </row>
    <row r="6940" spans="1:18" x14ac:dyDescent="0.2">
      <c r="A6940" s="5"/>
      <c r="B6940" s="5"/>
      <c r="C6940" s="5"/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  <c r="O6940" s="5"/>
      <c r="P6940" s="5"/>
      <c r="Q6940" s="5"/>
      <c r="R6940" s="15"/>
    </row>
    <row r="6941" spans="1:18" x14ac:dyDescent="0.2">
      <c r="A6941" s="5"/>
      <c r="B6941" s="5"/>
      <c r="C6941" s="5"/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  <c r="O6941" s="5"/>
      <c r="P6941" s="5"/>
      <c r="Q6941" s="5"/>
      <c r="R6941" s="15"/>
    </row>
    <row r="6942" spans="1:18" x14ac:dyDescent="0.2">
      <c r="A6942" s="5"/>
      <c r="B6942" s="5"/>
      <c r="C6942" s="5"/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  <c r="O6942" s="5"/>
      <c r="P6942" s="5"/>
      <c r="Q6942" s="5"/>
      <c r="R6942" s="15"/>
    </row>
    <row r="6943" spans="1:18" x14ac:dyDescent="0.2">
      <c r="A6943" s="5"/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  <c r="M6943" s="5"/>
      <c r="N6943" s="5"/>
      <c r="O6943" s="5"/>
      <c r="P6943" s="5"/>
      <c r="Q6943" s="5"/>
      <c r="R6943" s="15"/>
    </row>
    <row r="6944" spans="1:18" x14ac:dyDescent="0.2">
      <c r="A6944" s="5"/>
      <c r="B6944" s="5"/>
      <c r="C6944" s="5"/>
      <c r="D6944" s="5"/>
      <c r="E6944" s="5"/>
      <c r="F6944" s="5"/>
      <c r="G6944" s="5"/>
      <c r="H6944" s="5"/>
      <c r="I6944" s="5"/>
      <c r="J6944" s="5"/>
      <c r="K6944" s="5"/>
      <c r="L6944" s="5"/>
      <c r="M6944" s="5"/>
      <c r="N6944" s="5"/>
      <c r="O6944" s="5"/>
      <c r="P6944" s="5"/>
      <c r="Q6944" s="5"/>
      <c r="R6944" s="15"/>
    </row>
    <row r="6945" spans="1:18" x14ac:dyDescent="0.2">
      <c r="A6945" s="5"/>
      <c r="B6945" s="5"/>
      <c r="C6945" s="5"/>
      <c r="D6945" s="5"/>
      <c r="E6945" s="5"/>
      <c r="F6945" s="5"/>
      <c r="G6945" s="5"/>
      <c r="H6945" s="5"/>
      <c r="I6945" s="5"/>
      <c r="J6945" s="5"/>
      <c r="K6945" s="5"/>
      <c r="L6945" s="5"/>
      <c r="M6945" s="5"/>
      <c r="N6945" s="5"/>
      <c r="O6945" s="5"/>
      <c r="P6945" s="5"/>
      <c r="Q6945" s="5"/>
      <c r="R6945" s="15"/>
    </row>
    <row r="6946" spans="1:18" x14ac:dyDescent="0.2">
      <c r="A6946" s="5"/>
      <c r="B6946" s="5"/>
      <c r="C6946" s="5"/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  <c r="O6946" s="5"/>
      <c r="P6946" s="5"/>
      <c r="Q6946" s="5"/>
      <c r="R6946" s="15"/>
    </row>
    <row r="6947" spans="1:18" x14ac:dyDescent="0.2">
      <c r="A6947" s="5"/>
      <c r="B6947" s="5"/>
      <c r="C6947" s="5"/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  <c r="O6947" s="5"/>
      <c r="P6947" s="5"/>
      <c r="Q6947" s="5"/>
      <c r="R6947" s="15"/>
    </row>
    <row r="6948" spans="1:18" x14ac:dyDescent="0.2">
      <c r="A6948" s="5"/>
      <c r="B6948" s="5"/>
      <c r="C6948" s="5"/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  <c r="O6948" s="5"/>
      <c r="P6948" s="5"/>
      <c r="Q6948" s="5"/>
      <c r="R6948" s="15"/>
    </row>
    <row r="6949" spans="1:18" x14ac:dyDescent="0.2">
      <c r="A6949" s="5"/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  <c r="O6949" s="5"/>
      <c r="P6949" s="5"/>
      <c r="Q6949" s="5"/>
      <c r="R6949" s="15"/>
    </row>
    <row r="6950" spans="1:18" x14ac:dyDescent="0.2">
      <c r="A6950" s="5"/>
      <c r="B6950" s="5"/>
      <c r="C6950" s="5"/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  <c r="O6950" s="5"/>
      <c r="P6950" s="5"/>
      <c r="Q6950" s="5"/>
      <c r="R6950" s="15"/>
    </row>
    <row r="6951" spans="1:18" x14ac:dyDescent="0.2">
      <c r="A6951" s="5"/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  <c r="M6951" s="5"/>
      <c r="N6951" s="5"/>
      <c r="O6951" s="5"/>
      <c r="P6951" s="5"/>
      <c r="Q6951" s="5"/>
      <c r="R6951" s="15"/>
    </row>
    <row r="6952" spans="1:18" x14ac:dyDescent="0.2">
      <c r="A6952" s="5"/>
      <c r="B6952" s="5"/>
      <c r="C6952" s="5"/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  <c r="O6952" s="5"/>
      <c r="P6952" s="5"/>
      <c r="Q6952" s="5"/>
      <c r="R6952" s="15"/>
    </row>
    <row r="6953" spans="1:18" x14ac:dyDescent="0.2">
      <c r="A6953" s="5"/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  <c r="O6953" s="5"/>
      <c r="P6953" s="5"/>
      <c r="Q6953" s="5"/>
      <c r="R6953" s="15"/>
    </row>
    <row r="6954" spans="1:18" x14ac:dyDescent="0.2">
      <c r="A6954" s="5"/>
      <c r="B6954" s="5"/>
      <c r="C6954" s="5"/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  <c r="O6954" s="5"/>
      <c r="P6954" s="5"/>
      <c r="Q6954" s="5"/>
      <c r="R6954" s="15"/>
    </row>
    <row r="6955" spans="1:18" x14ac:dyDescent="0.2">
      <c r="A6955" s="5"/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  <c r="O6955" s="5"/>
      <c r="P6955" s="5"/>
      <c r="Q6955" s="5"/>
      <c r="R6955" s="15"/>
    </row>
    <row r="6956" spans="1:18" x14ac:dyDescent="0.2">
      <c r="A6956" s="5"/>
      <c r="B6956" s="5"/>
      <c r="C6956" s="5"/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  <c r="O6956" s="5"/>
      <c r="P6956" s="5"/>
      <c r="Q6956" s="5"/>
      <c r="R6956" s="15"/>
    </row>
    <row r="6957" spans="1:18" x14ac:dyDescent="0.2">
      <c r="A6957" s="5"/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  <c r="O6957" s="5"/>
      <c r="P6957" s="5"/>
      <c r="Q6957" s="5"/>
      <c r="R6957" s="15"/>
    </row>
    <row r="6958" spans="1:18" x14ac:dyDescent="0.2">
      <c r="A6958" s="5"/>
      <c r="B6958" s="5"/>
      <c r="C6958" s="5"/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  <c r="O6958" s="5"/>
      <c r="P6958" s="5"/>
      <c r="Q6958" s="5"/>
      <c r="R6958" s="15"/>
    </row>
    <row r="6959" spans="1:18" x14ac:dyDescent="0.2">
      <c r="A6959" s="5"/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  <c r="O6959" s="5"/>
      <c r="P6959" s="5"/>
      <c r="Q6959" s="5"/>
      <c r="R6959" s="15"/>
    </row>
    <row r="6960" spans="1:18" x14ac:dyDescent="0.2">
      <c r="A6960" s="5"/>
      <c r="B6960" s="5"/>
      <c r="C6960" s="5"/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  <c r="O6960" s="5"/>
      <c r="P6960" s="5"/>
      <c r="Q6960" s="5"/>
      <c r="R6960" s="15"/>
    </row>
    <row r="6961" spans="1:18" x14ac:dyDescent="0.2">
      <c r="A6961" s="5"/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  <c r="O6961" s="5"/>
      <c r="P6961" s="5"/>
      <c r="Q6961" s="5"/>
      <c r="R6961" s="15"/>
    </row>
    <row r="6962" spans="1:18" x14ac:dyDescent="0.2">
      <c r="A6962" s="5"/>
      <c r="B6962" s="5"/>
      <c r="C6962" s="5"/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  <c r="O6962" s="5"/>
      <c r="P6962" s="5"/>
      <c r="Q6962" s="5"/>
      <c r="R6962" s="15"/>
    </row>
    <row r="6963" spans="1:18" x14ac:dyDescent="0.2">
      <c r="A6963" s="5"/>
      <c r="B6963" s="5"/>
      <c r="C6963" s="5"/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  <c r="O6963" s="5"/>
      <c r="P6963" s="5"/>
      <c r="Q6963" s="5"/>
      <c r="R6963" s="15"/>
    </row>
    <row r="6964" spans="1:18" x14ac:dyDescent="0.2">
      <c r="A6964" s="5"/>
      <c r="B6964" s="5"/>
      <c r="C6964" s="5"/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  <c r="O6964" s="5"/>
      <c r="P6964" s="5"/>
      <c r="Q6964" s="5"/>
      <c r="R6964" s="15"/>
    </row>
    <row r="6965" spans="1:18" x14ac:dyDescent="0.2">
      <c r="A6965" s="5"/>
      <c r="B6965" s="5"/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15"/>
    </row>
    <row r="6966" spans="1:18" x14ac:dyDescent="0.2">
      <c r="A6966" s="5"/>
      <c r="B6966" s="5"/>
      <c r="C6966" s="5"/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  <c r="O6966" s="5"/>
      <c r="P6966" s="5"/>
      <c r="Q6966" s="5"/>
      <c r="R6966" s="15"/>
    </row>
    <row r="6967" spans="1:18" x14ac:dyDescent="0.2">
      <c r="A6967" s="5"/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  <c r="O6967" s="5"/>
      <c r="P6967" s="5"/>
      <c r="Q6967" s="5"/>
      <c r="R6967" s="15"/>
    </row>
    <row r="6968" spans="1:18" x14ac:dyDescent="0.2">
      <c r="A6968" s="5"/>
      <c r="B6968" s="5"/>
      <c r="C6968" s="5"/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  <c r="O6968" s="5"/>
      <c r="P6968" s="5"/>
      <c r="Q6968" s="5"/>
      <c r="R6968" s="15"/>
    </row>
    <row r="6969" spans="1:18" x14ac:dyDescent="0.2">
      <c r="A6969" s="5"/>
      <c r="B6969" s="5"/>
      <c r="C6969" s="5"/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  <c r="O6969" s="5"/>
      <c r="P6969" s="5"/>
      <c r="Q6969" s="5"/>
      <c r="R6969" s="15"/>
    </row>
    <row r="6970" spans="1:18" x14ac:dyDescent="0.2">
      <c r="A6970" s="5"/>
      <c r="B6970" s="5"/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15"/>
    </row>
    <row r="6971" spans="1:18" x14ac:dyDescent="0.2">
      <c r="A6971" s="5"/>
      <c r="B6971" s="5"/>
      <c r="C6971" s="5"/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  <c r="O6971" s="5"/>
      <c r="P6971" s="5"/>
      <c r="Q6971" s="5"/>
      <c r="R6971" s="15"/>
    </row>
    <row r="6972" spans="1:18" x14ac:dyDescent="0.2">
      <c r="A6972" s="5"/>
      <c r="B6972" s="5"/>
      <c r="C6972" s="5"/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  <c r="O6972" s="5"/>
      <c r="P6972" s="5"/>
      <c r="Q6972" s="5"/>
      <c r="R6972" s="15"/>
    </row>
    <row r="6973" spans="1:18" x14ac:dyDescent="0.2">
      <c r="A6973" s="5"/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  <c r="O6973" s="5"/>
      <c r="P6973" s="5"/>
      <c r="Q6973" s="5"/>
      <c r="R6973" s="15"/>
    </row>
    <row r="6974" spans="1:18" x14ac:dyDescent="0.2">
      <c r="A6974" s="5"/>
      <c r="B6974" s="5"/>
      <c r="C6974" s="5"/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  <c r="O6974" s="5"/>
      <c r="P6974" s="5"/>
      <c r="Q6974" s="5"/>
      <c r="R6974" s="15"/>
    </row>
    <row r="6975" spans="1:18" x14ac:dyDescent="0.2">
      <c r="A6975" s="5"/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  <c r="O6975" s="5"/>
      <c r="P6975" s="5"/>
      <c r="Q6975" s="5"/>
      <c r="R6975" s="15"/>
    </row>
    <row r="6976" spans="1:18" x14ac:dyDescent="0.2">
      <c r="A6976" s="5"/>
      <c r="B6976" s="5"/>
      <c r="C6976" s="5"/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  <c r="O6976" s="5"/>
      <c r="P6976" s="5"/>
      <c r="Q6976" s="5"/>
      <c r="R6976" s="15"/>
    </row>
    <row r="6977" spans="1:18" x14ac:dyDescent="0.2">
      <c r="A6977" s="5"/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  <c r="O6977" s="5"/>
      <c r="P6977" s="5"/>
      <c r="Q6977" s="5"/>
      <c r="R6977" s="15"/>
    </row>
    <row r="6978" spans="1:18" x14ac:dyDescent="0.2">
      <c r="A6978" s="5"/>
      <c r="B6978" s="5"/>
      <c r="C6978" s="5"/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  <c r="O6978" s="5"/>
      <c r="P6978" s="5"/>
      <c r="Q6978" s="5"/>
      <c r="R6978" s="15"/>
    </row>
    <row r="6979" spans="1:18" x14ac:dyDescent="0.2">
      <c r="A6979" s="5"/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  <c r="O6979" s="5"/>
      <c r="P6979" s="5"/>
      <c r="Q6979" s="5"/>
      <c r="R6979" s="15"/>
    </row>
    <row r="6980" spans="1:18" x14ac:dyDescent="0.2">
      <c r="A6980" s="5"/>
      <c r="B6980" s="5"/>
      <c r="C6980" s="5"/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  <c r="O6980" s="5"/>
      <c r="P6980" s="5"/>
      <c r="Q6980" s="5"/>
      <c r="R6980" s="15"/>
    </row>
    <row r="6981" spans="1:18" x14ac:dyDescent="0.2">
      <c r="A6981" s="5"/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  <c r="O6981" s="5"/>
      <c r="P6981" s="5"/>
      <c r="Q6981" s="5"/>
      <c r="R6981" s="15"/>
    </row>
    <row r="6982" spans="1:18" x14ac:dyDescent="0.2">
      <c r="A6982" s="5"/>
      <c r="B6982" s="5"/>
      <c r="C6982" s="5"/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  <c r="O6982" s="5"/>
      <c r="P6982" s="5"/>
      <c r="Q6982" s="5"/>
      <c r="R6982" s="15"/>
    </row>
    <row r="6983" spans="1:18" x14ac:dyDescent="0.2">
      <c r="A6983" s="5"/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  <c r="O6983" s="5"/>
      <c r="P6983" s="5"/>
      <c r="Q6983" s="5"/>
      <c r="R6983" s="15"/>
    </row>
    <row r="6984" spans="1:18" x14ac:dyDescent="0.2">
      <c r="A6984" s="5"/>
      <c r="B6984" s="5"/>
      <c r="C6984" s="5"/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  <c r="O6984" s="5"/>
      <c r="P6984" s="5"/>
      <c r="Q6984" s="5"/>
      <c r="R6984" s="15"/>
    </row>
    <row r="6985" spans="1:18" x14ac:dyDescent="0.2">
      <c r="A6985" s="5"/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  <c r="O6985" s="5"/>
      <c r="P6985" s="5"/>
      <c r="Q6985" s="5"/>
      <c r="R6985" s="15"/>
    </row>
    <row r="6986" spans="1:18" x14ac:dyDescent="0.2">
      <c r="A6986" s="5"/>
      <c r="B6986" s="5"/>
      <c r="C6986" s="5"/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  <c r="O6986" s="5"/>
      <c r="P6986" s="5"/>
      <c r="Q6986" s="5"/>
      <c r="R6986" s="15"/>
    </row>
    <row r="6987" spans="1:18" x14ac:dyDescent="0.2">
      <c r="A6987" s="5"/>
      <c r="B6987" s="5"/>
      <c r="C6987" s="5"/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  <c r="O6987" s="5"/>
      <c r="P6987" s="5"/>
      <c r="Q6987" s="5"/>
      <c r="R6987" s="15"/>
    </row>
    <row r="6988" spans="1:18" x14ac:dyDescent="0.2">
      <c r="A6988" s="5"/>
      <c r="B6988" s="5"/>
      <c r="C6988" s="5"/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  <c r="O6988" s="5"/>
      <c r="P6988" s="5"/>
      <c r="Q6988" s="5"/>
      <c r="R6988" s="15"/>
    </row>
    <row r="6989" spans="1:18" x14ac:dyDescent="0.2">
      <c r="A6989" s="5"/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  <c r="O6989" s="5"/>
      <c r="P6989" s="5"/>
      <c r="Q6989" s="5"/>
      <c r="R6989" s="15"/>
    </row>
    <row r="6990" spans="1:18" x14ac:dyDescent="0.2">
      <c r="A6990" s="5"/>
      <c r="B6990" s="5"/>
      <c r="C6990" s="5"/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  <c r="O6990" s="5"/>
      <c r="P6990" s="5"/>
      <c r="Q6990" s="5"/>
      <c r="R6990" s="15"/>
    </row>
    <row r="6991" spans="1:18" x14ac:dyDescent="0.2">
      <c r="A6991" s="5"/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  <c r="O6991" s="5"/>
      <c r="P6991" s="5"/>
      <c r="Q6991" s="5"/>
      <c r="R6991" s="15"/>
    </row>
    <row r="6992" spans="1:18" x14ac:dyDescent="0.2">
      <c r="A6992" s="5"/>
      <c r="B6992" s="5"/>
      <c r="C6992" s="5"/>
      <c r="D6992" s="5"/>
      <c r="E6992" s="5"/>
      <c r="F6992" s="5"/>
      <c r="G6992" s="5"/>
      <c r="H6992" s="5"/>
      <c r="I6992" s="5"/>
      <c r="J6992" s="5"/>
      <c r="K6992" s="5"/>
      <c r="L6992" s="5"/>
      <c r="M6992" s="5"/>
      <c r="N6992" s="5"/>
      <c r="O6992" s="5"/>
      <c r="P6992" s="5"/>
      <c r="Q6992" s="5"/>
      <c r="R6992" s="15"/>
    </row>
    <row r="6993" spans="1:18" x14ac:dyDescent="0.2">
      <c r="A6993" s="5"/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  <c r="M6993" s="5"/>
      <c r="N6993" s="5"/>
      <c r="O6993" s="5"/>
      <c r="P6993" s="5"/>
      <c r="Q6993" s="5"/>
      <c r="R6993" s="15"/>
    </row>
    <row r="6994" spans="1:18" x14ac:dyDescent="0.2">
      <c r="A6994" s="5"/>
      <c r="B6994" s="5"/>
      <c r="C6994" s="5"/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  <c r="O6994" s="5"/>
      <c r="P6994" s="5"/>
      <c r="Q6994" s="5"/>
      <c r="R6994" s="15"/>
    </row>
    <row r="6995" spans="1:18" x14ac:dyDescent="0.2">
      <c r="A6995" s="5"/>
      <c r="B6995" s="5"/>
      <c r="C6995" s="5"/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  <c r="O6995" s="5"/>
      <c r="P6995" s="5"/>
      <c r="Q6995" s="5"/>
      <c r="R6995" s="15"/>
    </row>
    <row r="6996" spans="1:18" x14ac:dyDescent="0.2">
      <c r="A6996" s="5"/>
      <c r="B6996" s="5"/>
      <c r="C6996" s="5"/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  <c r="O6996" s="5"/>
      <c r="P6996" s="5"/>
      <c r="Q6996" s="5"/>
      <c r="R6996" s="15"/>
    </row>
    <row r="6997" spans="1:18" x14ac:dyDescent="0.2">
      <c r="A6997" s="5"/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  <c r="O6997" s="5"/>
      <c r="P6997" s="5"/>
      <c r="Q6997" s="5"/>
      <c r="R6997" s="15"/>
    </row>
    <row r="6998" spans="1:18" x14ac:dyDescent="0.2">
      <c r="A6998" s="5"/>
      <c r="B6998" s="5"/>
      <c r="C6998" s="5"/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  <c r="O6998" s="5"/>
      <c r="P6998" s="5"/>
      <c r="Q6998" s="5"/>
      <c r="R6998" s="15"/>
    </row>
    <row r="6999" spans="1:18" x14ac:dyDescent="0.2">
      <c r="A6999" s="5"/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  <c r="O6999" s="5"/>
      <c r="P6999" s="5"/>
      <c r="Q6999" s="5"/>
      <c r="R6999" s="15"/>
    </row>
    <row r="7000" spans="1:18" x14ac:dyDescent="0.2">
      <c r="A7000" s="5"/>
      <c r="B7000" s="5"/>
      <c r="C7000" s="5"/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  <c r="O7000" s="5"/>
      <c r="P7000" s="5"/>
      <c r="Q7000" s="5"/>
      <c r="R7000" s="15"/>
    </row>
    <row r="7001" spans="1:18" x14ac:dyDescent="0.2">
      <c r="A7001" s="5"/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  <c r="O7001" s="5"/>
      <c r="P7001" s="5"/>
      <c r="Q7001" s="5"/>
      <c r="R7001" s="15"/>
    </row>
    <row r="7002" spans="1:18" x14ac:dyDescent="0.2">
      <c r="A7002" s="5"/>
      <c r="B7002" s="5"/>
      <c r="C7002" s="5"/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  <c r="O7002" s="5"/>
      <c r="P7002" s="5"/>
      <c r="Q7002" s="5"/>
      <c r="R7002" s="15"/>
    </row>
    <row r="7003" spans="1:18" x14ac:dyDescent="0.2">
      <c r="A7003" s="5"/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  <c r="O7003" s="5"/>
      <c r="P7003" s="5"/>
      <c r="Q7003" s="5"/>
      <c r="R7003" s="15"/>
    </row>
    <row r="7004" spans="1:18" x14ac:dyDescent="0.2">
      <c r="A7004" s="5"/>
      <c r="B7004" s="5"/>
      <c r="C7004" s="5"/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  <c r="O7004" s="5"/>
      <c r="P7004" s="5"/>
      <c r="Q7004" s="5"/>
      <c r="R7004" s="15"/>
    </row>
    <row r="7005" spans="1:18" x14ac:dyDescent="0.2">
      <c r="A7005" s="5"/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  <c r="M7005" s="5"/>
      <c r="N7005" s="5"/>
      <c r="O7005" s="5"/>
      <c r="P7005" s="5"/>
      <c r="Q7005" s="5"/>
      <c r="R7005" s="15"/>
    </row>
    <row r="7006" spans="1:18" x14ac:dyDescent="0.2">
      <c r="A7006" s="5"/>
      <c r="B7006" s="5"/>
      <c r="C7006" s="5"/>
      <c r="D7006" s="5"/>
      <c r="E7006" s="5"/>
      <c r="F7006" s="5"/>
      <c r="G7006" s="5"/>
      <c r="H7006" s="5"/>
      <c r="I7006" s="5"/>
      <c r="J7006" s="5"/>
      <c r="K7006" s="5"/>
      <c r="L7006" s="5"/>
      <c r="M7006" s="5"/>
      <c r="N7006" s="5"/>
      <c r="O7006" s="5"/>
      <c r="P7006" s="5"/>
      <c r="Q7006" s="5"/>
      <c r="R7006" s="15"/>
    </row>
    <row r="7007" spans="1:18" x14ac:dyDescent="0.2">
      <c r="A7007" s="5"/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  <c r="M7007" s="5"/>
      <c r="N7007" s="5"/>
      <c r="O7007" s="5"/>
      <c r="P7007" s="5"/>
      <c r="Q7007" s="5"/>
      <c r="R7007" s="15"/>
    </row>
    <row r="7008" spans="1:18" x14ac:dyDescent="0.2">
      <c r="A7008" s="5"/>
      <c r="B7008" s="5"/>
      <c r="C7008" s="5"/>
      <c r="D7008" s="5"/>
      <c r="E7008" s="5"/>
      <c r="F7008" s="5"/>
      <c r="G7008" s="5"/>
      <c r="H7008" s="5"/>
      <c r="I7008" s="5"/>
      <c r="J7008" s="5"/>
      <c r="K7008" s="5"/>
      <c r="L7008" s="5"/>
      <c r="M7008" s="5"/>
      <c r="N7008" s="5"/>
      <c r="O7008" s="5"/>
      <c r="P7008" s="5"/>
      <c r="Q7008" s="5"/>
      <c r="R7008" s="15"/>
    </row>
    <row r="7009" spans="1:18" x14ac:dyDescent="0.2">
      <c r="A7009" s="5"/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  <c r="M7009" s="5"/>
      <c r="N7009" s="5"/>
      <c r="O7009" s="5"/>
      <c r="P7009" s="5"/>
      <c r="Q7009" s="5"/>
      <c r="R7009" s="15"/>
    </row>
    <row r="7010" spans="1:18" x14ac:dyDescent="0.2">
      <c r="A7010" s="5"/>
      <c r="B7010" s="5"/>
      <c r="C7010" s="5"/>
      <c r="D7010" s="5"/>
      <c r="E7010" s="5"/>
      <c r="F7010" s="5"/>
      <c r="G7010" s="5"/>
      <c r="H7010" s="5"/>
      <c r="I7010" s="5"/>
      <c r="J7010" s="5"/>
      <c r="K7010" s="5"/>
      <c r="L7010" s="5"/>
      <c r="M7010" s="5"/>
      <c r="N7010" s="5"/>
      <c r="O7010" s="5"/>
      <c r="P7010" s="5"/>
      <c r="Q7010" s="5"/>
      <c r="R7010" s="15"/>
    </row>
    <row r="7011" spans="1:18" x14ac:dyDescent="0.2">
      <c r="A7011" s="5"/>
      <c r="B7011" s="5"/>
      <c r="C7011" s="5"/>
      <c r="D7011" s="5"/>
      <c r="E7011" s="5"/>
      <c r="F7011" s="5"/>
      <c r="G7011" s="5"/>
      <c r="H7011" s="5"/>
      <c r="I7011" s="5"/>
      <c r="J7011" s="5"/>
      <c r="K7011" s="5"/>
      <c r="L7011" s="5"/>
      <c r="M7011" s="5"/>
      <c r="N7011" s="5"/>
      <c r="O7011" s="5"/>
      <c r="P7011" s="5"/>
      <c r="Q7011" s="5"/>
      <c r="R7011" s="15"/>
    </row>
    <row r="7012" spans="1:18" x14ac:dyDescent="0.2">
      <c r="A7012" s="5"/>
      <c r="B7012" s="5"/>
      <c r="C7012" s="5"/>
      <c r="D7012" s="5"/>
      <c r="E7012" s="5"/>
      <c r="F7012" s="5"/>
      <c r="G7012" s="5"/>
      <c r="H7012" s="5"/>
      <c r="I7012" s="5"/>
      <c r="J7012" s="5"/>
      <c r="K7012" s="5"/>
      <c r="L7012" s="5"/>
      <c r="M7012" s="5"/>
      <c r="N7012" s="5"/>
      <c r="O7012" s="5"/>
      <c r="P7012" s="5"/>
      <c r="Q7012" s="5"/>
      <c r="R7012" s="15"/>
    </row>
    <row r="7013" spans="1:18" x14ac:dyDescent="0.2">
      <c r="A7013" s="5"/>
      <c r="B7013" s="5"/>
      <c r="C7013" s="5"/>
      <c r="D7013" s="5"/>
      <c r="E7013" s="5"/>
      <c r="F7013" s="5"/>
      <c r="G7013" s="5"/>
      <c r="H7013" s="5"/>
      <c r="I7013" s="5"/>
      <c r="J7013" s="5"/>
      <c r="K7013" s="5"/>
      <c r="L7013" s="5"/>
      <c r="M7013" s="5"/>
      <c r="N7013" s="5"/>
      <c r="O7013" s="5"/>
      <c r="P7013" s="5"/>
      <c r="Q7013" s="5"/>
      <c r="R7013" s="15"/>
    </row>
    <row r="7014" spans="1:18" x14ac:dyDescent="0.2">
      <c r="A7014" s="5"/>
      <c r="B7014" s="5"/>
      <c r="C7014" s="5"/>
      <c r="D7014" s="5"/>
      <c r="E7014" s="5"/>
      <c r="F7014" s="5"/>
      <c r="G7014" s="5"/>
      <c r="H7014" s="5"/>
      <c r="I7014" s="5"/>
      <c r="J7014" s="5"/>
      <c r="K7014" s="5"/>
      <c r="L7014" s="5"/>
      <c r="M7014" s="5"/>
      <c r="N7014" s="5"/>
      <c r="O7014" s="5"/>
      <c r="P7014" s="5"/>
      <c r="Q7014" s="5"/>
      <c r="R7014" s="15"/>
    </row>
    <row r="7015" spans="1:18" x14ac:dyDescent="0.2">
      <c r="A7015" s="5"/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  <c r="M7015" s="5"/>
      <c r="N7015" s="5"/>
      <c r="O7015" s="5"/>
      <c r="P7015" s="5"/>
      <c r="Q7015" s="5"/>
      <c r="R7015" s="15"/>
    </row>
    <row r="7016" spans="1:18" x14ac:dyDescent="0.2">
      <c r="A7016" s="5"/>
      <c r="B7016" s="5"/>
      <c r="C7016" s="5"/>
      <c r="D7016" s="5"/>
      <c r="E7016" s="5"/>
      <c r="F7016" s="5"/>
      <c r="G7016" s="5"/>
      <c r="H7016" s="5"/>
      <c r="I7016" s="5"/>
      <c r="J7016" s="5"/>
      <c r="K7016" s="5"/>
      <c r="L7016" s="5"/>
      <c r="M7016" s="5"/>
      <c r="N7016" s="5"/>
      <c r="O7016" s="5"/>
      <c r="P7016" s="5"/>
      <c r="Q7016" s="5"/>
      <c r="R7016" s="15"/>
    </row>
    <row r="7017" spans="1:18" x14ac:dyDescent="0.2">
      <c r="A7017" s="5"/>
      <c r="B7017" s="5"/>
      <c r="C7017" s="5"/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  <c r="O7017" s="5"/>
      <c r="P7017" s="5"/>
      <c r="Q7017" s="5"/>
      <c r="R7017" s="15"/>
    </row>
    <row r="7018" spans="1:18" x14ac:dyDescent="0.2">
      <c r="A7018" s="5"/>
      <c r="B7018" s="5"/>
      <c r="C7018" s="5"/>
      <c r="D7018" s="5"/>
      <c r="E7018" s="5"/>
      <c r="F7018" s="5"/>
      <c r="G7018" s="5"/>
      <c r="H7018" s="5"/>
      <c r="I7018" s="5"/>
      <c r="J7018" s="5"/>
      <c r="K7018" s="5"/>
      <c r="L7018" s="5"/>
      <c r="M7018" s="5"/>
      <c r="N7018" s="5"/>
      <c r="O7018" s="5"/>
      <c r="P7018" s="5"/>
      <c r="Q7018" s="5"/>
      <c r="R7018" s="15"/>
    </row>
    <row r="7019" spans="1:18" x14ac:dyDescent="0.2">
      <c r="A7019" s="5"/>
      <c r="B7019" s="5"/>
      <c r="C7019" s="5"/>
      <c r="D7019" s="5"/>
      <c r="E7019" s="5"/>
      <c r="F7019" s="5"/>
      <c r="G7019" s="5"/>
      <c r="H7019" s="5"/>
      <c r="I7019" s="5"/>
      <c r="J7019" s="5"/>
      <c r="K7019" s="5"/>
      <c r="L7019" s="5"/>
      <c r="M7019" s="5"/>
      <c r="N7019" s="5"/>
      <c r="O7019" s="5"/>
      <c r="P7019" s="5"/>
      <c r="Q7019" s="5"/>
      <c r="R7019" s="15"/>
    </row>
    <row r="7020" spans="1:18" x14ac:dyDescent="0.2">
      <c r="A7020" s="5"/>
      <c r="B7020" s="5"/>
      <c r="C7020" s="5"/>
      <c r="D7020" s="5"/>
      <c r="E7020" s="5"/>
      <c r="F7020" s="5"/>
      <c r="G7020" s="5"/>
      <c r="H7020" s="5"/>
      <c r="I7020" s="5"/>
      <c r="J7020" s="5"/>
      <c r="K7020" s="5"/>
      <c r="L7020" s="5"/>
      <c r="M7020" s="5"/>
      <c r="N7020" s="5"/>
      <c r="O7020" s="5"/>
      <c r="P7020" s="5"/>
      <c r="Q7020" s="5"/>
      <c r="R7020" s="15"/>
    </row>
    <row r="7021" spans="1:18" x14ac:dyDescent="0.2">
      <c r="A7021" s="5"/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  <c r="M7021" s="5"/>
      <c r="N7021" s="5"/>
      <c r="O7021" s="5"/>
      <c r="P7021" s="5"/>
      <c r="Q7021" s="5"/>
      <c r="R7021" s="15"/>
    </row>
    <row r="7022" spans="1:18" x14ac:dyDescent="0.2">
      <c r="A7022" s="5"/>
      <c r="B7022" s="5"/>
      <c r="C7022" s="5"/>
      <c r="D7022" s="5"/>
      <c r="E7022" s="5"/>
      <c r="F7022" s="5"/>
      <c r="G7022" s="5"/>
      <c r="H7022" s="5"/>
      <c r="I7022" s="5"/>
      <c r="J7022" s="5"/>
      <c r="K7022" s="5"/>
      <c r="L7022" s="5"/>
      <c r="M7022" s="5"/>
      <c r="N7022" s="5"/>
      <c r="O7022" s="5"/>
      <c r="P7022" s="5"/>
      <c r="Q7022" s="5"/>
      <c r="R7022" s="15"/>
    </row>
    <row r="7023" spans="1:18" x14ac:dyDescent="0.2">
      <c r="A7023" s="5"/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  <c r="M7023" s="5"/>
      <c r="N7023" s="5"/>
      <c r="O7023" s="5"/>
      <c r="P7023" s="5"/>
      <c r="Q7023" s="5"/>
      <c r="R7023" s="15"/>
    </row>
    <row r="7024" spans="1:18" x14ac:dyDescent="0.2">
      <c r="A7024" s="5"/>
      <c r="B7024" s="5"/>
      <c r="C7024" s="5"/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15"/>
    </row>
    <row r="7025" spans="1:18" x14ac:dyDescent="0.2">
      <c r="A7025" s="5"/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  <c r="O7025" s="5"/>
      <c r="P7025" s="5"/>
      <c r="Q7025" s="5"/>
      <c r="R7025" s="15"/>
    </row>
    <row r="7026" spans="1:18" x14ac:dyDescent="0.2">
      <c r="A7026" s="5"/>
      <c r="B7026" s="5"/>
      <c r="C7026" s="5"/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  <c r="O7026" s="5"/>
      <c r="P7026" s="5"/>
      <c r="Q7026" s="5"/>
      <c r="R7026" s="15"/>
    </row>
    <row r="7027" spans="1:18" x14ac:dyDescent="0.2">
      <c r="A7027" s="5"/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  <c r="O7027" s="5"/>
      <c r="P7027" s="5"/>
      <c r="Q7027" s="5"/>
      <c r="R7027" s="15"/>
    </row>
    <row r="7028" spans="1:18" x14ac:dyDescent="0.2">
      <c r="A7028" s="5"/>
      <c r="B7028" s="5"/>
      <c r="C7028" s="5"/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15"/>
    </row>
    <row r="7029" spans="1:18" x14ac:dyDescent="0.2">
      <c r="A7029" s="5"/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  <c r="O7029" s="5"/>
      <c r="P7029" s="5"/>
      <c r="Q7029" s="5"/>
      <c r="R7029" s="15"/>
    </row>
    <row r="7030" spans="1:18" x14ac:dyDescent="0.2">
      <c r="A7030" s="5"/>
      <c r="B7030" s="5"/>
      <c r="C7030" s="5"/>
      <c r="D7030" s="5"/>
      <c r="E7030" s="5"/>
      <c r="F7030" s="5"/>
      <c r="G7030" s="5"/>
      <c r="H7030" s="5"/>
      <c r="I7030" s="5"/>
      <c r="J7030" s="5"/>
      <c r="K7030" s="5"/>
      <c r="L7030" s="5"/>
      <c r="M7030" s="5"/>
      <c r="N7030" s="5"/>
      <c r="O7030" s="5"/>
      <c r="P7030" s="5"/>
      <c r="Q7030" s="5"/>
      <c r="R7030" s="15"/>
    </row>
    <row r="7031" spans="1:18" x14ac:dyDescent="0.2">
      <c r="A7031" s="5"/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  <c r="M7031" s="5"/>
      <c r="N7031" s="5"/>
      <c r="O7031" s="5"/>
      <c r="P7031" s="5"/>
      <c r="Q7031" s="5"/>
      <c r="R7031" s="15"/>
    </row>
    <row r="7032" spans="1:18" x14ac:dyDescent="0.2">
      <c r="A7032" s="5"/>
      <c r="B7032" s="5"/>
      <c r="C7032" s="5"/>
      <c r="D7032" s="5"/>
      <c r="E7032" s="5"/>
      <c r="F7032" s="5"/>
      <c r="G7032" s="5"/>
      <c r="H7032" s="5"/>
      <c r="I7032" s="5"/>
      <c r="J7032" s="5"/>
      <c r="K7032" s="5"/>
      <c r="L7032" s="5"/>
      <c r="M7032" s="5"/>
      <c r="N7032" s="5"/>
      <c r="O7032" s="5"/>
      <c r="P7032" s="5"/>
      <c r="Q7032" s="5"/>
      <c r="R7032" s="15"/>
    </row>
    <row r="7033" spans="1:18" x14ac:dyDescent="0.2">
      <c r="A7033" s="5"/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  <c r="O7033" s="5"/>
      <c r="P7033" s="5"/>
      <c r="Q7033" s="5"/>
      <c r="R7033" s="15"/>
    </row>
    <row r="7034" spans="1:18" x14ac:dyDescent="0.2">
      <c r="A7034" s="5"/>
      <c r="B7034" s="5"/>
      <c r="C7034" s="5"/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  <c r="O7034" s="5"/>
      <c r="P7034" s="5"/>
      <c r="Q7034" s="5"/>
      <c r="R7034" s="15"/>
    </row>
    <row r="7035" spans="1:18" x14ac:dyDescent="0.2">
      <c r="A7035" s="5"/>
      <c r="B7035" s="5"/>
      <c r="C7035" s="5"/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  <c r="O7035" s="5"/>
      <c r="P7035" s="5"/>
      <c r="Q7035" s="5"/>
      <c r="R7035" s="15"/>
    </row>
    <row r="7036" spans="1:18" x14ac:dyDescent="0.2">
      <c r="A7036" s="5"/>
      <c r="B7036" s="5"/>
      <c r="C7036" s="5"/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  <c r="O7036" s="5"/>
      <c r="P7036" s="5"/>
      <c r="Q7036" s="5"/>
      <c r="R7036" s="15"/>
    </row>
    <row r="7037" spans="1:18" x14ac:dyDescent="0.2">
      <c r="A7037" s="5"/>
      <c r="B7037" s="5"/>
      <c r="C7037" s="5"/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  <c r="O7037" s="5"/>
      <c r="P7037" s="5"/>
      <c r="Q7037" s="5"/>
      <c r="R7037" s="15"/>
    </row>
    <row r="7038" spans="1:18" x14ac:dyDescent="0.2">
      <c r="A7038" s="5"/>
      <c r="B7038" s="5"/>
      <c r="C7038" s="5"/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  <c r="O7038" s="5"/>
      <c r="P7038" s="5"/>
      <c r="Q7038" s="5"/>
      <c r="R7038" s="15"/>
    </row>
    <row r="7039" spans="1:18" x14ac:dyDescent="0.2">
      <c r="A7039" s="5"/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  <c r="O7039" s="5"/>
      <c r="P7039" s="5"/>
      <c r="Q7039" s="5"/>
      <c r="R7039" s="15"/>
    </row>
    <row r="7040" spans="1:18" x14ac:dyDescent="0.2">
      <c r="A7040" s="5"/>
      <c r="B7040" s="5"/>
      <c r="C7040" s="5"/>
      <c r="D7040" s="5"/>
      <c r="E7040" s="5"/>
      <c r="F7040" s="5"/>
      <c r="G7040" s="5"/>
      <c r="H7040" s="5"/>
      <c r="I7040" s="5"/>
      <c r="J7040" s="5"/>
      <c r="K7040" s="5"/>
      <c r="L7040" s="5"/>
      <c r="M7040" s="5"/>
      <c r="N7040" s="5"/>
      <c r="O7040" s="5"/>
      <c r="P7040" s="5"/>
      <c r="Q7040" s="5"/>
      <c r="R7040" s="15"/>
    </row>
    <row r="7041" spans="1:18" x14ac:dyDescent="0.2">
      <c r="A7041" s="5"/>
      <c r="B7041" s="5"/>
      <c r="C7041" s="5"/>
      <c r="D7041" s="5"/>
      <c r="E7041" s="5"/>
      <c r="F7041" s="5"/>
      <c r="G7041" s="5"/>
      <c r="H7041" s="5"/>
      <c r="I7041" s="5"/>
      <c r="J7041" s="5"/>
      <c r="K7041" s="5"/>
      <c r="L7041" s="5"/>
      <c r="M7041" s="5"/>
      <c r="N7041" s="5"/>
      <c r="O7041" s="5"/>
      <c r="P7041" s="5"/>
      <c r="Q7041" s="5"/>
      <c r="R7041" s="15"/>
    </row>
    <row r="7042" spans="1:18" x14ac:dyDescent="0.2">
      <c r="A7042" s="5"/>
      <c r="B7042" s="5"/>
      <c r="C7042" s="5"/>
      <c r="D7042" s="5"/>
      <c r="E7042" s="5"/>
      <c r="F7042" s="5"/>
      <c r="G7042" s="5"/>
      <c r="H7042" s="5"/>
      <c r="I7042" s="5"/>
      <c r="J7042" s="5"/>
      <c r="K7042" s="5"/>
      <c r="L7042" s="5"/>
      <c r="M7042" s="5"/>
      <c r="N7042" s="5"/>
      <c r="O7042" s="5"/>
      <c r="P7042" s="5"/>
      <c r="Q7042" s="5"/>
      <c r="R7042" s="15"/>
    </row>
    <row r="7043" spans="1:18" x14ac:dyDescent="0.2">
      <c r="A7043" s="5"/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  <c r="M7043" s="5"/>
      <c r="N7043" s="5"/>
      <c r="O7043" s="5"/>
      <c r="P7043" s="5"/>
      <c r="Q7043" s="5"/>
      <c r="R7043" s="15"/>
    </row>
    <row r="7044" spans="1:18" x14ac:dyDescent="0.2">
      <c r="A7044" s="5"/>
      <c r="B7044" s="5"/>
      <c r="C7044" s="5"/>
      <c r="D7044" s="5"/>
      <c r="E7044" s="5"/>
      <c r="F7044" s="5"/>
      <c r="G7044" s="5"/>
      <c r="H7044" s="5"/>
      <c r="I7044" s="5"/>
      <c r="J7044" s="5"/>
      <c r="K7044" s="5"/>
      <c r="L7044" s="5"/>
      <c r="M7044" s="5"/>
      <c r="N7044" s="5"/>
      <c r="O7044" s="5"/>
      <c r="P7044" s="5"/>
      <c r="Q7044" s="5"/>
      <c r="R7044" s="15"/>
    </row>
    <row r="7045" spans="1:18" x14ac:dyDescent="0.2">
      <c r="A7045" s="5"/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  <c r="M7045" s="5"/>
      <c r="N7045" s="5"/>
      <c r="O7045" s="5"/>
      <c r="P7045" s="5"/>
      <c r="Q7045" s="5"/>
      <c r="R7045" s="15"/>
    </row>
    <row r="7046" spans="1:18" x14ac:dyDescent="0.2">
      <c r="A7046" s="5"/>
      <c r="B7046" s="5"/>
      <c r="C7046" s="5"/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  <c r="O7046" s="5"/>
      <c r="P7046" s="5"/>
      <c r="Q7046" s="5"/>
      <c r="R7046" s="15"/>
    </row>
    <row r="7047" spans="1:18" x14ac:dyDescent="0.2">
      <c r="A7047" s="5"/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  <c r="O7047" s="5"/>
      <c r="P7047" s="5"/>
      <c r="Q7047" s="5"/>
      <c r="R7047" s="15"/>
    </row>
    <row r="7048" spans="1:18" x14ac:dyDescent="0.2">
      <c r="A7048" s="5"/>
      <c r="B7048" s="5"/>
      <c r="C7048" s="5"/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  <c r="O7048" s="5"/>
      <c r="P7048" s="5"/>
      <c r="Q7048" s="5"/>
      <c r="R7048" s="15"/>
    </row>
    <row r="7049" spans="1:18" x14ac:dyDescent="0.2">
      <c r="A7049" s="5"/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  <c r="O7049" s="5"/>
      <c r="P7049" s="5"/>
      <c r="Q7049" s="5"/>
      <c r="R7049" s="15"/>
    </row>
    <row r="7050" spans="1:18" x14ac:dyDescent="0.2">
      <c r="A7050" s="5"/>
      <c r="B7050" s="5"/>
      <c r="C7050" s="5"/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  <c r="O7050" s="5"/>
      <c r="P7050" s="5"/>
      <c r="Q7050" s="5"/>
      <c r="R7050" s="15"/>
    </row>
    <row r="7051" spans="1:18" x14ac:dyDescent="0.2">
      <c r="A7051" s="5"/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  <c r="M7051" s="5"/>
      <c r="N7051" s="5"/>
      <c r="O7051" s="5"/>
      <c r="P7051" s="5"/>
      <c r="Q7051" s="5"/>
      <c r="R7051" s="15"/>
    </row>
    <row r="7052" spans="1:18" x14ac:dyDescent="0.2">
      <c r="A7052" s="5"/>
      <c r="B7052" s="5"/>
      <c r="C7052" s="5"/>
      <c r="D7052" s="5"/>
      <c r="E7052" s="5"/>
      <c r="F7052" s="5"/>
      <c r="G7052" s="5"/>
      <c r="H7052" s="5"/>
      <c r="I7052" s="5"/>
      <c r="J7052" s="5"/>
      <c r="K7052" s="5"/>
      <c r="L7052" s="5"/>
      <c r="M7052" s="5"/>
      <c r="N7052" s="5"/>
      <c r="O7052" s="5"/>
      <c r="P7052" s="5"/>
      <c r="Q7052" s="5"/>
      <c r="R7052" s="15"/>
    </row>
    <row r="7053" spans="1:18" x14ac:dyDescent="0.2">
      <c r="A7053" s="5"/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  <c r="M7053" s="5"/>
      <c r="N7053" s="5"/>
      <c r="O7053" s="5"/>
      <c r="P7053" s="5"/>
      <c r="Q7053" s="5"/>
      <c r="R7053" s="15"/>
    </row>
    <row r="7054" spans="1:18" x14ac:dyDescent="0.2">
      <c r="A7054" s="5"/>
      <c r="B7054" s="5"/>
      <c r="C7054" s="5"/>
      <c r="D7054" s="5"/>
      <c r="E7054" s="5"/>
      <c r="F7054" s="5"/>
      <c r="G7054" s="5"/>
      <c r="H7054" s="5"/>
      <c r="I7054" s="5"/>
      <c r="J7054" s="5"/>
      <c r="K7054" s="5"/>
      <c r="L7054" s="5"/>
      <c r="M7054" s="5"/>
      <c r="N7054" s="5"/>
      <c r="O7054" s="5"/>
      <c r="P7054" s="5"/>
      <c r="Q7054" s="5"/>
      <c r="R7054" s="15"/>
    </row>
    <row r="7055" spans="1:18" x14ac:dyDescent="0.2">
      <c r="A7055" s="5"/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  <c r="O7055" s="5"/>
      <c r="P7055" s="5"/>
      <c r="Q7055" s="5"/>
      <c r="R7055" s="15"/>
    </row>
    <row r="7056" spans="1:18" x14ac:dyDescent="0.2">
      <c r="A7056" s="5"/>
      <c r="B7056" s="5"/>
      <c r="C7056" s="5"/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  <c r="O7056" s="5"/>
      <c r="P7056" s="5"/>
      <c r="Q7056" s="5"/>
      <c r="R7056" s="15"/>
    </row>
    <row r="7057" spans="1:18" x14ac:dyDescent="0.2">
      <c r="A7057" s="5"/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  <c r="O7057" s="5"/>
      <c r="P7057" s="5"/>
      <c r="Q7057" s="5"/>
      <c r="R7057" s="15"/>
    </row>
    <row r="7058" spans="1:18" x14ac:dyDescent="0.2">
      <c r="A7058" s="5"/>
      <c r="B7058" s="5"/>
      <c r="C7058" s="5"/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  <c r="O7058" s="5"/>
      <c r="P7058" s="5"/>
      <c r="Q7058" s="5"/>
      <c r="R7058" s="15"/>
    </row>
    <row r="7059" spans="1:18" x14ac:dyDescent="0.2">
      <c r="A7059" s="5"/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  <c r="O7059" s="5"/>
      <c r="P7059" s="5"/>
      <c r="Q7059" s="5"/>
      <c r="R7059" s="15"/>
    </row>
    <row r="7060" spans="1:18" x14ac:dyDescent="0.2">
      <c r="A7060" s="5"/>
      <c r="B7060" s="5"/>
      <c r="C7060" s="5"/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  <c r="O7060" s="5"/>
      <c r="P7060" s="5"/>
      <c r="Q7060" s="5"/>
      <c r="R7060" s="15"/>
    </row>
    <row r="7061" spans="1:18" x14ac:dyDescent="0.2">
      <c r="A7061" s="5"/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  <c r="O7061" s="5"/>
      <c r="P7061" s="5"/>
      <c r="Q7061" s="5"/>
      <c r="R7061" s="15"/>
    </row>
    <row r="7062" spans="1:18" x14ac:dyDescent="0.2">
      <c r="A7062" s="5"/>
      <c r="B7062" s="5"/>
      <c r="C7062" s="5"/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  <c r="O7062" s="5"/>
      <c r="P7062" s="5"/>
      <c r="Q7062" s="5"/>
      <c r="R7062" s="15"/>
    </row>
    <row r="7063" spans="1:18" x14ac:dyDescent="0.2">
      <c r="A7063" s="5"/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  <c r="M7063" s="5"/>
      <c r="N7063" s="5"/>
      <c r="O7063" s="5"/>
      <c r="P7063" s="5"/>
      <c r="Q7063" s="5"/>
      <c r="R7063" s="15"/>
    </row>
    <row r="7064" spans="1:18" x14ac:dyDescent="0.2">
      <c r="A7064" s="5"/>
      <c r="B7064" s="5"/>
      <c r="C7064" s="5"/>
      <c r="D7064" s="5"/>
      <c r="E7064" s="5"/>
      <c r="F7064" s="5"/>
      <c r="G7064" s="5"/>
      <c r="H7064" s="5"/>
      <c r="I7064" s="5"/>
      <c r="J7064" s="5"/>
      <c r="K7064" s="5"/>
      <c r="L7064" s="5"/>
      <c r="M7064" s="5"/>
      <c r="N7064" s="5"/>
      <c r="O7064" s="5"/>
      <c r="P7064" s="5"/>
      <c r="Q7064" s="5"/>
      <c r="R7064" s="15"/>
    </row>
    <row r="7065" spans="1:18" x14ac:dyDescent="0.2">
      <c r="A7065" s="5"/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  <c r="M7065" s="5"/>
      <c r="N7065" s="5"/>
      <c r="O7065" s="5"/>
      <c r="P7065" s="5"/>
      <c r="Q7065" s="5"/>
      <c r="R7065" s="15"/>
    </row>
    <row r="7066" spans="1:18" x14ac:dyDescent="0.2">
      <c r="A7066" s="5"/>
      <c r="B7066" s="5"/>
      <c r="C7066" s="5"/>
      <c r="D7066" s="5"/>
      <c r="E7066" s="5"/>
      <c r="F7066" s="5"/>
      <c r="G7066" s="5"/>
      <c r="H7066" s="5"/>
      <c r="I7066" s="5"/>
      <c r="J7066" s="5"/>
      <c r="K7066" s="5"/>
      <c r="L7066" s="5"/>
      <c r="M7066" s="5"/>
      <c r="N7066" s="5"/>
      <c r="O7066" s="5"/>
      <c r="P7066" s="5"/>
      <c r="Q7066" s="5"/>
      <c r="R7066" s="15"/>
    </row>
    <row r="7067" spans="1:18" x14ac:dyDescent="0.2">
      <c r="A7067" s="5"/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  <c r="M7067" s="5"/>
      <c r="N7067" s="5"/>
      <c r="O7067" s="5"/>
      <c r="P7067" s="5"/>
      <c r="Q7067" s="5"/>
      <c r="R7067" s="15"/>
    </row>
    <row r="7068" spans="1:18" x14ac:dyDescent="0.2">
      <c r="A7068" s="5"/>
      <c r="B7068" s="5"/>
      <c r="C7068" s="5"/>
      <c r="D7068" s="5"/>
      <c r="E7068" s="5"/>
      <c r="F7068" s="5"/>
      <c r="G7068" s="5"/>
      <c r="H7068" s="5"/>
      <c r="I7068" s="5"/>
      <c r="J7068" s="5"/>
      <c r="K7068" s="5"/>
      <c r="L7068" s="5"/>
      <c r="M7068" s="5"/>
      <c r="N7068" s="5"/>
      <c r="O7068" s="5"/>
      <c r="P7068" s="5"/>
      <c r="Q7068" s="5"/>
      <c r="R7068" s="15"/>
    </row>
    <row r="7069" spans="1:18" x14ac:dyDescent="0.2">
      <c r="A7069" s="5"/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  <c r="M7069" s="5"/>
      <c r="N7069" s="5"/>
      <c r="O7069" s="5"/>
      <c r="P7069" s="5"/>
      <c r="Q7069" s="5"/>
      <c r="R7069" s="15"/>
    </row>
    <row r="7070" spans="1:18" x14ac:dyDescent="0.2">
      <c r="A7070" s="5"/>
      <c r="B7070" s="5"/>
      <c r="C7070" s="5"/>
      <c r="D7070" s="5"/>
      <c r="E7070" s="5"/>
      <c r="F7070" s="5"/>
      <c r="G7070" s="5"/>
      <c r="H7070" s="5"/>
      <c r="I7070" s="5"/>
      <c r="J7070" s="5"/>
      <c r="K7070" s="5"/>
      <c r="L7070" s="5"/>
      <c r="M7070" s="5"/>
      <c r="N7070" s="5"/>
      <c r="O7070" s="5"/>
      <c r="P7070" s="5"/>
      <c r="Q7070" s="5"/>
      <c r="R7070" s="15"/>
    </row>
    <row r="7071" spans="1:18" x14ac:dyDescent="0.2">
      <c r="A7071" s="5"/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  <c r="M7071" s="5"/>
      <c r="N7071" s="5"/>
      <c r="O7071" s="5"/>
      <c r="P7071" s="5"/>
      <c r="Q7071" s="5"/>
      <c r="R7071" s="15"/>
    </row>
    <row r="7072" spans="1:18" x14ac:dyDescent="0.2">
      <c r="A7072" s="5"/>
      <c r="B7072" s="5"/>
      <c r="C7072" s="5"/>
      <c r="D7072" s="5"/>
      <c r="E7072" s="5"/>
      <c r="F7072" s="5"/>
      <c r="G7072" s="5"/>
      <c r="H7072" s="5"/>
      <c r="I7072" s="5"/>
      <c r="J7072" s="5"/>
      <c r="K7072" s="5"/>
      <c r="L7072" s="5"/>
      <c r="M7072" s="5"/>
      <c r="N7072" s="5"/>
      <c r="O7072" s="5"/>
      <c r="P7072" s="5"/>
      <c r="Q7072" s="5"/>
      <c r="R7072" s="15"/>
    </row>
    <row r="7073" spans="1:18" x14ac:dyDescent="0.2">
      <c r="A7073" s="5"/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  <c r="O7073" s="5"/>
      <c r="P7073" s="5"/>
      <c r="Q7073" s="5"/>
      <c r="R7073" s="15"/>
    </row>
    <row r="7074" spans="1:18" x14ac:dyDescent="0.2">
      <c r="A7074" s="5"/>
      <c r="B7074" s="5"/>
      <c r="C7074" s="5"/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  <c r="O7074" s="5"/>
      <c r="P7074" s="5"/>
      <c r="Q7074" s="5"/>
      <c r="R7074" s="15"/>
    </row>
    <row r="7075" spans="1:18" x14ac:dyDescent="0.2">
      <c r="A7075" s="5"/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  <c r="O7075" s="5"/>
      <c r="P7075" s="5"/>
      <c r="Q7075" s="5"/>
      <c r="R7075" s="15"/>
    </row>
    <row r="7076" spans="1:18" x14ac:dyDescent="0.2">
      <c r="A7076" s="5"/>
      <c r="B7076" s="5"/>
      <c r="C7076" s="5"/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  <c r="O7076" s="5"/>
      <c r="P7076" s="5"/>
      <c r="Q7076" s="5"/>
      <c r="R7076" s="15"/>
    </row>
    <row r="7077" spans="1:18" x14ac:dyDescent="0.2">
      <c r="A7077" s="5"/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  <c r="O7077" s="5"/>
      <c r="P7077" s="5"/>
      <c r="Q7077" s="5"/>
      <c r="R7077" s="15"/>
    </row>
    <row r="7078" spans="1:18" x14ac:dyDescent="0.2">
      <c r="A7078" s="5"/>
      <c r="B7078" s="5"/>
      <c r="C7078" s="5"/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  <c r="O7078" s="5"/>
      <c r="P7078" s="5"/>
      <c r="Q7078" s="5"/>
      <c r="R7078" s="15"/>
    </row>
    <row r="7079" spans="1:18" x14ac:dyDescent="0.2">
      <c r="A7079" s="5"/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  <c r="O7079" s="5"/>
      <c r="P7079" s="5"/>
      <c r="Q7079" s="5"/>
      <c r="R7079" s="15"/>
    </row>
    <row r="7080" spans="1:18" x14ac:dyDescent="0.2">
      <c r="A7080" s="5"/>
      <c r="B7080" s="5"/>
      <c r="C7080" s="5"/>
      <c r="D7080" s="5"/>
      <c r="E7080" s="5"/>
      <c r="F7080" s="5"/>
      <c r="G7080" s="5"/>
      <c r="H7080" s="5"/>
      <c r="I7080" s="5"/>
      <c r="J7080" s="5"/>
      <c r="K7080" s="5"/>
      <c r="L7080" s="5"/>
      <c r="M7080" s="5"/>
      <c r="N7080" s="5"/>
      <c r="O7080" s="5"/>
      <c r="P7080" s="5"/>
      <c r="Q7080" s="5"/>
      <c r="R7080" s="15"/>
    </row>
    <row r="7081" spans="1:18" x14ac:dyDescent="0.2">
      <c r="A7081" s="5"/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15"/>
    </row>
    <row r="7082" spans="1:18" x14ac:dyDescent="0.2">
      <c r="A7082" s="5"/>
      <c r="B7082" s="5"/>
      <c r="C7082" s="5"/>
      <c r="D7082" s="5"/>
      <c r="E7082" s="5"/>
      <c r="F7082" s="5"/>
      <c r="G7082" s="5"/>
      <c r="H7082" s="5"/>
      <c r="I7082" s="5"/>
      <c r="J7082" s="5"/>
      <c r="K7082" s="5"/>
      <c r="L7082" s="5"/>
      <c r="M7082" s="5"/>
      <c r="N7082" s="5"/>
      <c r="O7082" s="5"/>
      <c r="P7082" s="5"/>
      <c r="Q7082" s="5"/>
      <c r="R7082" s="15"/>
    </row>
    <row r="7083" spans="1:18" x14ac:dyDescent="0.2">
      <c r="A7083" s="5"/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  <c r="M7083" s="5"/>
      <c r="N7083" s="5"/>
      <c r="O7083" s="5"/>
      <c r="P7083" s="5"/>
      <c r="Q7083" s="5"/>
      <c r="R7083" s="15"/>
    </row>
    <row r="7084" spans="1:18" x14ac:dyDescent="0.2">
      <c r="A7084" s="5"/>
      <c r="B7084" s="5"/>
      <c r="C7084" s="5"/>
      <c r="D7084" s="5"/>
      <c r="E7084" s="5"/>
      <c r="F7084" s="5"/>
      <c r="G7084" s="5"/>
      <c r="H7084" s="5"/>
      <c r="I7084" s="5"/>
      <c r="J7084" s="5"/>
      <c r="K7084" s="5"/>
      <c r="L7084" s="5"/>
      <c r="M7084" s="5"/>
      <c r="N7084" s="5"/>
      <c r="O7084" s="5"/>
      <c r="P7084" s="5"/>
      <c r="Q7084" s="5"/>
      <c r="R7084" s="15"/>
    </row>
    <row r="7085" spans="1:18" x14ac:dyDescent="0.2">
      <c r="A7085" s="5"/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  <c r="M7085" s="5"/>
      <c r="N7085" s="5"/>
      <c r="O7085" s="5"/>
      <c r="P7085" s="5"/>
      <c r="Q7085" s="5"/>
      <c r="R7085" s="15"/>
    </row>
    <row r="7086" spans="1:18" x14ac:dyDescent="0.2">
      <c r="A7086" s="5"/>
      <c r="B7086" s="5"/>
      <c r="C7086" s="5"/>
      <c r="D7086" s="5"/>
      <c r="E7086" s="5"/>
      <c r="F7086" s="5"/>
      <c r="G7086" s="5"/>
      <c r="H7086" s="5"/>
      <c r="I7086" s="5"/>
      <c r="J7086" s="5"/>
      <c r="K7086" s="5"/>
      <c r="L7086" s="5"/>
      <c r="M7086" s="5"/>
      <c r="N7086" s="5"/>
      <c r="O7086" s="5"/>
      <c r="P7086" s="5"/>
      <c r="Q7086" s="5"/>
      <c r="R7086" s="15"/>
    </row>
    <row r="7087" spans="1:18" x14ac:dyDescent="0.2">
      <c r="A7087" s="5"/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  <c r="M7087" s="5"/>
      <c r="N7087" s="5"/>
      <c r="O7087" s="5"/>
      <c r="P7087" s="5"/>
      <c r="Q7087" s="5"/>
      <c r="R7087" s="15"/>
    </row>
    <row r="7088" spans="1:18" x14ac:dyDescent="0.2">
      <c r="A7088" s="5"/>
      <c r="B7088" s="5"/>
      <c r="C7088" s="5"/>
      <c r="D7088" s="5"/>
      <c r="E7088" s="5"/>
      <c r="F7088" s="5"/>
      <c r="G7088" s="5"/>
      <c r="H7088" s="5"/>
      <c r="I7088" s="5"/>
      <c r="J7088" s="5"/>
      <c r="K7088" s="5"/>
      <c r="L7088" s="5"/>
      <c r="M7088" s="5"/>
      <c r="N7088" s="5"/>
      <c r="O7088" s="5"/>
      <c r="P7088" s="5"/>
      <c r="Q7088" s="5"/>
      <c r="R7088" s="15"/>
    </row>
    <row r="7089" spans="1:18" x14ac:dyDescent="0.2">
      <c r="A7089" s="5"/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  <c r="O7089" s="5"/>
      <c r="P7089" s="5"/>
      <c r="Q7089" s="5"/>
      <c r="R7089" s="15"/>
    </row>
    <row r="7090" spans="1:18" x14ac:dyDescent="0.2">
      <c r="A7090" s="5"/>
      <c r="B7090" s="5"/>
      <c r="C7090" s="5"/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  <c r="O7090" s="5"/>
      <c r="P7090" s="5"/>
      <c r="Q7090" s="5"/>
      <c r="R7090" s="15"/>
    </row>
    <row r="7091" spans="1:18" x14ac:dyDescent="0.2">
      <c r="A7091" s="5"/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  <c r="O7091" s="5"/>
      <c r="P7091" s="5"/>
      <c r="Q7091" s="5"/>
      <c r="R7091" s="15"/>
    </row>
    <row r="7092" spans="1:18" x14ac:dyDescent="0.2">
      <c r="A7092" s="5"/>
      <c r="B7092" s="5"/>
      <c r="C7092" s="5"/>
      <c r="D7092" s="5"/>
      <c r="E7092" s="5"/>
      <c r="F7092" s="5"/>
      <c r="G7092" s="5"/>
      <c r="H7092" s="5"/>
      <c r="I7092" s="5"/>
      <c r="J7092" s="5"/>
      <c r="K7092" s="5"/>
      <c r="L7092" s="5"/>
      <c r="M7092" s="5"/>
      <c r="N7092" s="5"/>
      <c r="O7092" s="5"/>
      <c r="P7092" s="5"/>
      <c r="Q7092" s="5"/>
      <c r="R7092" s="15"/>
    </row>
    <row r="7093" spans="1:18" x14ac:dyDescent="0.2">
      <c r="A7093" s="5"/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  <c r="M7093" s="5"/>
      <c r="N7093" s="5"/>
      <c r="O7093" s="5"/>
      <c r="P7093" s="5"/>
      <c r="Q7093" s="5"/>
      <c r="R7093" s="15"/>
    </row>
    <row r="7094" spans="1:18" x14ac:dyDescent="0.2">
      <c r="A7094" s="5"/>
      <c r="B7094" s="5"/>
      <c r="C7094" s="5"/>
      <c r="D7094" s="5"/>
      <c r="E7094" s="5"/>
      <c r="F7094" s="5"/>
      <c r="G7094" s="5"/>
      <c r="H7094" s="5"/>
      <c r="I7094" s="5"/>
      <c r="J7094" s="5"/>
      <c r="K7094" s="5"/>
      <c r="L7094" s="5"/>
      <c r="M7094" s="5"/>
      <c r="N7094" s="5"/>
      <c r="O7094" s="5"/>
      <c r="P7094" s="5"/>
      <c r="Q7094" s="5"/>
      <c r="R7094" s="15"/>
    </row>
    <row r="7095" spans="1:18" x14ac:dyDescent="0.2">
      <c r="A7095" s="5"/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  <c r="M7095" s="5"/>
      <c r="N7095" s="5"/>
      <c r="O7095" s="5"/>
      <c r="P7095" s="5"/>
      <c r="Q7095" s="5"/>
      <c r="R7095" s="15"/>
    </row>
    <row r="7096" spans="1:18" x14ac:dyDescent="0.2">
      <c r="A7096" s="5"/>
      <c r="B7096" s="5"/>
      <c r="C7096" s="5"/>
      <c r="D7096" s="5"/>
      <c r="E7096" s="5"/>
      <c r="F7096" s="5"/>
      <c r="G7096" s="5"/>
      <c r="H7096" s="5"/>
      <c r="I7096" s="5"/>
      <c r="J7096" s="5"/>
      <c r="K7096" s="5"/>
      <c r="L7096" s="5"/>
      <c r="M7096" s="5"/>
      <c r="N7096" s="5"/>
      <c r="O7096" s="5"/>
      <c r="P7096" s="5"/>
      <c r="Q7096" s="5"/>
      <c r="R7096" s="15"/>
    </row>
    <row r="7097" spans="1:18" x14ac:dyDescent="0.2">
      <c r="A7097" s="5"/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  <c r="M7097" s="5"/>
      <c r="N7097" s="5"/>
      <c r="O7097" s="5"/>
      <c r="P7097" s="5"/>
      <c r="Q7097" s="5"/>
      <c r="R7097" s="15"/>
    </row>
    <row r="7098" spans="1:18" x14ac:dyDescent="0.2">
      <c r="A7098" s="5"/>
      <c r="B7098" s="5"/>
      <c r="C7098" s="5"/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  <c r="O7098" s="5"/>
      <c r="P7098" s="5"/>
      <c r="Q7098" s="5"/>
      <c r="R7098" s="15"/>
    </row>
    <row r="7099" spans="1:18" x14ac:dyDescent="0.2">
      <c r="A7099" s="5"/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  <c r="O7099" s="5"/>
      <c r="P7099" s="5"/>
      <c r="Q7099" s="5"/>
      <c r="R7099" s="15"/>
    </row>
    <row r="7100" spans="1:18" x14ac:dyDescent="0.2">
      <c r="A7100" s="5"/>
      <c r="B7100" s="5"/>
      <c r="C7100" s="5"/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  <c r="O7100" s="5"/>
      <c r="P7100" s="5"/>
      <c r="Q7100" s="5"/>
      <c r="R7100" s="15"/>
    </row>
    <row r="7101" spans="1:18" x14ac:dyDescent="0.2">
      <c r="A7101" s="5"/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  <c r="O7101" s="5"/>
      <c r="P7101" s="5"/>
      <c r="Q7101" s="5"/>
      <c r="R7101" s="15"/>
    </row>
    <row r="7102" spans="1:18" x14ac:dyDescent="0.2">
      <c r="A7102" s="5"/>
      <c r="B7102" s="5"/>
      <c r="C7102" s="5"/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  <c r="O7102" s="5"/>
      <c r="P7102" s="5"/>
      <c r="Q7102" s="5"/>
      <c r="R7102" s="15"/>
    </row>
    <row r="7103" spans="1:18" x14ac:dyDescent="0.2">
      <c r="A7103" s="5"/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  <c r="O7103" s="5"/>
      <c r="P7103" s="5"/>
      <c r="Q7103" s="5"/>
      <c r="R7103" s="15"/>
    </row>
    <row r="7104" spans="1:18" x14ac:dyDescent="0.2">
      <c r="A7104" s="5"/>
      <c r="B7104" s="5"/>
      <c r="C7104" s="5"/>
      <c r="D7104" s="5"/>
      <c r="E7104" s="5"/>
      <c r="F7104" s="5"/>
      <c r="G7104" s="5"/>
      <c r="H7104" s="5"/>
      <c r="I7104" s="5"/>
      <c r="J7104" s="5"/>
      <c r="K7104" s="5"/>
      <c r="L7104" s="5"/>
      <c r="M7104" s="5"/>
      <c r="N7104" s="5"/>
      <c r="O7104" s="5"/>
      <c r="P7104" s="5"/>
      <c r="Q7104" s="5"/>
      <c r="R7104" s="15"/>
    </row>
    <row r="7105" spans="1:18" x14ac:dyDescent="0.2">
      <c r="A7105" s="5"/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  <c r="O7105" s="5"/>
      <c r="P7105" s="5"/>
      <c r="Q7105" s="5"/>
      <c r="R7105" s="15"/>
    </row>
    <row r="7106" spans="1:18" x14ac:dyDescent="0.2">
      <c r="A7106" s="5"/>
      <c r="B7106" s="5"/>
      <c r="C7106" s="5"/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  <c r="O7106" s="5"/>
      <c r="P7106" s="5"/>
      <c r="Q7106" s="5"/>
      <c r="R7106" s="15"/>
    </row>
    <row r="7107" spans="1:18" x14ac:dyDescent="0.2">
      <c r="A7107" s="5"/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  <c r="O7107" s="5"/>
      <c r="P7107" s="5"/>
      <c r="Q7107" s="5"/>
      <c r="R7107" s="15"/>
    </row>
    <row r="7108" spans="1:18" x14ac:dyDescent="0.2">
      <c r="A7108" s="5"/>
      <c r="B7108" s="5"/>
      <c r="C7108" s="5"/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  <c r="O7108" s="5"/>
      <c r="P7108" s="5"/>
      <c r="Q7108" s="5"/>
      <c r="R7108" s="15"/>
    </row>
    <row r="7109" spans="1:18" x14ac:dyDescent="0.2">
      <c r="A7109" s="5"/>
      <c r="B7109" s="5"/>
      <c r="C7109" s="5"/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  <c r="O7109" s="5"/>
      <c r="P7109" s="5"/>
      <c r="Q7109" s="5"/>
      <c r="R7109" s="15"/>
    </row>
    <row r="7110" spans="1:18" x14ac:dyDescent="0.2">
      <c r="A7110" s="5"/>
      <c r="B7110" s="5"/>
      <c r="C7110" s="5"/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  <c r="O7110" s="5"/>
      <c r="P7110" s="5"/>
      <c r="Q7110" s="5"/>
      <c r="R7110" s="15"/>
    </row>
    <row r="7111" spans="1:18" x14ac:dyDescent="0.2">
      <c r="A7111" s="5"/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  <c r="O7111" s="5"/>
      <c r="P7111" s="5"/>
      <c r="Q7111" s="5"/>
      <c r="R7111" s="15"/>
    </row>
    <row r="7112" spans="1:18" x14ac:dyDescent="0.2">
      <c r="A7112" s="5"/>
      <c r="B7112" s="5"/>
      <c r="C7112" s="5"/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  <c r="O7112" s="5"/>
      <c r="P7112" s="5"/>
      <c r="Q7112" s="5"/>
      <c r="R7112" s="15"/>
    </row>
    <row r="7113" spans="1:18" x14ac:dyDescent="0.2">
      <c r="A7113" s="5"/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  <c r="M7113" s="5"/>
      <c r="N7113" s="5"/>
      <c r="O7113" s="5"/>
      <c r="P7113" s="5"/>
      <c r="Q7113" s="5"/>
      <c r="R7113" s="15"/>
    </row>
    <row r="7114" spans="1:18" x14ac:dyDescent="0.2">
      <c r="A7114" s="5"/>
      <c r="B7114" s="5"/>
      <c r="C7114" s="5"/>
      <c r="D7114" s="5"/>
      <c r="E7114" s="5"/>
      <c r="F7114" s="5"/>
      <c r="G7114" s="5"/>
      <c r="H7114" s="5"/>
      <c r="I7114" s="5"/>
      <c r="J7114" s="5"/>
      <c r="K7114" s="5"/>
      <c r="L7114" s="5"/>
      <c r="M7114" s="5"/>
      <c r="N7114" s="5"/>
      <c r="O7114" s="5"/>
      <c r="P7114" s="5"/>
      <c r="Q7114" s="5"/>
      <c r="R7114" s="15"/>
    </row>
    <row r="7115" spans="1:18" x14ac:dyDescent="0.2">
      <c r="A7115" s="5"/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  <c r="M7115" s="5"/>
      <c r="N7115" s="5"/>
      <c r="O7115" s="5"/>
      <c r="P7115" s="5"/>
      <c r="Q7115" s="5"/>
      <c r="R7115" s="15"/>
    </row>
    <row r="7116" spans="1:18" x14ac:dyDescent="0.2">
      <c r="A7116" s="5"/>
      <c r="B7116" s="5"/>
      <c r="C7116" s="5"/>
      <c r="D7116" s="5"/>
      <c r="E7116" s="5"/>
      <c r="F7116" s="5"/>
      <c r="G7116" s="5"/>
      <c r="H7116" s="5"/>
      <c r="I7116" s="5"/>
      <c r="J7116" s="5"/>
      <c r="K7116" s="5"/>
      <c r="L7116" s="5"/>
      <c r="M7116" s="5"/>
      <c r="N7116" s="5"/>
      <c r="O7116" s="5"/>
      <c r="P7116" s="5"/>
      <c r="Q7116" s="5"/>
      <c r="R7116" s="15"/>
    </row>
    <row r="7117" spans="1:18" x14ac:dyDescent="0.2">
      <c r="A7117" s="5"/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  <c r="M7117" s="5"/>
      <c r="N7117" s="5"/>
      <c r="O7117" s="5"/>
      <c r="P7117" s="5"/>
      <c r="Q7117" s="5"/>
      <c r="R7117" s="15"/>
    </row>
    <row r="7118" spans="1:18" x14ac:dyDescent="0.2">
      <c r="A7118" s="5"/>
      <c r="B7118" s="5"/>
      <c r="C7118" s="5"/>
      <c r="D7118" s="5"/>
      <c r="E7118" s="5"/>
      <c r="F7118" s="5"/>
      <c r="G7118" s="5"/>
      <c r="H7118" s="5"/>
      <c r="I7118" s="5"/>
      <c r="J7118" s="5"/>
      <c r="K7118" s="5"/>
      <c r="L7118" s="5"/>
      <c r="M7118" s="5"/>
      <c r="N7118" s="5"/>
      <c r="O7118" s="5"/>
      <c r="P7118" s="5"/>
      <c r="Q7118" s="5"/>
      <c r="R7118" s="15"/>
    </row>
    <row r="7119" spans="1:18" x14ac:dyDescent="0.2">
      <c r="A7119" s="5"/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  <c r="M7119" s="5"/>
      <c r="N7119" s="5"/>
      <c r="O7119" s="5"/>
      <c r="P7119" s="5"/>
      <c r="Q7119" s="5"/>
      <c r="R7119" s="15"/>
    </row>
    <row r="7120" spans="1:18" x14ac:dyDescent="0.2">
      <c r="A7120" s="5"/>
      <c r="B7120" s="5"/>
      <c r="C7120" s="5"/>
      <c r="D7120" s="5"/>
      <c r="E7120" s="5"/>
      <c r="F7120" s="5"/>
      <c r="G7120" s="5"/>
      <c r="H7120" s="5"/>
      <c r="I7120" s="5"/>
      <c r="J7120" s="5"/>
      <c r="K7120" s="5"/>
      <c r="L7120" s="5"/>
      <c r="M7120" s="5"/>
      <c r="N7120" s="5"/>
      <c r="O7120" s="5"/>
      <c r="P7120" s="5"/>
      <c r="Q7120" s="5"/>
      <c r="R7120" s="15"/>
    </row>
    <row r="7121" spans="1:18" x14ac:dyDescent="0.2">
      <c r="A7121" s="5"/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  <c r="M7121" s="5"/>
      <c r="N7121" s="5"/>
      <c r="O7121" s="5"/>
      <c r="P7121" s="5"/>
      <c r="Q7121" s="5"/>
      <c r="R7121" s="15"/>
    </row>
    <row r="7122" spans="1:18" x14ac:dyDescent="0.2">
      <c r="A7122" s="5"/>
      <c r="B7122" s="5"/>
      <c r="C7122" s="5"/>
      <c r="D7122" s="5"/>
      <c r="E7122" s="5"/>
      <c r="F7122" s="5"/>
      <c r="G7122" s="5"/>
      <c r="H7122" s="5"/>
      <c r="I7122" s="5"/>
      <c r="J7122" s="5"/>
      <c r="K7122" s="5"/>
      <c r="L7122" s="5"/>
      <c r="M7122" s="5"/>
      <c r="N7122" s="5"/>
      <c r="O7122" s="5"/>
      <c r="P7122" s="5"/>
      <c r="Q7122" s="5"/>
      <c r="R7122" s="15"/>
    </row>
    <row r="7123" spans="1:18" x14ac:dyDescent="0.2">
      <c r="A7123" s="5"/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  <c r="M7123" s="5"/>
      <c r="N7123" s="5"/>
      <c r="O7123" s="5"/>
      <c r="P7123" s="5"/>
      <c r="Q7123" s="5"/>
      <c r="R7123" s="15"/>
    </row>
    <row r="7124" spans="1:18" x14ac:dyDescent="0.2">
      <c r="A7124" s="5"/>
      <c r="B7124" s="5"/>
      <c r="C7124" s="5"/>
      <c r="D7124" s="5"/>
      <c r="E7124" s="5"/>
      <c r="F7124" s="5"/>
      <c r="G7124" s="5"/>
      <c r="H7124" s="5"/>
      <c r="I7124" s="5"/>
      <c r="J7124" s="5"/>
      <c r="K7124" s="5"/>
      <c r="L7124" s="5"/>
      <c r="M7124" s="5"/>
      <c r="N7124" s="5"/>
      <c r="O7124" s="5"/>
      <c r="P7124" s="5"/>
      <c r="Q7124" s="5"/>
      <c r="R7124" s="15"/>
    </row>
    <row r="7125" spans="1:18" x14ac:dyDescent="0.2">
      <c r="A7125" s="5"/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  <c r="M7125" s="5"/>
      <c r="N7125" s="5"/>
      <c r="O7125" s="5"/>
      <c r="P7125" s="5"/>
      <c r="Q7125" s="5"/>
      <c r="R7125" s="15"/>
    </row>
    <row r="7126" spans="1:18" x14ac:dyDescent="0.2">
      <c r="A7126" s="5"/>
      <c r="B7126" s="5"/>
      <c r="C7126" s="5"/>
      <c r="D7126" s="5"/>
      <c r="E7126" s="5"/>
      <c r="F7126" s="5"/>
      <c r="G7126" s="5"/>
      <c r="H7126" s="5"/>
      <c r="I7126" s="5"/>
      <c r="J7126" s="5"/>
      <c r="K7126" s="5"/>
      <c r="L7126" s="5"/>
      <c r="M7126" s="5"/>
      <c r="N7126" s="5"/>
      <c r="O7126" s="5"/>
      <c r="P7126" s="5"/>
      <c r="Q7126" s="5"/>
      <c r="R7126" s="15"/>
    </row>
    <row r="7127" spans="1:18" x14ac:dyDescent="0.2">
      <c r="A7127" s="5"/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  <c r="M7127" s="5"/>
      <c r="N7127" s="5"/>
      <c r="O7127" s="5"/>
      <c r="P7127" s="5"/>
      <c r="Q7127" s="5"/>
      <c r="R7127" s="15"/>
    </row>
    <row r="7128" spans="1:18" x14ac:dyDescent="0.2">
      <c r="A7128" s="5"/>
      <c r="B7128" s="5"/>
      <c r="C7128" s="5"/>
      <c r="D7128" s="5"/>
      <c r="E7128" s="5"/>
      <c r="F7128" s="5"/>
      <c r="G7128" s="5"/>
      <c r="H7128" s="5"/>
      <c r="I7128" s="5"/>
      <c r="J7128" s="5"/>
      <c r="K7128" s="5"/>
      <c r="L7128" s="5"/>
      <c r="M7128" s="5"/>
      <c r="N7128" s="5"/>
      <c r="O7128" s="5"/>
      <c r="P7128" s="5"/>
      <c r="Q7128" s="5"/>
      <c r="R7128" s="15"/>
    </row>
    <row r="7129" spans="1:18" x14ac:dyDescent="0.2">
      <c r="A7129" s="5"/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  <c r="M7129" s="5"/>
      <c r="N7129" s="5"/>
      <c r="O7129" s="5"/>
      <c r="P7129" s="5"/>
      <c r="Q7129" s="5"/>
      <c r="R7129" s="15"/>
    </row>
    <row r="7130" spans="1:18" x14ac:dyDescent="0.2">
      <c r="A7130" s="5"/>
      <c r="B7130" s="5"/>
      <c r="C7130" s="5"/>
      <c r="D7130" s="5"/>
      <c r="E7130" s="5"/>
      <c r="F7130" s="5"/>
      <c r="G7130" s="5"/>
      <c r="H7130" s="5"/>
      <c r="I7130" s="5"/>
      <c r="J7130" s="5"/>
      <c r="K7130" s="5"/>
      <c r="L7130" s="5"/>
      <c r="M7130" s="5"/>
      <c r="N7130" s="5"/>
      <c r="O7130" s="5"/>
      <c r="P7130" s="5"/>
      <c r="Q7130" s="5"/>
      <c r="R7130" s="15"/>
    </row>
    <row r="7131" spans="1:18" x14ac:dyDescent="0.2">
      <c r="A7131" s="5"/>
      <c r="B7131" s="5"/>
      <c r="C7131" s="5"/>
      <c r="D7131" s="5"/>
      <c r="E7131" s="5"/>
      <c r="F7131" s="5"/>
      <c r="G7131" s="5"/>
      <c r="H7131" s="5"/>
      <c r="I7131" s="5"/>
      <c r="J7131" s="5"/>
      <c r="K7131" s="5"/>
      <c r="L7131" s="5"/>
      <c r="M7131" s="5"/>
      <c r="N7131" s="5"/>
      <c r="O7131" s="5"/>
      <c r="P7131" s="5"/>
      <c r="Q7131" s="5"/>
      <c r="R7131" s="15"/>
    </row>
    <row r="7132" spans="1:18" x14ac:dyDescent="0.2">
      <c r="A7132" s="5"/>
      <c r="B7132" s="5"/>
      <c r="C7132" s="5"/>
      <c r="D7132" s="5"/>
      <c r="E7132" s="5"/>
      <c r="F7132" s="5"/>
      <c r="G7132" s="5"/>
      <c r="H7132" s="5"/>
      <c r="I7132" s="5"/>
      <c r="J7132" s="5"/>
      <c r="K7132" s="5"/>
      <c r="L7132" s="5"/>
      <c r="M7132" s="5"/>
      <c r="N7132" s="5"/>
      <c r="O7132" s="5"/>
      <c r="P7132" s="5"/>
      <c r="Q7132" s="5"/>
      <c r="R7132" s="15"/>
    </row>
    <row r="7133" spans="1:18" x14ac:dyDescent="0.2">
      <c r="A7133" s="5"/>
      <c r="B7133" s="5"/>
      <c r="C7133" s="5"/>
      <c r="D7133" s="5"/>
      <c r="E7133" s="5"/>
      <c r="F7133" s="5"/>
      <c r="G7133" s="5"/>
      <c r="H7133" s="5"/>
      <c r="I7133" s="5"/>
      <c r="J7133" s="5"/>
      <c r="K7133" s="5"/>
      <c r="L7133" s="5"/>
      <c r="M7133" s="5"/>
      <c r="N7133" s="5"/>
      <c r="O7133" s="5"/>
      <c r="P7133" s="5"/>
      <c r="Q7133" s="5"/>
      <c r="R7133" s="15"/>
    </row>
    <row r="7134" spans="1:18" x14ac:dyDescent="0.2">
      <c r="A7134" s="5"/>
      <c r="B7134" s="5"/>
      <c r="C7134" s="5"/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  <c r="O7134" s="5"/>
      <c r="P7134" s="5"/>
      <c r="Q7134" s="5"/>
      <c r="R7134" s="15"/>
    </row>
    <row r="7135" spans="1:18" x14ac:dyDescent="0.2">
      <c r="A7135" s="5"/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  <c r="O7135" s="5"/>
      <c r="P7135" s="5"/>
      <c r="Q7135" s="5"/>
      <c r="R7135" s="15"/>
    </row>
    <row r="7136" spans="1:18" x14ac:dyDescent="0.2">
      <c r="A7136" s="5"/>
      <c r="B7136" s="5"/>
      <c r="C7136" s="5"/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  <c r="O7136" s="5"/>
      <c r="P7136" s="5"/>
      <c r="Q7136" s="5"/>
      <c r="R7136" s="15"/>
    </row>
    <row r="7137" spans="1:18" x14ac:dyDescent="0.2">
      <c r="A7137" s="5"/>
      <c r="B7137" s="5"/>
      <c r="C7137" s="5"/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  <c r="O7137" s="5"/>
      <c r="P7137" s="5"/>
      <c r="Q7137" s="5"/>
      <c r="R7137" s="15"/>
    </row>
    <row r="7138" spans="1:18" x14ac:dyDescent="0.2">
      <c r="A7138" s="5"/>
      <c r="B7138" s="5"/>
      <c r="C7138" s="5"/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15"/>
    </row>
    <row r="7139" spans="1:18" x14ac:dyDescent="0.2">
      <c r="A7139" s="5"/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  <c r="M7139" s="5"/>
      <c r="N7139" s="5"/>
      <c r="O7139" s="5"/>
      <c r="P7139" s="5"/>
      <c r="Q7139" s="5"/>
      <c r="R7139" s="15"/>
    </row>
    <row r="7140" spans="1:18" x14ac:dyDescent="0.2">
      <c r="A7140" s="5"/>
      <c r="B7140" s="5"/>
      <c r="C7140" s="5"/>
      <c r="D7140" s="5"/>
      <c r="E7140" s="5"/>
      <c r="F7140" s="5"/>
      <c r="G7140" s="5"/>
      <c r="H7140" s="5"/>
      <c r="I7140" s="5"/>
      <c r="J7140" s="5"/>
      <c r="K7140" s="5"/>
      <c r="L7140" s="5"/>
      <c r="M7140" s="5"/>
      <c r="N7140" s="5"/>
      <c r="O7140" s="5"/>
      <c r="P7140" s="5"/>
      <c r="Q7140" s="5"/>
      <c r="R7140" s="15"/>
    </row>
    <row r="7141" spans="1:18" x14ac:dyDescent="0.2">
      <c r="A7141" s="5"/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  <c r="O7141" s="5"/>
      <c r="P7141" s="5"/>
      <c r="Q7141" s="5"/>
      <c r="R7141" s="15"/>
    </row>
    <row r="7142" spans="1:18" x14ac:dyDescent="0.2">
      <c r="A7142" s="5"/>
      <c r="B7142" s="5"/>
      <c r="C7142" s="5"/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15"/>
    </row>
    <row r="7143" spans="1:18" x14ac:dyDescent="0.2">
      <c r="A7143" s="5"/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  <c r="O7143" s="5"/>
      <c r="P7143" s="5"/>
      <c r="Q7143" s="5"/>
      <c r="R7143" s="15"/>
    </row>
    <row r="7144" spans="1:18" x14ac:dyDescent="0.2">
      <c r="A7144" s="5"/>
      <c r="B7144" s="5"/>
      <c r="C7144" s="5"/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  <c r="O7144" s="5"/>
      <c r="P7144" s="5"/>
      <c r="Q7144" s="5"/>
      <c r="R7144" s="15"/>
    </row>
    <row r="7145" spans="1:18" x14ac:dyDescent="0.2">
      <c r="A7145" s="5"/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  <c r="O7145" s="5"/>
      <c r="P7145" s="5"/>
      <c r="Q7145" s="5"/>
      <c r="R7145" s="15"/>
    </row>
    <row r="7146" spans="1:18" x14ac:dyDescent="0.2">
      <c r="A7146" s="5"/>
      <c r="B7146" s="5"/>
      <c r="C7146" s="5"/>
      <c r="D7146" s="5"/>
      <c r="E7146" s="5"/>
      <c r="F7146" s="5"/>
      <c r="G7146" s="5"/>
      <c r="H7146" s="5"/>
      <c r="I7146" s="5"/>
      <c r="J7146" s="5"/>
      <c r="K7146" s="5"/>
      <c r="L7146" s="5"/>
      <c r="M7146" s="5"/>
      <c r="N7146" s="5"/>
      <c r="O7146" s="5"/>
      <c r="P7146" s="5"/>
      <c r="Q7146" s="5"/>
      <c r="R7146" s="15"/>
    </row>
    <row r="7147" spans="1:18" x14ac:dyDescent="0.2">
      <c r="A7147" s="5"/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  <c r="M7147" s="5"/>
      <c r="N7147" s="5"/>
      <c r="O7147" s="5"/>
      <c r="P7147" s="5"/>
      <c r="Q7147" s="5"/>
      <c r="R7147" s="15"/>
    </row>
    <row r="7148" spans="1:18" x14ac:dyDescent="0.2">
      <c r="A7148" s="5"/>
      <c r="B7148" s="5"/>
      <c r="C7148" s="5"/>
      <c r="D7148" s="5"/>
      <c r="E7148" s="5"/>
      <c r="F7148" s="5"/>
      <c r="G7148" s="5"/>
      <c r="H7148" s="5"/>
      <c r="I7148" s="5"/>
      <c r="J7148" s="5"/>
      <c r="K7148" s="5"/>
      <c r="L7148" s="5"/>
      <c r="M7148" s="5"/>
      <c r="N7148" s="5"/>
      <c r="O7148" s="5"/>
      <c r="P7148" s="5"/>
      <c r="Q7148" s="5"/>
      <c r="R7148" s="15"/>
    </row>
    <row r="7149" spans="1:18" x14ac:dyDescent="0.2">
      <c r="A7149" s="5"/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  <c r="M7149" s="5"/>
      <c r="N7149" s="5"/>
      <c r="O7149" s="5"/>
      <c r="P7149" s="5"/>
      <c r="Q7149" s="5"/>
      <c r="R7149" s="15"/>
    </row>
    <row r="7150" spans="1:18" x14ac:dyDescent="0.2">
      <c r="A7150" s="5"/>
      <c r="B7150" s="5"/>
      <c r="C7150" s="5"/>
      <c r="D7150" s="5"/>
      <c r="E7150" s="5"/>
      <c r="F7150" s="5"/>
      <c r="G7150" s="5"/>
      <c r="H7150" s="5"/>
      <c r="I7150" s="5"/>
      <c r="J7150" s="5"/>
      <c r="K7150" s="5"/>
      <c r="L7150" s="5"/>
      <c r="M7150" s="5"/>
      <c r="N7150" s="5"/>
      <c r="O7150" s="5"/>
      <c r="P7150" s="5"/>
      <c r="Q7150" s="5"/>
      <c r="R7150" s="15"/>
    </row>
    <row r="7151" spans="1:18" x14ac:dyDescent="0.2">
      <c r="A7151" s="5"/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  <c r="M7151" s="5"/>
      <c r="N7151" s="5"/>
      <c r="O7151" s="5"/>
      <c r="P7151" s="5"/>
      <c r="Q7151" s="5"/>
      <c r="R7151" s="15"/>
    </row>
    <row r="7152" spans="1:18" x14ac:dyDescent="0.2">
      <c r="A7152" s="5"/>
      <c r="B7152" s="5"/>
      <c r="C7152" s="5"/>
      <c r="D7152" s="5"/>
      <c r="E7152" s="5"/>
      <c r="F7152" s="5"/>
      <c r="G7152" s="5"/>
      <c r="H7152" s="5"/>
      <c r="I7152" s="5"/>
      <c r="J7152" s="5"/>
      <c r="K7152" s="5"/>
      <c r="L7152" s="5"/>
      <c r="M7152" s="5"/>
      <c r="N7152" s="5"/>
      <c r="O7152" s="5"/>
      <c r="P7152" s="5"/>
      <c r="Q7152" s="5"/>
      <c r="R7152" s="15"/>
    </row>
    <row r="7153" spans="1:18" x14ac:dyDescent="0.2">
      <c r="A7153" s="5"/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  <c r="M7153" s="5"/>
      <c r="N7153" s="5"/>
      <c r="O7153" s="5"/>
      <c r="P7153" s="5"/>
      <c r="Q7153" s="5"/>
      <c r="R7153" s="15"/>
    </row>
    <row r="7154" spans="1:18" x14ac:dyDescent="0.2">
      <c r="A7154" s="5"/>
      <c r="B7154" s="5"/>
      <c r="C7154" s="5"/>
      <c r="D7154" s="5"/>
      <c r="E7154" s="5"/>
      <c r="F7154" s="5"/>
      <c r="G7154" s="5"/>
      <c r="H7154" s="5"/>
      <c r="I7154" s="5"/>
      <c r="J7154" s="5"/>
      <c r="K7154" s="5"/>
      <c r="L7154" s="5"/>
      <c r="M7154" s="5"/>
      <c r="N7154" s="5"/>
      <c r="O7154" s="5"/>
      <c r="P7154" s="5"/>
      <c r="Q7154" s="5"/>
      <c r="R7154" s="15"/>
    </row>
    <row r="7155" spans="1:18" x14ac:dyDescent="0.2">
      <c r="A7155" s="5"/>
      <c r="B7155" s="5"/>
      <c r="C7155" s="5"/>
      <c r="D7155" s="5"/>
      <c r="E7155" s="5"/>
      <c r="F7155" s="5"/>
      <c r="G7155" s="5"/>
      <c r="H7155" s="5"/>
      <c r="I7155" s="5"/>
      <c r="J7155" s="5"/>
      <c r="K7155" s="5"/>
      <c r="L7155" s="5"/>
      <c r="M7155" s="5"/>
      <c r="N7155" s="5"/>
      <c r="O7155" s="5"/>
      <c r="P7155" s="5"/>
      <c r="Q7155" s="5"/>
      <c r="R7155" s="15"/>
    </row>
    <row r="7156" spans="1:18" x14ac:dyDescent="0.2">
      <c r="A7156" s="5"/>
      <c r="B7156" s="5"/>
      <c r="C7156" s="5"/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  <c r="O7156" s="5"/>
      <c r="P7156" s="5"/>
      <c r="Q7156" s="5"/>
      <c r="R7156" s="15"/>
    </row>
    <row r="7157" spans="1:18" x14ac:dyDescent="0.2">
      <c r="A7157" s="5"/>
      <c r="B7157" s="5"/>
      <c r="C7157" s="5"/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  <c r="O7157" s="5"/>
      <c r="P7157" s="5"/>
      <c r="Q7157" s="5"/>
      <c r="R7157" s="15"/>
    </row>
    <row r="7158" spans="1:18" x14ac:dyDescent="0.2">
      <c r="A7158" s="5"/>
      <c r="B7158" s="5"/>
      <c r="C7158" s="5"/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  <c r="O7158" s="5"/>
      <c r="P7158" s="5"/>
      <c r="Q7158" s="5"/>
      <c r="R7158" s="15"/>
    </row>
    <row r="7159" spans="1:18" x14ac:dyDescent="0.2">
      <c r="A7159" s="5"/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  <c r="O7159" s="5"/>
      <c r="P7159" s="5"/>
      <c r="Q7159" s="5"/>
      <c r="R7159" s="15"/>
    </row>
    <row r="7160" spans="1:18" x14ac:dyDescent="0.2">
      <c r="A7160" s="5"/>
      <c r="B7160" s="5"/>
      <c r="C7160" s="5"/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  <c r="O7160" s="5"/>
      <c r="P7160" s="5"/>
      <c r="Q7160" s="5"/>
      <c r="R7160" s="15"/>
    </row>
    <row r="7161" spans="1:18" x14ac:dyDescent="0.2">
      <c r="A7161" s="5"/>
      <c r="B7161" s="5"/>
      <c r="C7161" s="5"/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  <c r="O7161" s="5"/>
      <c r="P7161" s="5"/>
      <c r="Q7161" s="5"/>
      <c r="R7161" s="15"/>
    </row>
    <row r="7162" spans="1:18" x14ac:dyDescent="0.2">
      <c r="A7162" s="5"/>
      <c r="B7162" s="5"/>
      <c r="C7162" s="5"/>
      <c r="D7162" s="5"/>
      <c r="E7162" s="5"/>
      <c r="F7162" s="5"/>
      <c r="G7162" s="5"/>
      <c r="H7162" s="5"/>
      <c r="I7162" s="5"/>
      <c r="J7162" s="5"/>
      <c r="K7162" s="5"/>
      <c r="L7162" s="5"/>
      <c r="M7162" s="5"/>
      <c r="N7162" s="5"/>
      <c r="O7162" s="5"/>
      <c r="P7162" s="5"/>
      <c r="Q7162" s="5"/>
      <c r="R7162" s="15"/>
    </row>
    <row r="7163" spans="1:18" x14ac:dyDescent="0.2">
      <c r="A7163" s="5"/>
      <c r="B7163" s="5"/>
      <c r="C7163" s="5"/>
      <c r="D7163" s="5"/>
      <c r="E7163" s="5"/>
      <c r="F7163" s="5"/>
      <c r="G7163" s="5"/>
      <c r="H7163" s="5"/>
      <c r="I7163" s="5"/>
      <c r="J7163" s="5"/>
      <c r="K7163" s="5"/>
      <c r="L7163" s="5"/>
      <c r="M7163" s="5"/>
      <c r="N7163" s="5"/>
      <c r="O7163" s="5"/>
      <c r="P7163" s="5"/>
      <c r="Q7163" s="5"/>
      <c r="R7163" s="15"/>
    </row>
    <row r="7164" spans="1:18" x14ac:dyDescent="0.2">
      <c r="A7164" s="5"/>
      <c r="B7164" s="5"/>
      <c r="C7164" s="5"/>
      <c r="D7164" s="5"/>
      <c r="E7164" s="5"/>
      <c r="F7164" s="5"/>
      <c r="G7164" s="5"/>
      <c r="H7164" s="5"/>
      <c r="I7164" s="5"/>
      <c r="J7164" s="5"/>
      <c r="K7164" s="5"/>
      <c r="L7164" s="5"/>
      <c r="M7164" s="5"/>
      <c r="N7164" s="5"/>
      <c r="O7164" s="5"/>
      <c r="P7164" s="5"/>
      <c r="Q7164" s="5"/>
      <c r="R7164" s="15"/>
    </row>
    <row r="7165" spans="1:18" x14ac:dyDescent="0.2">
      <c r="A7165" s="5"/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  <c r="M7165" s="5"/>
      <c r="N7165" s="5"/>
      <c r="O7165" s="5"/>
      <c r="P7165" s="5"/>
      <c r="Q7165" s="5"/>
      <c r="R7165" s="15"/>
    </row>
    <row r="7166" spans="1:18" x14ac:dyDescent="0.2">
      <c r="A7166" s="5"/>
      <c r="B7166" s="5"/>
      <c r="C7166" s="5"/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  <c r="O7166" s="5"/>
      <c r="P7166" s="5"/>
      <c r="Q7166" s="5"/>
      <c r="R7166" s="15"/>
    </row>
    <row r="7167" spans="1:18" x14ac:dyDescent="0.2">
      <c r="A7167" s="5"/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  <c r="O7167" s="5"/>
      <c r="P7167" s="5"/>
      <c r="Q7167" s="5"/>
      <c r="R7167" s="15"/>
    </row>
    <row r="7168" spans="1:18" x14ac:dyDescent="0.2">
      <c r="A7168" s="5"/>
      <c r="B7168" s="5"/>
      <c r="C7168" s="5"/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  <c r="O7168" s="5"/>
      <c r="P7168" s="5"/>
      <c r="Q7168" s="5"/>
      <c r="R7168" s="15"/>
    </row>
    <row r="7169" spans="1:18" x14ac:dyDescent="0.2">
      <c r="A7169" s="5"/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  <c r="O7169" s="5"/>
      <c r="P7169" s="5"/>
      <c r="Q7169" s="5"/>
      <c r="R7169" s="15"/>
    </row>
    <row r="7170" spans="1:18" x14ac:dyDescent="0.2">
      <c r="A7170" s="5"/>
      <c r="B7170" s="5"/>
      <c r="C7170" s="5"/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  <c r="O7170" s="5"/>
      <c r="P7170" s="5"/>
      <c r="Q7170" s="5"/>
      <c r="R7170" s="15"/>
    </row>
    <row r="7171" spans="1:18" x14ac:dyDescent="0.2">
      <c r="A7171" s="5"/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  <c r="O7171" s="5"/>
      <c r="P7171" s="5"/>
      <c r="Q7171" s="5"/>
      <c r="R7171" s="15"/>
    </row>
    <row r="7172" spans="1:18" x14ac:dyDescent="0.2">
      <c r="A7172" s="5"/>
      <c r="B7172" s="5"/>
      <c r="C7172" s="5"/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  <c r="O7172" s="5"/>
      <c r="P7172" s="5"/>
      <c r="Q7172" s="5"/>
      <c r="R7172" s="15"/>
    </row>
    <row r="7173" spans="1:18" x14ac:dyDescent="0.2">
      <c r="A7173" s="5"/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  <c r="O7173" s="5"/>
      <c r="P7173" s="5"/>
      <c r="Q7173" s="5"/>
      <c r="R7173" s="15"/>
    </row>
    <row r="7174" spans="1:18" x14ac:dyDescent="0.2">
      <c r="A7174" s="5"/>
      <c r="B7174" s="5"/>
      <c r="C7174" s="5"/>
      <c r="D7174" s="5"/>
      <c r="E7174" s="5"/>
      <c r="F7174" s="5"/>
      <c r="G7174" s="5"/>
      <c r="H7174" s="5"/>
      <c r="I7174" s="5"/>
      <c r="J7174" s="5"/>
      <c r="K7174" s="5"/>
      <c r="L7174" s="5"/>
      <c r="M7174" s="5"/>
      <c r="N7174" s="5"/>
      <c r="O7174" s="5"/>
      <c r="P7174" s="5"/>
      <c r="Q7174" s="5"/>
      <c r="R7174" s="15"/>
    </row>
    <row r="7175" spans="1:18" x14ac:dyDescent="0.2">
      <c r="A7175" s="5"/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  <c r="M7175" s="5"/>
      <c r="N7175" s="5"/>
      <c r="O7175" s="5"/>
      <c r="P7175" s="5"/>
      <c r="Q7175" s="5"/>
      <c r="R7175" s="15"/>
    </row>
    <row r="7176" spans="1:18" x14ac:dyDescent="0.2">
      <c r="A7176" s="5"/>
      <c r="B7176" s="5"/>
      <c r="C7176" s="5"/>
      <c r="D7176" s="5"/>
      <c r="E7176" s="5"/>
      <c r="F7176" s="5"/>
      <c r="G7176" s="5"/>
      <c r="H7176" s="5"/>
      <c r="I7176" s="5"/>
      <c r="J7176" s="5"/>
      <c r="K7176" s="5"/>
      <c r="L7176" s="5"/>
      <c r="M7176" s="5"/>
      <c r="N7176" s="5"/>
      <c r="O7176" s="5"/>
      <c r="P7176" s="5"/>
      <c r="Q7176" s="5"/>
      <c r="R7176" s="15"/>
    </row>
    <row r="7177" spans="1:18" x14ac:dyDescent="0.2">
      <c r="A7177" s="5"/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  <c r="M7177" s="5"/>
      <c r="N7177" s="5"/>
      <c r="O7177" s="5"/>
      <c r="P7177" s="5"/>
      <c r="Q7177" s="5"/>
      <c r="R7177" s="15"/>
    </row>
    <row r="7178" spans="1:18" x14ac:dyDescent="0.2">
      <c r="A7178" s="5"/>
      <c r="B7178" s="5"/>
      <c r="C7178" s="5"/>
      <c r="D7178" s="5"/>
      <c r="E7178" s="5"/>
      <c r="F7178" s="5"/>
      <c r="G7178" s="5"/>
      <c r="H7178" s="5"/>
      <c r="I7178" s="5"/>
      <c r="J7178" s="5"/>
      <c r="K7178" s="5"/>
      <c r="L7178" s="5"/>
      <c r="M7178" s="5"/>
      <c r="N7178" s="5"/>
      <c r="O7178" s="5"/>
      <c r="P7178" s="5"/>
      <c r="Q7178" s="5"/>
      <c r="R7178" s="15"/>
    </row>
    <row r="7179" spans="1:18" x14ac:dyDescent="0.2">
      <c r="A7179" s="5"/>
      <c r="B7179" s="5"/>
      <c r="C7179" s="5"/>
      <c r="D7179" s="5"/>
      <c r="E7179" s="5"/>
      <c r="F7179" s="5"/>
      <c r="G7179" s="5"/>
      <c r="H7179" s="5"/>
      <c r="I7179" s="5"/>
      <c r="J7179" s="5"/>
      <c r="K7179" s="5"/>
      <c r="L7179" s="5"/>
      <c r="M7179" s="5"/>
      <c r="N7179" s="5"/>
      <c r="O7179" s="5"/>
      <c r="P7179" s="5"/>
      <c r="Q7179" s="5"/>
      <c r="R7179" s="15"/>
    </row>
    <row r="7180" spans="1:18" x14ac:dyDescent="0.2">
      <c r="A7180" s="5"/>
      <c r="B7180" s="5"/>
      <c r="C7180" s="5"/>
      <c r="D7180" s="5"/>
      <c r="E7180" s="5"/>
      <c r="F7180" s="5"/>
      <c r="G7180" s="5"/>
      <c r="H7180" s="5"/>
      <c r="I7180" s="5"/>
      <c r="J7180" s="5"/>
      <c r="K7180" s="5"/>
      <c r="L7180" s="5"/>
      <c r="M7180" s="5"/>
      <c r="N7180" s="5"/>
      <c r="O7180" s="5"/>
      <c r="P7180" s="5"/>
      <c r="Q7180" s="5"/>
      <c r="R7180" s="15"/>
    </row>
    <row r="7181" spans="1:18" x14ac:dyDescent="0.2">
      <c r="A7181" s="5"/>
      <c r="B7181" s="5"/>
      <c r="C7181" s="5"/>
      <c r="D7181" s="5"/>
      <c r="E7181" s="5"/>
      <c r="F7181" s="5"/>
      <c r="G7181" s="5"/>
      <c r="H7181" s="5"/>
      <c r="I7181" s="5"/>
      <c r="J7181" s="5"/>
      <c r="K7181" s="5"/>
      <c r="L7181" s="5"/>
      <c r="M7181" s="5"/>
      <c r="N7181" s="5"/>
      <c r="O7181" s="5"/>
      <c r="P7181" s="5"/>
      <c r="Q7181" s="5"/>
      <c r="R7181" s="15"/>
    </row>
    <row r="7182" spans="1:18" x14ac:dyDescent="0.2">
      <c r="A7182" s="5"/>
      <c r="B7182" s="5"/>
      <c r="C7182" s="5"/>
      <c r="D7182" s="5"/>
      <c r="E7182" s="5"/>
      <c r="F7182" s="5"/>
      <c r="G7182" s="5"/>
      <c r="H7182" s="5"/>
      <c r="I7182" s="5"/>
      <c r="J7182" s="5"/>
      <c r="K7182" s="5"/>
      <c r="L7182" s="5"/>
      <c r="M7182" s="5"/>
      <c r="N7182" s="5"/>
      <c r="O7182" s="5"/>
      <c r="P7182" s="5"/>
      <c r="Q7182" s="5"/>
      <c r="R7182" s="15"/>
    </row>
    <row r="7183" spans="1:18" x14ac:dyDescent="0.2">
      <c r="A7183" s="5"/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  <c r="M7183" s="5"/>
      <c r="N7183" s="5"/>
      <c r="O7183" s="5"/>
      <c r="P7183" s="5"/>
      <c r="Q7183" s="5"/>
      <c r="R7183" s="15"/>
    </row>
    <row r="7184" spans="1:18" x14ac:dyDescent="0.2">
      <c r="A7184" s="5"/>
      <c r="B7184" s="5"/>
      <c r="C7184" s="5"/>
      <c r="D7184" s="5"/>
      <c r="E7184" s="5"/>
      <c r="F7184" s="5"/>
      <c r="G7184" s="5"/>
      <c r="H7184" s="5"/>
      <c r="I7184" s="5"/>
      <c r="J7184" s="5"/>
      <c r="K7184" s="5"/>
      <c r="L7184" s="5"/>
      <c r="M7184" s="5"/>
      <c r="N7184" s="5"/>
      <c r="O7184" s="5"/>
      <c r="P7184" s="5"/>
      <c r="Q7184" s="5"/>
      <c r="R7184" s="15"/>
    </row>
    <row r="7185" spans="1:18" x14ac:dyDescent="0.2">
      <c r="A7185" s="5"/>
      <c r="B7185" s="5"/>
      <c r="C7185" s="5"/>
      <c r="D7185" s="5"/>
      <c r="E7185" s="5"/>
      <c r="F7185" s="5"/>
      <c r="G7185" s="5"/>
      <c r="H7185" s="5"/>
      <c r="I7185" s="5"/>
      <c r="J7185" s="5"/>
      <c r="K7185" s="5"/>
      <c r="L7185" s="5"/>
      <c r="M7185" s="5"/>
      <c r="N7185" s="5"/>
      <c r="O7185" s="5"/>
      <c r="P7185" s="5"/>
      <c r="Q7185" s="5"/>
      <c r="R7185" s="15"/>
    </row>
    <row r="7186" spans="1:18" x14ac:dyDescent="0.2">
      <c r="A7186" s="5"/>
      <c r="B7186" s="5"/>
      <c r="C7186" s="5"/>
      <c r="D7186" s="5"/>
      <c r="E7186" s="5"/>
      <c r="F7186" s="5"/>
      <c r="G7186" s="5"/>
      <c r="H7186" s="5"/>
      <c r="I7186" s="5"/>
      <c r="J7186" s="5"/>
      <c r="K7186" s="5"/>
      <c r="L7186" s="5"/>
      <c r="M7186" s="5"/>
      <c r="N7186" s="5"/>
      <c r="O7186" s="5"/>
      <c r="P7186" s="5"/>
      <c r="Q7186" s="5"/>
      <c r="R7186" s="15"/>
    </row>
    <row r="7187" spans="1:18" x14ac:dyDescent="0.2">
      <c r="A7187" s="5"/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  <c r="M7187" s="5"/>
      <c r="N7187" s="5"/>
      <c r="O7187" s="5"/>
      <c r="P7187" s="5"/>
      <c r="Q7187" s="5"/>
      <c r="R7187" s="15"/>
    </row>
    <row r="7188" spans="1:18" x14ac:dyDescent="0.2">
      <c r="A7188" s="5"/>
      <c r="B7188" s="5"/>
      <c r="C7188" s="5"/>
      <c r="D7188" s="5"/>
      <c r="E7188" s="5"/>
      <c r="F7188" s="5"/>
      <c r="G7188" s="5"/>
      <c r="H7188" s="5"/>
      <c r="I7188" s="5"/>
      <c r="J7188" s="5"/>
      <c r="K7188" s="5"/>
      <c r="L7188" s="5"/>
      <c r="M7188" s="5"/>
      <c r="N7188" s="5"/>
      <c r="O7188" s="5"/>
      <c r="P7188" s="5"/>
      <c r="Q7188" s="5"/>
      <c r="R7188" s="15"/>
    </row>
    <row r="7189" spans="1:18" x14ac:dyDescent="0.2">
      <c r="A7189" s="5"/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  <c r="M7189" s="5"/>
      <c r="N7189" s="5"/>
      <c r="O7189" s="5"/>
      <c r="P7189" s="5"/>
      <c r="Q7189" s="5"/>
      <c r="R7189" s="15"/>
    </row>
    <row r="7190" spans="1:18" x14ac:dyDescent="0.2">
      <c r="A7190" s="5"/>
      <c r="B7190" s="5"/>
      <c r="C7190" s="5"/>
      <c r="D7190" s="5"/>
      <c r="E7190" s="5"/>
      <c r="F7190" s="5"/>
      <c r="G7190" s="5"/>
      <c r="H7190" s="5"/>
      <c r="I7190" s="5"/>
      <c r="J7190" s="5"/>
      <c r="K7190" s="5"/>
      <c r="L7190" s="5"/>
      <c r="M7190" s="5"/>
      <c r="N7190" s="5"/>
      <c r="O7190" s="5"/>
      <c r="P7190" s="5"/>
      <c r="Q7190" s="5"/>
      <c r="R7190" s="15"/>
    </row>
    <row r="7191" spans="1:18" x14ac:dyDescent="0.2">
      <c r="A7191" s="5"/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  <c r="M7191" s="5"/>
      <c r="N7191" s="5"/>
      <c r="O7191" s="5"/>
      <c r="P7191" s="5"/>
      <c r="Q7191" s="5"/>
      <c r="R7191" s="15"/>
    </row>
    <row r="7192" spans="1:18" x14ac:dyDescent="0.2">
      <c r="A7192" s="5"/>
      <c r="B7192" s="5"/>
      <c r="C7192" s="5"/>
      <c r="D7192" s="5"/>
      <c r="E7192" s="5"/>
      <c r="F7192" s="5"/>
      <c r="G7192" s="5"/>
      <c r="H7192" s="5"/>
      <c r="I7192" s="5"/>
      <c r="J7192" s="5"/>
      <c r="K7192" s="5"/>
      <c r="L7192" s="5"/>
      <c r="M7192" s="5"/>
      <c r="N7192" s="5"/>
      <c r="O7192" s="5"/>
      <c r="P7192" s="5"/>
      <c r="Q7192" s="5"/>
      <c r="R7192" s="15"/>
    </row>
    <row r="7193" spans="1:18" x14ac:dyDescent="0.2">
      <c r="A7193" s="5"/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  <c r="O7193" s="5"/>
      <c r="P7193" s="5"/>
      <c r="Q7193" s="5"/>
      <c r="R7193" s="15"/>
    </row>
    <row r="7194" spans="1:18" x14ac:dyDescent="0.2">
      <c r="A7194" s="5"/>
      <c r="B7194" s="5"/>
      <c r="C7194" s="5"/>
      <c r="D7194" s="5"/>
      <c r="E7194" s="5"/>
      <c r="F7194" s="5"/>
      <c r="G7194" s="5"/>
      <c r="H7194" s="5"/>
      <c r="I7194" s="5"/>
      <c r="J7194" s="5"/>
      <c r="K7194" s="5"/>
      <c r="L7194" s="5"/>
      <c r="M7194" s="5"/>
      <c r="N7194" s="5"/>
      <c r="O7194" s="5"/>
      <c r="P7194" s="5"/>
      <c r="Q7194" s="5"/>
      <c r="R7194" s="15"/>
    </row>
    <row r="7195" spans="1:18" x14ac:dyDescent="0.2">
      <c r="A7195" s="5"/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  <c r="M7195" s="5"/>
      <c r="N7195" s="5"/>
      <c r="O7195" s="5"/>
      <c r="P7195" s="5"/>
      <c r="Q7195" s="5"/>
      <c r="R7195" s="15"/>
    </row>
    <row r="7196" spans="1:18" x14ac:dyDescent="0.2">
      <c r="A7196" s="5"/>
      <c r="B7196" s="5"/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15"/>
    </row>
    <row r="7197" spans="1:18" x14ac:dyDescent="0.2">
      <c r="A7197" s="5"/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  <c r="M7197" s="5"/>
      <c r="N7197" s="5"/>
      <c r="O7197" s="5"/>
      <c r="P7197" s="5"/>
      <c r="Q7197" s="5"/>
      <c r="R7197" s="15"/>
    </row>
    <row r="7198" spans="1:18" x14ac:dyDescent="0.2">
      <c r="A7198" s="5"/>
      <c r="B7198" s="5"/>
      <c r="C7198" s="5"/>
      <c r="D7198" s="5"/>
      <c r="E7198" s="5"/>
      <c r="F7198" s="5"/>
      <c r="G7198" s="5"/>
      <c r="H7198" s="5"/>
      <c r="I7198" s="5"/>
      <c r="J7198" s="5"/>
      <c r="K7198" s="5"/>
      <c r="L7198" s="5"/>
      <c r="M7198" s="5"/>
      <c r="N7198" s="5"/>
      <c r="O7198" s="5"/>
      <c r="P7198" s="5"/>
      <c r="Q7198" s="5"/>
      <c r="R7198" s="15"/>
    </row>
    <row r="7199" spans="1:18" x14ac:dyDescent="0.2">
      <c r="A7199" s="5"/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15"/>
    </row>
    <row r="7200" spans="1:18" x14ac:dyDescent="0.2">
      <c r="A7200" s="5"/>
      <c r="B7200" s="5"/>
      <c r="C7200" s="5"/>
      <c r="D7200" s="5"/>
      <c r="E7200" s="5"/>
      <c r="F7200" s="5"/>
      <c r="G7200" s="5"/>
      <c r="H7200" s="5"/>
      <c r="I7200" s="5"/>
      <c r="J7200" s="5"/>
      <c r="K7200" s="5"/>
      <c r="L7200" s="5"/>
      <c r="M7200" s="5"/>
      <c r="N7200" s="5"/>
      <c r="O7200" s="5"/>
      <c r="P7200" s="5"/>
      <c r="Q7200" s="5"/>
      <c r="R7200" s="15"/>
    </row>
    <row r="7201" spans="1:18" x14ac:dyDescent="0.2">
      <c r="A7201" s="5"/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  <c r="M7201" s="5"/>
      <c r="N7201" s="5"/>
      <c r="O7201" s="5"/>
      <c r="P7201" s="5"/>
      <c r="Q7201" s="5"/>
      <c r="R7201" s="15"/>
    </row>
    <row r="7202" spans="1:18" x14ac:dyDescent="0.2">
      <c r="A7202" s="5"/>
      <c r="B7202" s="5"/>
      <c r="C7202" s="5"/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  <c r="O7202" s="5"/>
      <c r="P7202" s="5"/>
      <c r="Q7202" s="5"/>
      <c r="R7202" s="15"/>
    </row>
    <row r="7203" spans="1:18" x14ac:dyDescent="0.2">
      <c r="A7203" s="5"/>
      <c r="B7203" s="5"/>
      <c r="C7203" s="5"/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  <c r="O7203" s="5"/>
      <c r="P7203" s="5"/>
      <c r="Q7203" s="5"/>
      <c r="R7203" s="15"/>
    </row>
    <row r="7204" spans="1:18" x14ac:dyDescent="0.2">
      <c r="A7204" s="5"/>
      <c r="B7204" s="5"/>
      <c r="C7204" s="5"/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  <c r="O7204" s="5"/>
      <c r="P7204" s="5"/>
      <c r="Q7204" s="5"/>
      <c r="R7204" s="15"/>
    </row>
    <row r="7205" spans="1:18" x14ac:dyDescent="0.2">
      <c r="A7205" s="5"/>
      <c r="B7205" s="5"/>
      <c r="C7205" s="5"/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  <c r="O7205" s="5"/>
      <c r="P7205" s="5"/>
      <c r="Q7205" s="5"/>
      <c r="R7205" s="15"/>
    </row>
    <row r="7206" spans="1:18" x14ac:dyDescent="0.2">
      <c r="A7206" s="5"/>
      <c r="B7206" s="5"/>
      <c r="C7206" s="5"/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  <c r="O7206" s="5"/>
      <c r="P7206" s="5"/>
      <c r="Q7206" s="5"/>
      <c r="R7206" s="15"/>
    </row>
    <row r="7207" spans="1:18" x14ac:dyDescent="0.2">
      <c r="A7207" s="5"/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  <c r="O7207" s="5"/>
      <c r="P7207" s="5"/>
      <c r="Q7207" s="5"/>
      <c r="R7207" s="15"/>
    </row>
    <row r="7208" spans="1:18" x14ac:dyDescent="0.2">
      <c r="A7208" s="5"/>
      <c r="B7208" s="5"/>
      <c r="C7208" s="5"/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  <c r="O7208" s="5"/>
      <c r="P7208" s="5"/>
      <c r="Q7208" s="5"/>
      <c r="R7208" s="15"/>
    </row>
    <row r="7209" spans="1:18" x14ac:dyDescent="0.2">
      <c r="A7209" s="5"/>
      <c r="B7209" s="5"/>
      <c r="C7209" s="5"/>
      <c r="D7209" s="5"/>
      <c r="E7209" s="5"/>
      <c r="F7209" s="5"/>
      <c r="G7209" s="5"/>
      <c r="H7209" s="5"/>
      <c r="I7209" s="5"/>
      <c r="J7209" s="5"/>
      <c r="K7209" s="5"/>
      <c r="L7209" s="5"/>
      <c r="M7209" s="5"/>
      <c r="N7209" s="5"/>
      <c r="O7209" s="5"/>
      <c r="P7209" s="5"/>
      <c r="Q7209" s="5"/>
      <c r="R7209" s="15"/>
    </row>
    <row r="7210" spans="1:18" x14ac:dyDescent="0.2">
      <c r="A7210" s="5"/>
      <c r="B7210" s="5"/>
      <c r="C7210" s="5"/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  <c r="O7210" s="5"/>
      <c r="P7210" s="5"/>
      <c r="Q7210" s="5"/>
      <c r="R7210" s="15"/>
    </row>
    <row r="7211" spans="1:18" x14ac:dyDescent="0.2">
      <c r="A7211" s="5"/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  <c r="M7211" s="5"/>
      <c r="N7211" s="5"/>
      <c r="O7211" s="5"/>
      <c r="P7211" s="5"/>
      <c r="Q7211" s="5"/>
      <c r="R7211" s="15"/>
    </row>
    <row r="7212" spans="1:18" x14ac:dyDescent="0.2">
      <c r="A7212" s="5"/>
      <c r="B7212" s="5"/>
      <c r="C7212" s="5"/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  <c r="O7212" s="5"/>
      <c r="P7212" s="5"/>
      <c r="Q7212" s="5"/>
      <c r="R7212" s="15"/>
    </row>
    <row r="7213" spans="1:18" x14ac:dyDescent="0.2">
      <c r="A7213" s="5"/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  <c r="O7213" s="5"/>
      <c r="P7213" s="5"/>
      <c r="Q7213" s="5"/>
      <c r="R7213" s="15"/>
    </row>
    <row r="7214" spans="1:18" x14ac:dyDescent="0.2">
      <c r="A7214" s="5"/>
      <c r="B7214" s="5"/>
      <c r="C7214" s="5"/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  <c r="O7214" s="5"/>
      <c r="P7214" s="5"/>
      <c r="Q7214" s="5"/>
      <c r="R7214" s="15"/>
    </row>
    <row r="7215" spans="1:18" x14ac:dyDescent="0.2">
      <c r="A7215" s="5"/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  <c r="M7215" s="5"/>
      <c r="N7215" s="5"/>
      <c r="O7215" s="5"/>
      <c r="P7215" s="5"/>
      <c r="Q7215" s="5"/>
      <c r="R7215" s="15"/>
    </row>
    <row r="7216" spans="1:18" x14ac:dyDescent="0.2">
      <c r="A7216" s="5"/>
      <c r="B7216" s="5"/>
      <c r="C7216" s="5"/>
      <c r="D7216" s="5"/>
      <c r="E7216" s="5"/>
      <c r="F7216" s="5"/>
      <c r="G7216" s="5"/>
      <c r="H7216" s="5"/>
      <c r="I7216" s="5"/>
      <c r="J7216" s="5"/>
      <c r="K7216" s="5"/>
      <c r="L7216" s="5"/>
      <c r="M7216" s="5"/>
      <c r="N7216" s="5"/>
      <c r="O7216" s="5"/>
      <c r="P7216" s="5"/>
      <c r="Q7216" s="5"/>
      <c r="R7216" s="15"/>
    </row>
    <row r="7217" spans="1:18" x14ac:dyDescent="0.2">
      <c r="A7217" s="5"/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  <c r="M7217" s="5"/>
      <c r="N7217" s="5"/>
      <c r="O7217" s="5"/>
      <c r="P7217" s="5"/>
      <c r="Q7217" s="5"/>
      <c r="R7217" s="15"/>
    </row>
    <row r="7218" spans="1:18" x14ac:dyDescent="0.2">
      <c r="A7218" s="5"/>
      <c r="B7218" s="5"/>
      <c r="C7218" s="5"/>
      <c r="D7218" s="5"/>
      <c r="E7218" s="5"/>
      <c r="F7218" s="5"/>
      <c r="G7218" s="5"/>
      <c r="H7218" s="5"/>
      <c r="I7218" s="5"/>
      <c r="J7218" s="5"/>
      <c r="K7218" s="5"/>
      <c r="L7218" s="5"/>
      <c r="M7218" s="5"/>
      <c r="N7218" s="5"/>
      <c r="O7218" s="5"/>
      <c r="P7218" s="5"/>
      <c r="Q7218" s="5"/>
      <c r="R7218" s="15"/>
    </row>
    <row r="7219" spans="1:18" x14ac:dyDescent="0.2">
      <c r="A7219" s="5"/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  <c r="M7219" s="5"/>
      <c r="N7219" s="5"/>
      <c r="O7219" s="5"/>
      <c r="P7219" s="5"/>
      <c r="Q7219" s="5"/>
      <c r="R7219" s="15"/>
    </row>
    <row r="7220" spans="1:18" x14ac:dyDescent="0.2">
      <c r="A7220" s="5"/>
      <c r="B7220" s="5"/>
      <c r="C7220" s="5"/>
      <c r="D7220" s="5"/>
      <c r="E7220" s="5"/>
      <c r="F7220" s="5"/>
      <c r="G7220" s="5"/>
      <c r="H7220" s="5"/>
      <c r="I7220" s="5"/>
      <c r="J7220" s="5"/>
      <c r="K7220" s="5"/>
      <c r="L7220" s="5"/>
      <c r="M7220" s="5"/>
      <c r="N7220" s="5"/>
      <c r="O7220" s="5"/>
      <c r="P7220" s="5"/>
      <c r="Q7220" s="5"/>
      <c r="R7220" s="15"/>
    </row>
    <row r="7221" spans="1:18" x14ac:dyDescent="0.2">
      <c r="A7221" s="5"/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  <c r="O7221" s="5"/>
      <c r="P7221" s="5"/>
      <c r="Q7221" s="5"/>
      <c r="R7221" s="15"/>
    </row>
    <row r="7222" spans="1:18" x14ac:dyDescent="0.2">
      <c r="A7222" s="5"/>
      <c r="B7222" s="5"/>
      <c r="C7222" s="5"/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  <c r="O7222" s="5"/>
      <c r="P7222" s="5"/>
      <c r="Q7222" s="5"/>
      <c r="R7222" s="15"/>
    </row>
    <row r="7223" spans="1:18" x14ac:dyDescent="0.2">
      <c r="A7223" s="5"/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  <c r="O7223" s="5"/>
      <c r="P7223" s="5"/>
      <c r="Q7223" s="5"/>
      <c r="R7223" s="15"/>
    </row>
    <row r="7224" spans="1:18" x14ac:dyDescent="0.2">
      <c r="A7224" s="5"/>
      <c r="B7224" s="5"/>
      <c r="C7224" s="5"/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  <c r="O7224" s="5"/>
      <c r="P7224" s="5"/>
      <c r="Q7224" s="5"/>
      <c r="R7224" s="15"/>
    </row>
    <row r="7225" spans="1:18" x14ac:dyDescent="0.2">
      <c r="A7225" s="5"/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  <c r="O7225" s="5"/>
      <c r="P7225" s="5"/>
      <c r="Q7225" s="5"/>
      <c r="R7225" s="15"/>
    </row>
    <row r="7226" spans="1:18" x14ac:dyDescent="0.2">
      <c r="A7226" s="5"/>
      <c r="B7226" s="5"/>
      <c r="C7226" s="5"/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  <c r="O7226" s="5"/>
      <c r="P7226" s="5"/>
      <c r="Q7226" s="5"/>
      <c r="R7226" s="15"/>
    </row>
    <row r="7227" spans="1:18" x14ac:dyDescent="0.2">
      <c r="A7227" s="5"/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  <c r="O7227" s="5"/>
      <c r="P7227" s="5"/>
      <c r="Q7227" s="5"/>
      <c r="R7227" s="15"/>
    </row>
    <row r="7228" spans="1:18" x14ac:dyDescent="0.2">
      <c r="A7228" s="5"/>
      <c r="B7228" s="5"/>
      <c r="C7228" s="5"/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  <c r="O7228" s="5"/>
      <c r="P7228" s="5"/>
      <c r="Q7228" s="5"/>
      <c r="R7228" s="15"/>
    </row>
    <row r="7229" spans="1:18" x14ac:dyDescent="0.2">
      <c r="A7229" s="5"/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  <c r="O7229" s="5"/>
      <c r="P7229" s="5"/>
      <c r="Q7229" s="5"/>
      <c r="R7229" s="15"/>
    </row>
    <row r="7230" spans="1:18" x14ac:dyDescent="0.2">
      <c r="A7230" s="5"/>
      <c r="B7230" s="5"/>
      <c r="C7230" s="5"/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  <c r="O7230" s="5"/>
      <c r="P7230" s="5"/>
      <c r="Q7230" s="5"/>
      <c r="R7230" s="15"/>
    </row>
    <row r="7231" spans="1:18" x14ac:dyDescent="0.2">
      <c r="A7231" s="5"/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  <c r="O7231" s="5"/>
      <c r="P7231" s="5"/>
      <c r="Q7231" s="5"/>
      <c r="R7231" s="15"/>
    </row>
    <row r="7232" spans="1:18" x14ac:dyDescent="0.2">
      <c r="A7232" s="5"/>
      <c r="B7232" s="5"/>
      <c r="C7232" s="5"/>
      <c r="D7232" s="5"/>
      <c r="E7232" s="5"/>
      <c r="F7232" s="5"/>
      <c r="G7232" s="5"/>
      <c r="H7232" s="5"/>
      <c r="I7232" s="5"/>
      <c r="J7232" s="5"/>
      <c r="K7232" s="5"/>
      <c r="L7232" s="5"/>
      <c r="M7232" s="5"/>
      <c r="N7232" s="5"/>
      <c r="O7232" s="5"/>
      <c r="P7232" s="5"/>
      <c r="Q7232" s="5"/>
      <c r="R7232" s="15"/>
    </row>
    <row r="7233" spans="1:18" x14ac:dyDescent="0.2">
      <c r="A7233" s="5"/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  <c r="M7233" s="5"/>
      <c r="N7233" s="5"/>
      <c r="O7233" s="5"/>
      <c r="P7233" s="5"/>
      <c r="Q7233" s="5"/>
      <c r="R7233" s="15"/>
    </row>
    <row r="7234" spans="1:18" x14ac:dyDescent="0.2">
      <c r="A7234" s="5"/>
      <c r="B7234" s="5"/>
      <c r="C7234" s="5"/>
      <c r="D7234" s="5"/>
      <c r="E7234" s="5"/>
      <c r="F7234" s="5"/>
      <c r="G7234" s="5"/>
      <c r="H7234" s="5"/>
      <c r="I7234" s="5"/>
      <c r="J7234" s="5"/>
      <c r="K7234" s="5"/>
      <c r="L7234" s="5"/>
      <c r="M7234" s="5"/>
      <c r="N7234" s="5"/>
      <c r="O7234" s="5"/>
      <c r="P7234" s="5"/>
      <c r="Q7234" s="5"/>
      <c r="R7234" s="15"/>
    </row>
    <row r="7235" spans="1:18" x14ac:dyDescent="0.2">
      <c r="A7235" s="5"/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  <c r="M7235" s="5"/>
      <c r="N7235" s="5"/>
      <c r="O7235" s="5"/>
      <c r="P7235" s="5"/>
      <c r="Q7235" s="5"/>
      <c r="R7235" s="15"/>
    </row>
    <row r="7236" spans="1:18" x14ac:dyDescent="0.2">
      <c r="A7236" s="5"/>
      <c r="B7236" s="5"/>
      <c r="C7236" s="5"/>
      <c r="D7236" s="5"/>
      <c r="E7236" s="5"/>
      <c r="F7236" s="5"/>
      <c r="G7236" s="5"/>
      <c r="H7236" s="5"/>
      <c r="I7236" s="5"/>
      <c r="J7236" s="5"/>
      <c r="K7236" s="5"/>
      <c r="L7236" s="5"/>
      <c r="M7236" s="5"/>
      <c r="N7236" s="5"/>
      <c r="O7236" s="5"/>
      <c r="P7236" s="5"/>
      <c r="Q7236" s="5"/>
      <c r="R7236" s="15"/>
    </row>
    <row r="7237" spans="1:18" x14ac:dyDescent="0.2">
      <c r="A7237" s="5"/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  <c r="M7237" s="5"/>
      <c r="N7237" s="5"/>
      <c r="O7237" s="5"/>
      <c r="P7237" s="5"/>
      <c r="Q7237" s="5"/>
      <c r="R7237" s="15"/>
    </row>
    <row r="7238" spans="1:18" x14ac:dyDescent="0.2">
      <c r="A7238" s="5"/>
      <c r="B7238" s="5"/>
      <c r="C7238" s="5"/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  <c r="O7238" s="5"/>
      <c r="P7238" s="5"/>
      <c r="Q7238" s="5"/>
      <c r="R7238" s="15"/>
    </row>
    <row r="7239" spans="1:18" x14ac:dyDescent="0.2">
      <c r="A7239" s="5"/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  <c r="M7239" s="5"/>
      <c r="N7239" s="5"/>
      <c r="O7239" s="5"/>
      <c r="P7239" s="5"/>
      <c r="Q7239" s="5"/>
      <c r="R7239" s="15"/>
    </row>
    <row r="7240" spans="1:18" x14ac:dyDescent="0.2">
      <c r="A7240" s="5"/>
      <c r="B7240" s="5"/>
      <c r="C7240" s="5"/>
      <c r="D7240" s="5"/>
      <c r="E7240" s="5"/>
      <c r="F7240" s="5"/>
      <c r="G7240" s="5"/>
      <c r="H7240" s="5"/>
      <c r="I7240" s="5"/>
      <c r="J7240" s="5"/>
      <c r="K7240" s="5"/>
      <c r="L7240" s="5"/>
      <c r="M7240" s="5"/>
      <c r="N7240" s="5"/>
      <c r="O7240" s="5"/>
      <c r="P7240" s="5"/>
      <c r="Q7240" s="5"/>
      <c r="R7240" s="15"/>
    </row>
    <row r="7241" spans="1:18" x14ac:dyDescent="0.2">
      <c r="A7241" s="5"/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  <c r="M7241" s="5"/>
      <c r="N7241" s="5"/>
      <c r="O7241" s="5"/>
      <c r="P7241" s="5"/>
      <c r="Q7241" s="5"/>
      <c r="R7241" s="15"/>
    </row>
    <row r="7242" spans="1:18" x14ac:dyDescent="0.2">
      <c r="A7242" s="5"/>
      <c r="B7242" s="5"/>
      <c r="C7242" s="5"/>
      <c r="D7242" s="5"/>
      <c r="E7242" s="5"/>
      <c r="F7242" s="5"/>
      <c r="G7242" s="5"/>
      <c r="H7242" s="5"/>
      <c r="I7242" s="5"/>
      <c r="J7242" s="5"/>
      <c r="K7242" s="5"/>
      <c r="L7242" s="5"/>
      <c r="M7242" s="5"/>
      <c r="N7242" s="5"/>
      <c r="O7242" s="5"/>
      <c r="P7242" s="5"/>
      <c r="Q7242" s="5"/>
      <c r="R7242" s="15"/>
    </row>
    <row r="7243" spans="1:18" x14ac:dyDescent="0.2">
      <c r="A7243" s="5"/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  <c r="M7243" s="5"/>
      <c r="N7243" s="5"/>
      <c r="O7243" s="5"/>
      <c r="P7243" s="5"/>
      <c r="Q7243" s="5"/>
      <c r="R7243" s="15"/>
    </row>
    <row r="7244" spans="1:18" x14ac:dyDescent="0.2">
      <c r="A7244" s="5"/>
      <c r="B7244" s="5"/>
      <c r="C7244" s="5"/>
      <c r="D7244" s="5"/>
      <c r="E7244" s="5"/>
      <c r="F7244" s="5"/>
      <c r="G7244" s="5"/>
      <c r="H7244" s="5"/>
      <c r="I7244" s="5"/>
      <c r="J7244" s="5"/>
      <c r="K7244" s="5"/>
      <c r="L7244" s="5"/>
      <c r="M7244" s="5"/>
      <c r="N7244" s="5"/>
      <c r="O7244" s="5"/>
      <c r="P7244" s="5"/>
      <c r="Q7244" s="5"/>
      <c r="R7244" s="15"/>
    </row>
    <row r="7245" spans="1:18" x14ac:dyDescent="0.2">
      <c r="A7245" s="5"/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  <c r="M7245" s="5"/>
      <c r="N7245" s="5"/>
      <c r="O7245" s="5"/>
      <c r="P7245" s="5"/>
      <c r="Q7245" s="5"/>
      <c r="R7245" s="15"/>
    </row>
    <row r="7246" spans="1:18" x14ac:dyDescent="0.2">
      <c r="A7246" s="5"/>
      <c r="B7246" s="5"/>
      <c r="C7246" s="5"/>
      <c r="D7246" s="5"/>
      <c r="E7246" s="5"/>
      <c r="F7246" s="5"/>
      <c r="G7246" s="5"/>
      <c r="H7246" s="5"/>
      <c r="I7246" s="5"/>
      <c r="J7246" s="5"/>
      <c r="K7246" s="5"/>
      <c r="L7246" s="5"/>
      <c r="M7246" s="5"/>
      <c r="N7246" s="5"/>
      <c r="O7246" s="5"/>
      <c r="P7246" s="5"/>
      <c r="Q7246" s="5"/>
      <c r="R7246" s="15"/>
    </row>
    <row r="7247" spans="1:18" x14ac:dyDescent="0.2">
      <c r="A7247" s="5"/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  <c r="O7247" s="5"/>
      <c r="P7247" s="5"/>
      <c r="Q7247" s="5"/>
      <c r="R7247" s="15"/>
    </row>
    <row r="7248" spans="1:18" x14ac:dyDescent="0.2">
      <c r="A7248" s="5"/>
      <c r="B7248" s="5"/>
      <c r="C7248" s="5"/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15"/>
    </row>
    <row r="7249" spans="1:18" x14ac:dyDescent="0.2">
      <c r="A7249" s="5"/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  <c r="O7249" s="5"/>
      <c r="P7249" s="5"/>
      <c r="Q7249" s="5"/>
      <c r="R7249" s="15"/>
    </row>
    <row r="7250" spans="1:18" x14ac:dyDescent="0.2">
      <c r="A7250" s="5"/>
      <c r="B7250" s="5"/>
      <c r="C7250" s="5"/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  <c r="O7250" s="5"/>
      <c r="P7250" s="5"/>
      <c r="Q7250" s="5"/>
      <c r="R7250" s="15"/>
    </row>
    <row r="7251" spans="1:18" x14ac:dyDescent="0.2">
      <c r="A7251" s="5"/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  <c r="O7251" s="5"/>
      <c r="P7251" s="5"/>
      <c r="Q7251" s="5"/>
      <c r="R7251" s="15"/>
    </row>
    <row r="7252" spans="1:18" x14ac:dyDescent="0.2">
      <c r="A7252" s="5"/>
      <c r="B7252" s="5"/>
      <c r="C7252" s="5"/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  <c r="O7252" s="5"/>
      <c r="P7252" s="5"/>
      <c r="Q7252" s="5"/>
      <c r="R7252" s="15"/>
    </row>
    <row r="7253" spans="1:18" x14ac:dyDescent="0.2">
      <c r="A7253" s="5"/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  <c r="O7253" s="5"/>
      <c r="P7253" s="5"/>
      <c r="Q7253" s="5"/>
      <c r="R7253" s="15"/>
    </row>
    <row r="7254" spans="1:18" x14ac:dyDescent="0.2">
      <c r="A7254" s="5"/>
      <c r="B7254" s="5"/>
      <c r="C7254" s="5"/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  <c r="O7254" s="5"/>
      <c r="P7254" s="5"/>
      <c r="Q7254" s="5"/>
      <c r="R7254" s="15"/>
    </row>
    <row r="7255" spans="1:18" x14ac:dyDescent="0.2">
      <c r="A7255" s="5"/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  <c r="O7255" s="5"/>
      <c r="P7255" s="5"/>
      <c r="Q7255" s="5"/>
      <c r="R7255" s="15"/>
    </row>
    <row r="7256" spans="1:18" x14ac:dyDescent="0.2">
      <c r="A7256" s="5"/>
      <c r="B7256" s="5"/>
      <c r="C7256" s="5"/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15"/>
    </row>
    <row r="7257" spans="1:18" x14ac:dyDescent="0.2">
      <c r="A7257" s="5"/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  <c r="O7257" s="5"/>
      <c r="P7257" s="5"/>
      <c r="Q7257" s="5"/>
      <c r="R7257" s="15"/>
    </row>
    <row r="7258" spans="1:18" x14ac:dyDescent="0.2">
      <c r="A7258" s="5"/>
      <c r="B7258" s="5"/>
      <c r="C7258" s="5"/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  <c r="O7258" s="5"/>
      <c r="P7258" s="5"/>
      <c r="Q7258" s="5"/>
      <c r="R7258" s="15"/>
    </row>
    <row r="7259" spans="1:18" x14ac:dyDescent="0.2">
      <c r="A7259" s="5"/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  <c r="O7259" s="5"/>
      <c r="P7259" s="5"/>
      <c r="Q7259" s="5"/>
      <c r="R7259" s="15"/>
    </row>
    <row r="7260" spans="1:18" x14ac:dyDescent="0.2">
      <c r="A7260" s="5"/>
      <c r="B7260" s="5"/>
      <c r="C7260" s="5"/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  <c r="O7260" s="5"/>
      <c r="P7260" s="5"/>
      <c r="Q7260" s="5"/>
      <c r="R7260" s="15"/>
    </row>
    <row r="7261" spans="1:18" x14ac:dyDescent="0.2">
      <c r="A7261" s="5"/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  <c r="O7261" s="5"/>
      <c r="P7261" s="5"/>
      <c r="Q7261" s="5"/>
      <c r="R7261" s="15"/>
    </row>
    <row r="7262" spans="1:18" x14ac:dyDescent="0.2">
      <c r="A7262" s="5"/>
      <c r="B7262" s="5"/>
      <c r="C7262" s="5"/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  <c r="O7262" s="5"/>
      <c r="P7262" s="5"/>
      <c r="Q7262" s="5"/>
      <c r="R7262" s="15"/>
    </row>
    <row r="7263" spans="1:18" x14ac:dyDescent="0.2">
      <c r="A7263" s="5"/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  <c r="O7263" s="5"/>
      <c r="P7263" s="5"/>
      <c r="Q7263" s="5"/>
      <c r="R7263" s="15"/>
    </row>
    <row r="7264" spans="1:18" x14ac:dyDescent="0.2">
      <c r="A7264" s="5"/>
      <c r="B7264" s="5"/>
      <c r="C7264" s="5"/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  <c r="O7264" s="5"/>
      <c r="P7264" s="5"/>
      <c r="Q7264" s="5"/>
      <c r="R7264" s="15"/>
    </row>
    <row r="7265" spans="1:18" x14ac:dyDescent="0.2">
      <c r="A7265" s="5"/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  <c r="O7265" s="5"/>
      <c r="P7265" s="5"/>
      <c r="Q7265" s="5"/>
      <c r="R7265" s="15"/>
    </row>
    <row r="7266" spans="1:18" x14ac:dyDescent="0.2">
      <c r="A7266" s="5"/>
      <c r="B7266" s="5"/>
      <c r="C7266" s="5"/>
      <c r="D7266" s="5"/>
      <c r="E7266" s="5"/>
      <c r="F7266" s="5"/>
      <c r="G7266" s="5"/>
      <c r="H7266" s="5"/>
      <c r="I7266" s="5"/>
      <c r="J7266" s="5"/>
      <c r="K7266" s="5"/>
      <c r="L7266" s="5"/>
      <c r="M7266" s="5"/>
      <c r="N7266" s="5"/>
      <c r="O7266" s="5"/>
      <c r="P7266" s="5"/>
      <c r="Q7266" s="5"/>
      <c r="R7266" s="15"/>
    </row>
    <row r="7267" spans="1:18" x14ac:dyDescent="0.2">
      <c r="A7267" s="5"/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  <c r="M7267" s="5"/>
      <c r="N7267" s="5"/>
      <c r="O7267" s="5"/>
      <c r="P7267" s="5"/>
      <c r="Q7267" s="5"/>
      <c r="R7267" s="15"/>
    </row>
    <row r="7268" spans="1:18" x14ac:dyDescent="0.2">
      <c r="A7268" s="5"/>
      <c r="B7268" s="5"/>
      <c r="C7268" s="5"/>
      <c r="D7268" s="5"/>
      <c r="E7268" s="5"/>
      <c r="F7268" s="5"/>
      <c r="G7268" s="5"/>
      <c r="H7268" s="5"/>
      <c r="I7268" s="5"/>
      <c r="J7268" s="5"/>
      <c r="K7268" s="5"/>
      <c r="L7268" s="5"/>
      <c r="M7268" s="5"/>
      <c r="N7268" s="5"/>
      <c r="O7268" s="5"/>
      <c r="P7268" s="5"/>
      <c r="Q7268" s="5"/>
      <c r="R7268" s="15"/>
    </row>
    <row r="7269" spans="1:18" x14ac:dyDescent="0.2">
      <c r="A7269" s="5"/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  <c r="M7269" s="5"/>
      <c r="N7269" s="5"/>
      <c r="O7269" s="5"/>
      <c r="P7269" s="5"/>
      <c r="Q7269" s="5"/>
      <c r="R7269" s="15"/>
    </row>
    <row r="7270" spans="1:18" x14ac:dyDescent="0.2">
      <c r="A7270" s="5"/>
      <c r="B7270" s="5"/>
      <c r="C7270" s="5"/>
      <c r="D7270" s="5"/>
      <c r="E7270" s="5"/>
      <c r="F7270" s="5"/>
      <c r="G7270" s="5"/>
      <c r="H7270" s="5"/>
      <c r="I7270" s="5"/>
      <c r="J7270" s="5"/>
      <c r="K7270" s="5"/>
      <c r="L7270" s="5"/>
      <c r="M7270" s="5"/>
      <c r="N7270" s="5"/>
      <c r="O7270" s="5"/>
      <c r="P7270" s="5"/>
      <c r="Q7270" s="5"/>
      <c r="R7270" s="15"/>
    </row>
    <row r="7271" spans="1:18" x14ac:dyDescent="0.2">
      <c r="A7271" s="5"/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  <c r="M7271" s="5"/>
      <c r="N7271" s="5"/>
      <c r="O7271" s="5"/>
      <c r="P7271" s="5"/>
      <c r="Q7271" s="5"/>
      <c r="R7271" s="15"/>
    </row>
    <row r="7272" spans="1:18" x14ac:dyDescent="0.2">
      <c r="A7272" s="5"/>
      <c r="B7272" s="5"/>
      <c r="C7272" s="5"/>
      <c r="D7272" s="5"/>
      <c r="E7272" s="5"/>
      <c r="F7272" s="5"/>
      <c r="G7272" s="5"/>
      <c r="H7272" s="5"/>
      <c r="I7272" s="5"/>
      <c r="J7272" s="5"/>
      <c r="K7272" s="5"/>
      <c r="L7272" s="5"/>
      <c r="M7272" s="5"/>
      <c r="N7272" s="5"/>
      <c r="O7272" s="5"/>
      <c r="P7272" s="5"/>
      <c r="Q7272" s="5"/>
      <c r="R7272" s="15"/>
    </row>
    <row r="7273" spans="1:18" x14ac:dyDescent="0.2">
      <c r="A7273" s="5"/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  <c r="M7273" s="5"/>
      <c r="N7273" s="5"/>
      <c r="O7273" s="5"/>
      <c r="P7273" s="5"/>
      <c r="Q7273" s="5"/>
      <c r="R7273" s="15"/>
    </row>
    <row r="7274" spans="1:18" x14ac:dyDescent="0.2">
      <c r="A7274" s="5"/>
      <c r="B7274" s="5"/>
      <c r="C7274" s="5"/>
      <c r="D7274" s="5"/>
      <c r="E7274" s="5"/>
      <c r="F7274" s="5"/>
      <c r="G7274" s="5"/>
      <c r="H7274" s="5"/>
      <c r="I7274" s="5"/>
      <c r="J7274" s="5"/>
      <c r="K7274" s="5"/>
      <c r="L7274" s="5"/>
      <c r="M7274" s="5"/>
      <c r="N7274" s="5"/>
      <c r="O7274" s="5"/>
      <c r="P7274" s="5"/>
      <c r="Q7274" s="5"/>
      <c r="R7274" s="15"/>
    </row>
    <row r="7275" spans="1:18" x14ac:dyDescent="0.2">
      <c r="A7275" s="5"/>
      <c r="B7275" s="5"/>
      <c r="C7275" s="5"/>
      <c r="D7275" s="5"/>
      <c r="E7275" s="5"/>
      <c r="F7275" s="5"/>
      <c r="G7275" s="5"/>
      <c r="H7275" s="5"/>
      <c r="I7275" s="5"/>
      <c r="J7275" s="5"/>
      <c r="K7275" s="5"/>
      <c r="L7275" s="5"/>
      <c r="M7275" s="5"/>
      <c r="N7275" s="5"/>
      <c r="O7275" s="5"/>
      <c r="P7275" s="5"/>
      <c r="Q7275" s="5"/>
      <c r="R7275" s="15"/>
    </row>
    <row r="7276" spans="1:18" x14ac:dyDescent="0.2">
      <c r="A7276" s="5"/>
      <c r="B7276" s="5"/>
      <c r="C7276" s="5"/>
      <c r="D7276" s="5"/>
      <c r="E7276" s="5"/>
      <c r="F7276" s="5"/>
      <c r="G7276" s="5"/>
      <c r="H7276" s="5"/>
      <c r="I7276" s="5"/>
      <c r="J7276" s="5"/>
      <c r="K7276" s="5"/>
      <c r="L7276" s="5"/>
      <c r="M7276" s="5"/>
      <c r="N7276" s="5"/>
      <c r="O7276" s="5"/>
      <c r="P7276" s="5"/>
      <c r="Q7276" s="5"/>
      <c r="R7276" s="15"/>
    </row>
    <row r="7277" spans="1:18" x14ac:dyDescent="0.2">
      <c r="A7277" s="5"/>
      <c r="B7277" s="5"/>
      <c r="C7277" s="5"/>
      <c r="D7277" s="5"/>
      <c r="E7277" s="5"/>
      <c r="F7277" s="5"/>
      <c r="G7277" s="5"/>
      <c r="H7277" s="5"/>
      <c r="I7277" s="5"/>
      <c r="J7277" s="5"/>
      <c r="K7277" s="5"/>
      <c r="L7277" s="5"/>
      <c r="M7277" s="5"/>
      <c r="N7277" s="5"/>
      <c r="O7277" s="5"/>
      <c r="P7277" s="5"/>
      <c r="Q7277" s="5"/>
      <c r="R7277" s="15"/>
    </row>
    <row r="7278" spans="1:18" x14ac:dyDescent="0.2">
      <c r="A7278" s="5"/>
      <c r="B7278" s="5"/>
      <c r="C7278" s="5"/>
      <c r="D7278" s="5"/>
      <c r="E7278" s="5"/>
      <c r="F7278" s="5"/>
      <c r="G7278" s="5"/>
      <c r="H7278" s="5"/>
      <c r="I7278" s="5"/>
      <c r="J7278" s="5"/>
      <c r="K7278" s="5"/>
      <c r="L7278" s="5"/>
      <c r="M7278" s="5"/>
      <c r="N7278" s="5"/>
      <c r="O7278" s="5"/>
      <c r="P7278" s="5"/>
      <c r="Q7278" s="5"/>
      <c r="R7278" s="15"/>
    </row>
    <row r="7279" spans="1:18" x14ac:dyDescent="0.2">
      <c r="A7279" s="5"/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  <c r="M7279" s="5"/>
      <c r="N7279" s="5"/>
      <c r="O7279" s="5"/>
      <c r="P7279" s="5"/>
      <c r="Q7279" s="5"/>
      <c r="R7279" s="15"/>
    </row>
    <row r="7280" spans="1:18" x14ac:dyDescent="0.2">
      <c r="A7280" s="5"/>
      <c r="B7280" s="5"/>
      <c r="C7280" s="5"/>
      <c r="D7280" s="5"/>
      <c r="E7280" s="5"/>
      <c r="F7280" s="5"/>
      <c r="G7280" s="5"/>
      <c r="H7280" s="5"/>
      <c r="I7280" s="5"/>
      <c r="J7280" s="5"/>
      <c r="K7280" s="5"/>
      <c r="L7280" s="5"/>
      <c r="M7280" s="5"/>
      <c r="N7280" s="5"/>
      <c r="O7280" s="5"/>
      <c r="P7280" s="5"/>
      <c r="Q7280" s="5"/>
      <c r="R7280" s="15"/>
    </row>
    <row r="7281" spans="1:18" x14ac:dyDescent="0.2">
      <c r="A7281" s="5"/>
      <c r="B7281" s="5"/>
      <c r="C7281" s="5"/>
      <c r="D7281" s="5"/>
      <c r="E7281" s="5"/>
      <c r="F7281" s="5"/>
      <c r="G7281" s="5"/>
      <c r="H7281" s="5"/>
      <c r="I7281" s="5"/>
      <c r="J7281" s="5"/>
      <c r="K7281" s="5"/>
      <c r="L7281" s="5"/>
      <c r="M7281" s="5"/>
      <c r="N7281" s="5"/>
      <c r="O7281" s="5"/>
      <c r="P7281" s="5"/>
      <c r="Q7281" s="5"/>
      <c r="R7281" s="15"/>
    </row>
    <row r="7282" spans="1:18" x14ac:dyDescent="0.2">
      <c r="A7282" s="5"/>
      <c r="B7282" s="5"/>
      <c r="C7282" s="5"/>
      <c r="D7282" s="5"/>
      <c r="E7282" s="5"/>
      <c r="F7282" s="5"/>
      <c r="G7282" s="5"/>
      <c r="H7282" s="5"/>
      <c r="I7282" s="5"/>
      <c r="J7282" s="5"/>
      <c r="K7282" s="5"/>
      <c r="L7282" s="5"/>
      <c r="M7282" s="5"/>
      <c r="N7282" s="5"/>
      <c r="O7282" s="5"/>
      <c r="P7282" s="5"/>
      <c r="Q7282" s="5"/>
      <c r="R7282" s="15"/>
    </row>
    <row r="7283" spans="1:18" x14ac:dyDescent="0.2">
      <c r="A7283" s="5"/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  <c r="M7283" s="5"/>
      <c r="N7283" s="5"/>
      <c r="O7283" s="5"/>
      <c r="P7283" s="5"/>
      <c r="Q7283" s="5"/>
      <c r="R7283" s="15"/>
    </row>
    <row r="7284" spans="1:18" x14ac:dyDescent="0.2">
      <c r="A7284" s="5"/>
      <c r="B7284" s="5"/>
      <c r="C7284" s="5"/>
      <c r="D7284" s="5"/>
      <c r="E7284" s="5"/>
      <c r="F7284" s="5"/>
      <c r="G7284" s="5"/>
      <c r="H7284" s="5"/>
      <c r="I7284" s="5"/>
      <c r="J7284" s="5"/>
      <c r="K7284" s="5"/>
      <c r="L7284" s="5"/>
      <c r="M7284" s="5"/>
      <c r="N7284" s="5"/>
      <c r="O7284" s="5"/>
      <c r="P7284" s="5"/>
      <c r="Q7284" s="5"/>
      <c r="R7284" s="15"/>
    </row>
    <row r="7285" spans="1:18" x14ac:dyDescent="0.2">
      <c r="A7285" s="5"/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  <c r="M7285" s="5"/>
      <c r="N7285" s="5"/>
      <c r="O7285" s="5"/>
      <c r="P7285" s="5"/>
      <c r="Q7285" s="5"/>
      <c r="R7285" s="15"/>
    </row>
    <row r="7286" spans="1:18" x14ac:dyDescent="0.2">
      <c r="A7286" s="5"/>
      <c r="B7286" s="5"/>
      <c r="C7286" s="5"/>
      <c r="D7286" s="5"/>
      <c r="E7286" s="5"/>
      <c r="F7286" s="5"/>
      <c r="G7286" s="5"/>
      <c r="H7286" s="5"/>
      <c r="I7286" s="5"/>
      <c r="J7286" s="5"/>
      <c r="K7286" s="5"/>
      <c r="L7286" s="5"/>
      <c r="M7286" s="5"/>
      <c r="N7286" s="5"/>
      <c r="O7286" s="5"/>
      <c r="P7286" s="5"/>
      <c r="Q7286" s="5"/>
      <c r="R7286" s="15"/>
    </row>
    <row r="7287" spans="1:18" x14ac:dyDescent="0.2">
      <c r="A7287" s="5"/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  <c r="O7287" s="5"/>
      <c r="P7287" s="5"/>
      <c r="Q7287" s="5"/>
      <c r="R7287" s="15"/>
    </row>
    <row r="7288" spans="1:18" x14ac:dyDescent="0.2">
      <c r="A7288" s="5"/>
      <c r="B7288" s="5"/>
      <c r="C7288" s="5"/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  <c r="O7288" s="5"/>
      <c r="P7288" s="5"/>
      <c r="Q7288" s="5"/>
      <c r="R7288" s="15"/>
    </row>
    <row r="7289" spans="1:18" x14ac:dyDescent="0.2">
      <c r="A7289" s="5"/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  <c r="O7289" s="5"/>
      <c r="P7289" s="5"/>
      <c r="Q7289" s="5"/>
      <c r="R7289" s="15"/>
    </row>
    <row r="7290" spans="1:18" x14ac:dyDescent="0.2">
      <c r="A7290" s="5"/>
      <c r="B7290" s="5"/>
      <c r="C7290" s="5"/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  <c r="O7290" s="5"/>
      <c r="P7290" s="5"/>
      <c r="Q7290" s="5"/>
      <c r="R7290" s="15"/>
    </row>
    <row r="7291" spans="1:18" x14ac:dyDescent="0.2">
      <c r="A7291" s="5"/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  <c r="O7291" s="5"/>
      <c r="P7291" s="5"/>
      <c r="Q7291" s="5"/>
      <c r="R7291" s="15"/>
    </row>
    <row r="7292" spans="1:18" x14ac:dyDescent="0.2">
      <c r="A7292" s="5"/>
      <c r="B7292" s="5"/>
      <c r="C7292" s="5"/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  <c r="O7292" s="5"/>
      <c r="P7292" s="5"/>
      <c r="Q7292" s="5"/>
      <c r="R7292" s="15"/>
    </row>
    <row r="7293" spans="1:18" x14ac:dyDescent="0.2">
      <c r="A7293" s="5"/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  <c r="O7293" s="5"/>
      <c r="P7293" s="5"/>
      <c r="Q7293" s="5"/>
      <c r="R7293" s="15"/>
    </row>
    <row r="7294" spans="1:18" x14ac:dyDescent="0.2">
      <c r="A7294" s="5"/>
      <c r="B7294" s="5"/>
      <c r="C7294" s="5"/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  <c r="O7294" s="5"/>
      <c r="P7294" s="5"/>
      <c r="Q7294" s="5"/>
      <c r="R7294" s="15"/>
    </row>
    <row r="7295" spans="1:18" x14ac:dyDescent="0.2">
      <c r="A7295" s="5"/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  <c r="M7295" s="5"/>
      <c r="N7295" s="5"/>
      <c r="O7295" s="5"/>
      <c r="P7295" s="5"/>
      <c r="Q7295" s="5"/>
      <c r="R7295" s="15"/>
    </row>
    <row r="7296" spans="1:18" x14ac:dyDescent="0.2">
      <c r="A7296" s="5"/>
      <c r="B7296" s="5"/>
      <c r="C7296" s="5"/>
      <c r="D7296" s="5"/>
      <c r="E7296" s="5"/>
      <c r="F7296" s="5"/>
      <c r="G7296" s="5"/>
      <c r="H7296" s="5"/>
      <c r="I7296" s="5"/>
      <c r="J7296" s="5"/>
      <c r="K7296" s="5"/>
      <c r="L7296" s="5"/>
      <c r="M7296" s="5"/>
      <c r="N7296" s="5"/>
      <c r="O7296" s="5"/>
      <c r="P7296" s="5"/>
      <c r="Q7296" s="5"/>
      <c r="R7296" s="15"/>
    </row>
    <row r="7297" spans="1:18" x14ac:dyDescent="0.2">
      <c r="A7297" s="5"/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  <c r="M7297" s="5"/>
      <c r="N7297" s="5"/>
      <c r="O7297" s="5"/>
      <c r="P7297" s="5"/>
      <c r="Q7297" s="5"/>
      <c r="R7297" s="15"/>
    </row>
    <row r="7298" spans="1:18" x14ac:dyDescent="0.2">
      <c r="A7298" s="5"/>
      <c r="B7298" s="5"/>
      <c r="C7298" s="5"/>
      <c r="D7298" s="5"/>
      <c r="E7298" s="5"/>
      <c r="F7298" s="5"/>
      <c r="G7298" s="5"/>
      <c r="H7298" s="5"/>
      <c r="I7298" s="5"/>
      <c r="J7298" s="5"/>
      <c r="K7298" s="5"/>
      <c r="L7298" s="5"/>
      <c r="M7298" s="5"/>
      <c r="N7298" s="5"/>
      <c r="O7298" s="5"/>
      <c r="P7298" s="5"/>
      <c r="Q7298" s="5"/>
      <c r="R7298" s="15"/>
    </row>
    <row r="7299" spans="1:18" x14ac:dyDescent="0.2">
      <c r="A7299" s="5"/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  <c r="M7299" s="5"/>
      <c r="N7299" s="5"/>
      <c r="O7299" s="5"/>
      <c r="P7299" s="5"/>
      <c r="Q7299" s="5"/>
      <c r="R7299" s="15"/>
    </row>
    <row r="7300" spans="1:18" x14ac:dyDescent="0.2">
      <c r="A7300" s="5"/>
      <c r="B7300" s="5"/>
      <c r="C7300" s="5"/>
      <c r="D7300" s="5"/>
      <c r="E7300" s="5"/>
      <c r="F7300" s="5"/>
      <c r="G7300" s="5"/>
      <c r="H7300" s="5"/>
      <c r="I7300" s="5"/>
      <c r="J7300" s="5"/>
      <c r="K7300" s="5"/>
      <c r="L7300" s="5"/>
      <c r="M7300" s="5"/>
      <c r="N7300" s="5"/>
      <c r="O7300" s="5"/>
      <c r="P7300" s="5"/>
      <c r="Q7300" s="5"/>
      <c r="R7300" s="15"/>
    </row>
    <row r="7301" spans="1:18" x14ac:dyDescent="0.2">
      <c r="A7301" s="5"/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  <c r="M7301" s="5"/>
      <c r="N7301" s="5"/>
      <c r="O7301" s="5"/>
      <c r="P7301" s="5"/>
      <c r="Q7301" s="5"/>
      <c r="R7301" s="15"/>
    </row>
    <row r="7302" spans="1:18" x14ac:dyDescent="0.2">
      <c r="A7302" s="5"/>
      <c r="B7302" s="5"/>
      <c r="C7302" s="5"/>
      <c r="D7302" s="5"/>
      <c r="E7302" s="5"/>
      <c r="F7302" s="5"/>
      <c r="G7302" s="5"/>
      <c r="H7302" s="5"/>
      <c r="I7302" s="5"/>
      <c r="J7302" s="5"/>
      <c r="K7302" s="5"/>
      <c r="L7302" s="5"/>
      <c r="M7302" s="5"/>
      <c r="N7302" s="5"/>
      <c r="O7302" s="5"/>
      <c r="P7302" s="5"/>
      <c r="Q7302" s="5"/>
      <c r="R7302" s="15"/>
    </row>
    <row r="7303" spans="1:18" x14ac:dyDescent="0.2">
      <c r="A7303" s="5"/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  <c r="O7303" s="5"/>
      <c r="P7303" s="5"/>
      <c r="Q7303" s="5"/>
      <c r="R7303" s="15"/>
    </row>
    <row r="7304" spans="1:18" x14ac:dyDescent="0.2">
      <c r="A7304" s="5"/>
      <c r="B7304" s="5"/>
      <c r="C7304" s="5"/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  <c r="O7304" s="5"/>
      <c r="P7304" s="5"/>
      <c r="Q7304" s="5"/>
      <c r="R7304" s="15"/>
    </row>
    <row r="7305" spans="1:18" x14ac:dyDescent="0.2">
      <c r="A7305" s="5"/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  <c r="O7305" s="5"/>
      <c r="P7305" s="5"/>
      <c r="Q7305" s="5"/>
      <c r="R7305" s="15"/>
    </row>
    <row r="7306" spans="1:18" x14ac:dyDescent="0.2">
      <c r="A7306" s="5"/>
      <c r="B7306" s="5"/>
      <c r="C7306" s="5"/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  <c r="O7306" s="5"/>
      <c r="P7306" s="5"/>
      <c r="Q7306" s="5"/>
      <c r="R7306" s="15"/>
    </row>
    <row r="7307" spans="1:18" x14ac:dyDescent="0.2">
      <c r="A7307" s="5"/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15"/>
    </row>
    <row r="7308" spans="1:18" x14ac:dyDescent="0.2">
      <c r="A7308" s="5"/>
      <c r="B7308" s="5"/>
      <c r="C7308" s="5"/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  <c r="O7308" s="5"/>
      <c r="P7308" s="5"/>
      <c r="Q7308" s="5"/>
      <c r="R7308" s="15"/>
    </row>
    <row r="7309" spans="1:18" x14ac:dyDescent="0.2">
      <c r="A7309" s="5"/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  <c r="O7309" s="5"/>
      <c r="P7309" s="5"/>
      <c r="Q7309" s="5"/>
      <c r="R7309" s="15"/>
    </row>
    <row r="7310" spans="1:18" x14ac:dyDescent="0.2">
      <c r="A7310" s="5"/>
      <c r="B7310" s="5"/>
      <c r="C7310" s="5"/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  <c r="O7310" s="5"/>
      <c r="P7310" s="5"/>
      <c r="Q7310" s="5"/>
      <c r="R7310" s="15"/>
    </row>
    <row r="7311" spans="1:18" x14ac:dyDescent="0.2">
      <c r="A7311" s="5"/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  <c r="O7311" s="5"/>
      <c r="P7311" s="5"/>
      <c r="Q7311" s="5"/>
      <c r="R7311" s="15"/>
    </row>
    <row r="7312" spans="1:18" x14ac:dyDescent="0.2">
      <c r="A7312" s="5"/>
      <c r="B7312" s="5"/>
      <c r="C7312" s="5"/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  <c r="O7312" s="5"/>
      <c r="P7312" s="5"/>
      <c r="Q7312" s="5"/>
      <c r="R7312" s="15"/>
    </row>
    <row r="7313" spans="1:18" x14ac:dyDescent="0.2">
      <c r="A7313" s="5"/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  <c r="O7313" s="5"/>
      <c r="P7313" s="5"/>
      <c r="Q7313" s="5"/>
      <c r="R7313" s="15"/>
    </row>
    <row r="7314" spans="1:18" x14ac:dyDescent="0.2">
      <c r="A7314" s="5"/>
      <c r="B7314" s="5"/>
      <c r="C7314" s="5"/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  <c r="O7314" s="5"/>
      <c r="P7314" s="5"/>
      <c r="Q7314" s="5"/>
      <c r="R7314" s="15"/>
    </row>
    <row r="7315" spans="1:18" x14ac:dyDescent="0.2">
      <c r="A7315" s="5"/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  <c r="M7315" s="5"/>
      <c r="N7315" s="5"/>
      <c r="O7315" s="5"/>
      <c r="P7315" s="5"/>
      <c r="Q7315" s="5"/>
      <c r="R7315" s="15"/>
    </row>
    <row r="7316" spans="1:18" x14ac:dyDescent="0.2">
      <c r="A7316" s="5"/>
      <c r="B7316" s="5"/>
      <c r="C7316" s="5"/>
      <c r="D7316" s="5"/>
      <c r="E7316" s="5"/>
      <c r="F7316" s="5"/>
      <c r="G7316" s="5"/>
      <c r="H7316" s="5"/>
      <c r="I7316" s="5"/>
      <c r="J7316" s="5"/>
      <c r="K7316" s="5"/>
      <c r="L7316" s="5"/>
      <c r="M7316" s="5"/>
      <c r="N7316" s="5"/>
      <c r="O7316" s="5"/>
      <c r="P7316" s="5"/>
      <c r="Q7316" s="5"/>
      <c r="R7316" s="15"/>
    </row>
    <row r="7317" spans="1:18" x14ac:dyDescent="0.2">
      <c r="A7317" s="5"/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  <c r="M7317" s="5"/>
      <c r="N7317" s="5"/>
      <c r="O7317" s="5"/>
      <c r="P7317" s="5"/>
      <c r="Q7317" s="5"/>
      <c r="R7317" s="15"/>
    </row>
    <row r="7318" spans="1:18" x14ac:dyDescent="0.2">
      <c r="A7318" s="5"/>
      <c r="B7318" s="5"/>
      <c r="C7318" s="5"/>
      <c r="D7318" s="5"/>
      <c r="E7318" s="5"/>
      <c r="F7318" s="5"/>
      <c r="G7318" s="5"/>
      <c r="H7318" s="5"/>
      <c r="I7318" s="5"/>
      <c r="J7318" s="5"/>
      <c r="K7318" s="5"/>
      <c r="L7318" s="5"/>
      <c r="M7318" s="5"/>
      <c r="N7318" s="5"/>
      <c r="O7318" s="5"/>
      <c r="P7318" s="5"/>
      <c r="Q7318" s="5"/>
      <c r="R7318" s="15"/>
    </row>
    <row r="7319" spans="1:18" x14ac:dyDescent="0.2">
      <c r="A7319" s="5"/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15"/>
    </row>
    <row r="7320" spans="1:18" x14ac:dyDescent="0.2">
      <c r="A7320" s="5"/>
      <c r="B7320" s="5"/>
      <c r="C7320" s="5"/>
      <c r="D7320" s="5"/>
      <c r="E7320" s="5"/>
      <c r="F7320" s="5"/>
      <c r="G7320" s="5"/>
      <c r="H7320" s="5"/>
      <c r="I7320" s="5"/>
      <c r="J7320" s="5"/>
      <c r="K7320" s="5"/>
      <c r="L7320" s="5"/>
      <c r="M7320" s="5"/>
      <c r="N7320" s="5"/>
      <c r="O7320" s="5"/>
      <c r="P7320" s="5"/>
      <c r="Q7320" s="5"/>
      <c r="R7320" s="15"/>
    </row>
    <row r="7321" spans="1:18" x14ac:dyDescent="0.2">
      <c r="A7321" s="5"/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  <c r="M7321" s="5"/>
      <c r="N7321" s="5"/>
      <c r="O7321" s="5"/>
      <c r="P7321" s="5"/>
      <c r="Q7321" s="5"/>
      <c r="R7321" s="15"/>
    </row>
    <row r="7322" spans="1:18" x14ac:dyDescent="0.2">
      <c r="A7322" s="5"/>
      <c r="B7322" s="5"/>
      <c r="C7322" s="5"/>
      <c r="D7322" s="5"/>
      <c r="E7322" s="5"/>
      <c r="F7322" s="5"/>
      <c r="G7322" s="5"/>
      <c r="H7322" s="5"/>
      <c r="I7322" s="5"/>
      <c r="J7322" s="5"/>
      <c r="K7322" s="5"/>
      <c r="L7322" s="5"/>
      <c r="M7322" s="5"/>
      <c r="N7322" s="5"/>
      <c r="O7322" s="5"/>
      <c r="P7322" s="5"/>
      <c r="Q7322" s="5"/>
      <c r="R7322" s="15"/>
    </row>
    <row r="7323" spans="1:18" x14ac:dyDescent="0.2">
      <c r="A7323" s="5"/>
      <c r="B7323" s="5"/>
      <c r="C7323" s="5"/>
      <c r="D7323" s="5"/>
      <c r="E7323" s="5"/>
      <c r="F7323" s="5"/>
      <c r="G7323" s="5"/>
      <c r="H7323" s="5"/>
      <c r="I7323" s="5"/>
      <c r="J7323" s="5"/>
      <c r="K7323" s="5"/>
      <c r="L7323" s="5"/>
      <c r="M7323" s="5"/>
      <c r="N7323" s="5"/>
      <c r="O7323" s="5"/>
      <c r="P7323" s="5"/>
      <c r="Q7323" s="5"/>
      <c r="R7323" s="15"/>
    </row>
    <row r="7324" spans="1:18" x14ac:dyDescent="0.2">
      <c r="A7324" s="5"/>
      <c r="B7324" s="5"/>
      <c r="C7324" s="5"/>
      <c r="D7324" s="5"/>
      <c r="E7324" s="5"/>
      <c r="F7324" s="5"/>
      <c r="G7324" s="5"/>
      <c r="H7324" s="5"/>
      <c r="I7324" s="5"/>
      <c r="J7324" s="5"/>
      <c r="K7324" s="5"/>
      <c r="L7324" s="5"/>
      <c r="M7324" s="5"/>
      <c r="N7324" s="5"/>
      <c r="O7324" s="5"/>
      <c r="P7324" s="5"/>
      <c r="Q7324" s="5"/>
      <c r="R7324" s="15"/>
    </row>
    <row r="7325" spans="1:18" x14ac:dyDescent="0.2">
      <c r="A7325" s="5"/>
      <c r="B7325" s="5"/>
      <c r="C7325" s="5"/>
      <c r="D7325" s="5"/>
      <c r="E7325" s="5"/>
      <c r="F7325" s="5"/>
      <c r="G7325" s="5"/>
      <c r="H7325" s="5"/>
      <c r="I7325" s="5"/>
      <c r="J7325" s="5"/>
      <c r="K7325" s="5"/>
      <c r="L7325" s="5"/>
      <c r="M7325" s="5"/>
      <c r="N7325" s="5"/>
      <c r="O7325" s="5"/>
      <c r="P7325" s="5"/>
      <c r="Q7325" s="5"/>
      <c r="R7325" s="15"/>
    </row>
    <row r="7326" spans="1:18" x14ac:dyDescent="0.2">
      <c r="A7326" s="5"/>
      <c r="B7326" s="5"/>
      <c r="C7326" s="5"/>
      <c r="D7326" s="5"/>
      <c r="E7326" s="5"/>
      <c r="F7326" s="5"/>
      <c r="G7326" s="5"/>
      <c r="H7326" s="5"/>
      <c r="I7326" s="5"/>
      <c r="J7326" s="5"/>
      <c r="K7326" s="5"/>
      <c r="L7326" s="5"/>
      <c r="M7326" s="5"/>
      <c r="N7326" s="5"/>
      <c r="O7326" s="5"/>
      <c r="P7326" s="5"/>
      <c r="Q7326" s="5"/>
      <c r="R7326" s="15"/>
    </row>
    <row r="7327" spans="1:18" x14ac:dyDescent="0.2">
      <c r="A7327" s="5"/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  <c r="M7327" s="5"/>
      <c r="N7327" s="5"/>
      <c r="O7327" s="5"/>
      <c r="P7327" s="5"/>
      <c r="Q7327" s="5"/>
      <c r="R7327" s="15"/>
    </row>
    <row r="7328" spans="1:18" x14ac:dyDescent="0.2">
      <c r="A7328" s="5"/>
      <c r="B7328" s="5"/>
      <c r="C7328" s="5"/>
      <c r="D7328" s="5"/>
      <c r="E7328" s="5"/>
      <c r="F7328" s="5"/>
      <c r="G7328" s="5"/>
      <c r="H7328" s="5"/>
      <c r="I7328" s="5"/>
      <c r="J7328" s="5"/>
      <c r="K7328" s="5"/>
      <c r="L7328" s="5"/>
      <c r="M7328" s="5"/>
      <c r="N7328" s="5"/>
      <c r="O7328" s="5"/>
      <c r="P7328" s="5"/>
      <c r="Q7328" s="5"/>
      <c r="R7328" s="15"/>
    </row>
    <row r="7329" spans="1:18" x14ac:dyDescent="0.2">
      <c r="A7329" s="5"/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  <c r="M7329" s="5"/>
      <c r="N7329" s="5"/>
      <c r="O7329" s="5"/>
      <c r="P7329" s="5"/>
      <c r="Q7329" s="5"/>
      <c r="R7329" s="15"/>
    </row>
    <row r="7330" spans="1:18" x14ac:dyDescent="0.2">
      <c r="A7330" s="5"/>
      <c r="B7330" s="5"/>
      <c r="C7330" s="5"/>
      <c r="D7330" s="5"/>
      <c r="E7330" s="5"/>
      <c r="F7330" s="5"/>
      <c r="G7330" s="5"/>
      <c r="H7330" s="5"/>
      <c r="I7330" s="5"/>
      <c r="J7330" s="5"/>
      <c r="K7330" s="5"/>
      <c r="L7330" s="5"/>
      <c r="M7330" s="5"/>
      <c r="N7330" s="5"/>
      <c r="O7330" s="5"/>
      <c r="P7330" s="5"/>
      <c r="Q7330" s="5"/>
      <c r="R7330" s="15"/>
    </row>
    <row r="7331" spans="1:18" x14ac:dyDescent="0.2">
      <c r="A7331" s="5"/>
      <c r="B7331" s="5"/>
      <c r="C7331" s="5"/>
      <c r="D7331" s="5"/>
      <c r="E7331" s="5"/>
      <c r="F7331" s="5"/>
      <c r="G7331" s="5"/>
      <c r="H7331" s="5"/>
      <c r="I7331" s="5"/>
      <c r="J7331" s="5"/>
      <c r="K7331" s="5"/>
      <c r="L7331" s="5"/>
      <c r="M7331" s="5"/>
      <c r="N7331" s="5"/>
      <c r="O7331" s="5"/>
      <c r="P7331" s="5"/>
      <c r="Q7331" s="5"/>
      <c r="R7331" s="15"/>
    </row>
    <row r="7332" spans="1:18" x14ac:dyDescent="0.2">
      <c r="A7332" s="5"/>
      <c r="B7332" s="5"/>
      <c r="C7332" s="5"/>
      <c r="D7332" s="5"/>
      <c r="E7332" s="5"/>
      <c r="F7332" s="5"/>
      <c r="G7332" s="5"/>
      <c r="H7332" s="5"/>
      <c r="I7332" s="5"/>
      <c r="J7332" s="5"/>
      <c r="K7332" s="5"/>
      <c r="L7332" s="5"/>
      <c r="M7332" s="5"/>
      <c r="N7332" s="5"/>
      <c r="O7332" s="5"/>
      <c r="P7332" s="5"/>
      <c r="Q7332" s="5"/>
      <c r="R7332" s="15"/>
    </row>
    <row r="7333" spans="1:18" x14ac:dyDescent="0.2">
      <c r="A7333" s="5"/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  <c r="O7333" s="5"/>
      <c r="P7333" s="5"/>
      <c r="Q7333" s="5"/>
      <c r="R7333" s="15"/>
    </row>
    <row r="7334" spans="1:18" x14ac:dyDescent="0.2">
      <c r="A7334" s="5"/>
      <c r="B7334" s="5"/>
      <c r="C7334" s="5"/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  <c r="O7334" s="5"/>
      <c r="P7334" s="5"/>
      <c r="Q7334" s="5"/>
      <c r="R7334" s="15"/>
    </row>
    <row r="7335" spans="1:18" x14ac:dyDescent="0.2">
      <c r="A7335" s="5"/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  <c r="O7335" s="5"/>
      <c r="P7335" s="5"/>
      <c r="Q7335" s="5"/>
      <c r="R7335" s="15"/>
    </row>
    <row r="7336" spans="1:18" x14ac:dyDescent="0.2">
      <c r="A7336" s="5"/>
      <c r="B7336" s="5"/>
      <c r="C7336" s="5"/>
      <c r="D7336" s="5"/>
      <c r="E7336" s="5"/>
      <c r="F7336" s="5"/>
      <c r="G7336" s="5"/>
      <c r="H7336" s="5"/>
      <c r="I7336" s="5"/>
      <c r="J7336" s="5"/>
      <c r="K7336" s="5"/>
      <c r="L7336" s="5"/>
      <c r="M7336" s="5"/>
      <c r="N7336" s="5"/>
      <c r="O7336" s="5"/>
      <c r="P7336" s="5"/>
      <c r="Q7336" s="5"/>
      <c r="R7336" s="15"/>
    </row>
    <row r="7337" spans="1:18" x14ac:dyDescent="0.2">
      <c r="A7337" s="5"/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  <c r="M7337" s="5"/>
      <c r="N7337" s="5"/>
      <c r="O7337" s="5"/>
      <c r="P7337" s="5"/>
      <c r="Q7337" s="5"/>
      <c r="R7337" s="15"/>
    </row>
    <row r="7338" spans="1:18" x14ac:dyDescent="0.2">
      <c r="A7338" s="5"/>
      <c r="B7338" s="5"/>
      <c r="C7338" s="5"/>
      <c r="D7338" s="5"/>
      <c r="E7338" s="5"/>
      <c r="F7338" s="5"/>
      <c r="G7338" s="5"/>
      <c r="H7338" s="5"/>
      <c r="I7338" s="5"/>
      <c r="J7338" s="5"/>
      <c r="K7338" s="5"/>
      <c r="L7338" s="5"/>
      <c r="M7338" s="5"/>
      <c r="N7338" s="5"/>
      <c r="O7338" s="5"/>
      <c r="P7338" s="5"/>
      <c r="Q7338" s="5"/>
      <c r="R7338" s="15"/>
    </row>
    <row r="7339" spans="1:18" x14ac:dyDescent="0.2">
      <c r="A7339" s="5"/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  <c r="O7339" s="5"/>
      <c r="P7339" s="5"/>
      <c r="Q7339" s="5"/>
      <c r="R7339" s="15"/>
    </row>
    <row r="7340" spans="1:18" x14ac:dyDescent="0.2">
      <c r="A7340" s="5"/>
      <c r="B7340" s="5"/>
      <c r="C7340" s="5"/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  <c r="O7340" s="5"/>
      <c r="P7340" s="5"/>
      <c r="Q7340" s="5"/>
      <c r="R7340" s="15"/>
    </row>
    <row r="7341" spans="1:18" x14ac:dyDescent="0.2">
      <c r="A7341" s="5"/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  <c r="O7341" s="5"/>
      <c r="P7341" s="5"/>
      <c r="Q7341" s="5"/>
      <c r="R7341" s="15"/>
    </row>
    <row r="7342" spans="1:18" x14ac:dyDescent="0.2">
      <c r="A7342" s="5"/>
      <c r="B7342" s="5"/>
      <c r="C7342" s="5"/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  <c r="O7342" s="5"/>
      <c r="P7342" s="5"/>
      <c r="Q7342" s="5"/>
      <c r="R7342" s="15"/>
    </row>
    <row r="7343" spans="1:18" x14ac:dyDescent="0.2">
      <c r="A7343" s="5"/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  <c r="O7343" s="5"/>
      <c r="P7343" s="5"/>
      <c r="Q7343" s="5"/>
      <c r="R7343" s="15"/>
    </row>
    <row r="7344" spans="1:18" x14ac:dyDescent="0.2">
      <c r="A7344" s="5"/>
      <c r="B7344" s="5"/>
      <c r="C7344" s="5"/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  <c r="O7344" s="5"/>
      <c r="P7344" s="5"/>
      <c r="Q7344" s="5"/>
      <c r="R7344" s="15"/>
    </row>
    <row r="7345" spans="1:18" x14ac:dyDescent="0.2">
      <c r="A7345" s="5"/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  <c r="O7345" s="5"/>
      <c r="P7345" s="5"/>
      <c r="Q7345" s="5"/>
      <c r="R7345" s="15"/>
    </row>
    <row r="7346" spans="1:18" x14ac:dyDescent="0.2">
      <c r="A7346" s="5"/>
      <c r="B7346" s="5"/>
      <c r="C7346" s="5"/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  <c r="O7346" s="5"/>
      <c r="P7346" s="5"/>
      <c r="Q7346" s="5"/>
      <c r="R7346" s="15"/>
    </row>
    <row r="7347" spans="1:18" x14ac:dyDescent="0.2">
      <c r="A7347" s="5"/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  <c r="O7347" s="5"/>
      <c r="P7347" s="5"/>
      <c r="Q7347" s="5"/>
      <c r="R7347" s="15"/>
    </row>
    <row r="7348" spans="1:18" x14ac:dyDescent="0.2">
      <c r="A7348" s="5"/>
      <c r="B7348" s="5"/>
      <c r="C7348" s="5"/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  <c r="O7348" s="5"/>
      <c r="P7348" s="5"/>
      <c r="Q7348" s="5"/>
      <c r="R7348" s="15"/>
    </row>
    <row r="7349" spans="1:18" x14ac:dyDescent="0.2">
      <c r="A7349" s="5"/>
      <c r="B7349" s="5"/>
      <c r="C7349" s="5"/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  <c r="O7349" s="5"/>
      <c r="P7349" s="5"/>
      <c r="Q7349" s="5"/>
      <c r="R7349" s="15"/>
    </row>
    <row r="7350" spans="1:18" x14ac:dyDescent="0.2">
      <c r="A7350" s="5"/>
      <c r="B7350" s="5"/>
      <c r="C7350" s="5"/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  <c r="O7350" s="5"/>
      <c r="P7350" s="5"/>
      <c r="Q7350" s="5"/>
      <c r="R7350" s="15"/>
    </row>
    <row r="7351" spans="1:18" x14ac:dyDescent="0.2">
      <c r="A7351" s="5"/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  <c r="O7351" s="5"/>
      <c r="P7351" s="5"/>
      <c r="Q7351" s="5"/>
      <c r="R7351" s="15"/>
    </row>
    <row r="7352" spans="1:18" x14ac:dyDescent="0.2">
      <c r="A7352" s="5"/>
      <c r="B7352" s="5"/>
      <c r="C7352" s="5"/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  <c r="O7352" s="5"/>
      <c r="P7352" s="5"/>
      <c r="Q7352" s="5"/>
      <c r="R7352" s="15"/>
    </row>
    <row r="7353" spans="1:18" x14ac:dyDescent="0.2">
      <c r="A7353" s="5"/>
      <c r="B7353" s="5"/>
      <c r="C7353" s="5"/>
      <c r="D7353" s="5"/>
      <c r="E7353" s="5"/>
      <c r="F7353" s="5"/>
      <c r="G7353" s="5"/>
      <c r="H7353" s="5"/>
      <c r="I7353" s="5"/>
      <c r="J7353" s="5"/>
      <c r="K7353" s="5"/>
      <c r="L7353" s="5"/>
      <c r="M7353" s="5"/>
      <c r="N7353" s="5"/>
      <c r="O7353" s="5"/>
      <c r="P7353" s="5"/>
      <c r="Q7353" s="5"/>
      <c r="R7353" s="15"/>
    </row>
    <row r="7354" spans="1:18" x14ac:dyDescent="0.2">
      <c r="A7354" s="5"/>
      <c r="B7354" s="5"/>
      <c r="C7354" s="5"/>
      <c r="D7354" s="5"/>
      <c r="E7354" s="5"/>
      <c r="F7354" s="5"/>
      <c r="G7354" s="5"/>
      <c r="H7354" s="5"/>
      <c r="I7354" s="5"/>
      <c r="J7354" s="5"/>
      <c r="K7354" s="5"/>
      <c r="L7354" s="5"/>
      <c r="M7354" s="5"/>
      <c r="N7354" s="5"/>
      <c r="O7354" s="5"/>
      <c r="P7354" s="5"/>
      <c r="Q7354" s="5"/>
      <c r="R7354" s="15"/>
    </row>
    <row r="7355" spans="1:18" x14ac:dyDescent="0.2">
      <c r="A7355" s="5"/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  <c r="M7355" s="5"/>
      <c r="N7355" s="5"/>
      <c r="O7355" s="5"/>
      <c r="P7355" s="5"/>
      <c r="Q7355" s="5"/>
      <c r="R7355" s="15"/>
    </row>
    <row r="7356" spans="1:18" x14ac:dyDescent="0.2">
      <c r="A7356" s="5"/>
      <c r="B7356" s="5"/>
      <c r="C7356" s="5"/>
      <c r="D7356" s="5"/>
      <c r="E7356" s="5"/>
      <c r="F7356" s="5"/>
      <c r="G7356" s="5"/>
      <c r="H7356" s="5"/>
      <c r="I7356" s="5"/>
      <c r="J7356" s="5"/>
      <c r="K7356" s="5"/>
      <c r="L7356" s="5"/>
      <c r="M7356" s="5"/>
      <c r="N7356" s="5"/>
      <c r="O7356" s="5"/>
      <c r="P7356" s="5"/>
      <c r="Q7356" s="5"/>
      <c r="R7356" s="15"/>
    </row>
    <row r="7357" spans="1:18" x14ac:dyDescent="0.2">
      <c r="A7357" s="5"/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  <c r="M7357" s="5"/>
      <c r="N7357" s="5"/>
      <c r="O7357" s="5"/>
      <c r="P7357" s="5"/>
      <c r="Q7357" s="5"/>
      <c r="R7357" s="15"/>
    </row>
    <row r="7358" spans="1:18" x14ac:dyDescent="0.2">
      <c r="A7358" s="5"/>
      <c r="B7358" s="5"/>
      <c r="C7358" s="5"/>
      <c r="D7358" s="5"/>
      <c r="E7358" s="5"/>
      <c r="F7358" s="5"/>
      <c r="G7358" s="5"/>
      <c r="H7358" s="5"/>
      <c r="I7358" s="5"/>
      <c r="J7358" s="5"/>
      <c r="K7358" s="5"/>
      <c r="L7358" s="5"/>
      <c r="M7358" s="5"/>
      <c r="N7358" s="5"/>
      <c r="O7358" s="5"/>
      <c r="P7358" s="5"/>
      <c r="Q7358" s="5"/>
      <c r="R7358" s="15"/>
    </row>
    <row r="7359" spans="1:18" x14ac:dyDescent="0.2">
      <c r="A7359" s="5"/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  <c r="M7359" s="5"/>
      <c r="N7359" s="5"/>
      <c r="O7359" s="5"/>
      <c r="P7359" s="5"/>
      <c r="Q7359" s="5"/>
      <c r="R7359" s="15"/>
    </row>
    <row r="7360" spans="1:18" x14ac:dyDescent="0.2">
      <c r="A7360" s="5"/>
      <c r="B7360" s="5"/>
      <c r="C7360" s="5"/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15"/>
    </row>
    <row r="7361" spans="1:18" x14ac:dyDescent="0.2">
      <c r="A7361" s="5"/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  <c r="O7361" s="5"/>
      <c r="P7361" s="5"/>
      <c r="Q7361" s="5"/>
      <c r="R7361" s="15"/>
    </row>
    <row r="7362" spans="1:18" x14ac:dyDescent="0.2">
      <c r="A7362" s="5"/>
      <c r="B7362" s="5"/>
      <c r="C7362" s="5"/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  <c r="O7362" s="5"/>
      <c r="P7362" s="5"/>
      <c r="Q7362" s="5"/>
      <c r="R7362" s="15"/>
    </row>
    <row r="7363" spans="1:18" x14ac:dyDescent="0.2">
      <c r="A7363" s="5"/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  <c r="O7363" s="5"/>
      <c r="P7363" s="5"/>
      <c r="Q7363" s="5"/>
      <c r="R7363" s="15"/>
    </row>
    <row r="7364" spans="1:18" x14ac:dyDescent="0.2">
      <c r="A7364" s="5"/>
      <c r="B7364" s="5"/>
      <c r="C7364" s="5"/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  <c r="O7364" s="5"/>
      <c r="P7364" s="5"/>
      <c r="Q7364" s="5"/>
      <c r="R7364" s="15"/>
    </row>
    <row r="7365" spans="1:18" x14ac:dyDescent="0.2">
      <c r="A7365" s="5"/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  <c r="M7365" s="5"/>
      <c r="N7365" s="5"/>
      <c r="O7365" s="5"/>
      <c r="P7365" s="5"/>
      <c r="Q7365" s="5"/>
      <c r="R7365" s="15"/>
    </row>
    <row r="7366" spans="1:18" x14ac:dyDescent="0.2">
      <c r="A7366" s="5"/>
      <c r="B7366" s="5"/>
      <c r="C7366" s="5"/>
      <c r="D7366" s="5"/>
      <c r="E7366" s="5"/>
      <c r="F7366" s="5"/>
      <c r="G7366" s="5"/>
      <c r="H7366" s="5"/>
      <c r="I7366" s="5"/>
      <c r="J7366" s="5"/>
      <c r="K7366" s="5"/>
      <c r="L7366" s="5"/>
      <c r="M7366" s="5"/>
      <c r="N7366" s="5"/>
      <c r="O7366" s="5"/>
      <c r="P7366" s="5"/>
      <c r="Q7366" s="5"/>
      <c r="R7366" s="15"/>
    </row>
    <row r="7367" spans="1:18" x14ac:dyDescent="0.2">
      <c r="A7367" s="5"/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  <c r="M7367" s="5"/>
      <c r="N7367" s="5"/>
      <c r="O7367" s="5"/>
      <c r="P7367" s="5"/>
      <c r="Q7367" s="5"/>
      <c r="R7367" s="15"/>
    </row>
    <row r="7368" spans="1:18" x14ac:dyDescent="0.2">
      <c r="A7368" s="5"/>
      <c r="B7368" s="5"/>
      <c r="C7368" s="5"/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  <c r="O7368" s="5"/>
      <c r="P7368" s="5"/>
      <c r="Q7368" s="5"/>
      <c r="R7368" s="15"/>
    </row>
    <row r="7369" spans="1:18" x14ac:dyDescent="0.2">
      <c r="A7369" s="5"/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  <c r="O7369" s="5"/>
      <c r="P7369" s="5"/>
      <c r="Q7369" s="5"/>
      <c r="R7369" s="15"/>
    </row>
    <row r="7370" spans="1:18" x14ac:dyDescent="0.2">
      <c r="A7370" s="5"/>
      <c r="B7370" s="5"/>
      <c r="C7370" s="5"/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  <c r="O7370" s="5"/>
      <c r="P7370" s="5"/>
      <c r="Q7370" s="5"/>
      <c r="R7370" s="15"/>
    </row>
    <row r="7371" spans="1:18" x14ac:dyDescent="0.2">
      <c r="A7371" s="5"/>
      <c r="B7371" s="5"/>
      <c r="C7371" s="5"/>
      <c r="D7371" s="5"/>
      <c r="E7371" s="5"/>
      <c r="F7371" s="5"/>
      <c r="G7371" s="5"/>
      <c r="H7371" s="5"/>
      <c r="I7371" s="5"/>
      <c r="J7371" s="5"/>
      <c r="K7371" s="5"/>
      <c r="L7371" s="5"/>
      <c r="M7371" s="5"/>
      <c r="N7371" s="5"/>
      <c r="O7371" s="5"/>
      <c r="P7371" s="5"/>
      <c r="Q7371" s="5"/>
      <c r="R7371" s="15"/>
    </row>
    <row r="7372" spans="1:18" x14ac:dyDescent="0.2">
      <c r="A7372" s="5"/>
      <c r="B7372" s="5"/>
      <c r="C7372" s="5"/>
      <c r="D7372" s="5"/>
      <c r="E7372" s="5"/>
      <c r="F7372" s="5"/>
      <c r="G7372" s="5"/>
      <c r="H7372" s="5"/>
      <c r="I7372" s="5"/>
      <c r="J7372" s="5"/>
      <c r="K7372" s="5"/>
      <c r="L7372" s="5"/>
      <c r="M7372" s="5"/>
      <c r="N7372" s="5"/>
      <c r="O7372" s="5"/>
      <c r="P7372" s="5"/>
      <c r="Q7372" s="5"/>
      <c r="R7372" s="15"/>
    </row>
    <row r="7373" spans="1:18" x14ac:dyDescent="0.2">
      <c r="A7373" s="5"/>
      <c r="B7373" s="5"/>
      <c r="C7373" s="5"/>
      <c r="D7373" s="5"/>
      <c r="E7373" s="5"/>
      <c r="F7373" s="5"/>
      <c r="G7373" s="5"/>
      <c r="H7373" s="5"/>
      <c r="I7373" s="5"/>
      <c r="J7373" s="5"/>
      <c r="K7373" s="5"/>
      <c r="L7373" s="5"/>
      <c r="M7373" s="5"/>
      <c r="N7373" s="5"/>
      <c r="O7373" s="5"/>
      <c r="P7373" s="5"/>
      <c r="Q7373" s="5"/>
      <c r="R7373" s="15"/>
    </row>
    <row r="7374" spans="1:18" x14ac:dyDescent="0.2">
      <c r="A7374" s="5"/>
      <c r="B7374" s="5"/>
      <c r="C7374" s="5"/>
      <c r="D7374" s="5"/>
      <c r="E7374" s="5"/>
      <c r="F7374" s="5"/>
      <c r="G7374" s="5"/>
      <c r="H7374" s="5"/>
      <c r="I7374" s="5"/>
      <c r="J7374" s="5"/>
      <c r="K7374" s="5"/>
      <c r="L7374" s="5"/>
      <c r="M7374" s="5"/>
      <c r="N7374" s="5"/>
      <c r="O7374" s="5"/>
      <c r="P7374" s="5"/>
      <c r="Q7374" s="5"/>
      <c r="R7374" s="15"/>
    </row>
    <row r="7375" spans="1:18" x14ac:dyDescent="0.2">
      <c r="A7375" s="5"/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  <c r="M7375" s="5"/>
      <c r="N7375" s="5"/>
      <c r="O7375" s="5"/>
      <c r="P7375" s="5"/>
      <c r="Q7375" s="5"/>
      <c r="R7375" s="15"/>
    </row>
    <row r="7376" spans="1:18" x14ac:dyDescent="0.2">
      <c r="A7376" s="5"/>
      <c r="B7376" s="5"/>
      <c r="C7376" s="5"/>
      <c r="D7376" s="5"/>
      <c r="E7376" s="5"/>
      <c r="F7376" s="5"/>
      <c r="G7376" s="5"/>
      <c r="H7376" s="5"/>
      <c r="I7376" s="5"/>
      <c r="J7376" s="5"/>
      <c r="K7376" s="5"/>
      <c r="L7376" s="5"/>
      <c r="M7376" s="5"/>
      <c r="N7376" s="5"/>
      <c r="O7376" s="5"/>
      <c r="P7376" s="5"/>
      <c r="Q7376" s="5"/>
      <c r="R7376" s="15"/>
    </row>
    <row r="7377" spans="1:18" x14ac:dyDescent="0.2">
      <c r="A7377" s="5"/>
      <c r="B7377" s="5"/>
      <c r="C7377" s="5"/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  <c r="O7377" s="5"/>
      <c r="P7377" s="5"/>
      <c r="Q7377" s="5"/>
      <c r="R7377" s="15"/>
    </row>
    <row r="7378" spans="1:18" x14ac:dyDescent="0.2">
      <c r="A7378" s="5"/>
      <c r="B7378" s="5"/>
      <c r="C7378" s="5"/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  <c r="O7378" s="5"/>
      <c r="P7378" s="5"/>
      <c r="Q7378" s="5"/>
      <c r="R7378" s="15"/>
    </row>
    <row r="7379" spans="1:18" x14ac:dyDescent="0.2">
      <c r="A7379" s="5"/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  <c r="O7379" s="5"/>
      <c r="P7379" s="5"/>
      <c r="Q7379" s="5"/>
      <c r="R7379" s="15"/>
    </row>
    <row r="7380" spans="1:18" x14ac:dyDescent="0.2">
      <c r="A7380" s="5"/>
      <c r="B7380" s="5"/>
      <c r="C7380" s="5"/>
      <c r="D7380" s="5"/>
      <c r="E7380" s="5"/>
      <c r="F7380" s="5"/>
      <c r="G7380" s="5"/>
      <c r="H7380" s="5"/>
      <c r="I7380" s="5"/>
      <c r="J7380" s="5"/>
      <c r="K7380" s="5"/>
      <c r="L7380" s="5"/>
      <c r="M7380" s="5"/>
      <c r="N7380" s="5"/>
      <c r="O7380" s="5"/>
      <c r="P7380" s="5"/>
      <c r="Q7380" s="5"/>
      <c r="R7380" s="15"/>
    </row>
    <row r="7381" spans="1:18" x14ac:dyDescent="0.2">
      <c r="A7381" s="5"/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15"/>
    </row>
    <row r="7382" spans="1:18" x14ac:dyDescent="0.2">
      <c r="A7382" s="5"/>
      <c r="B7382" s="5"/>
      <c r="C7382" s="5"/>
      <c r="D7382" s="5"/>
      <c r="E7382" s="5"/>
      <c r="F7382" s="5"/>
      <c r="G7382" s="5"/>
      <c r="H7382" s="5"/>
      <c r="I7382" s="5"/>
      <c r="J7382" s="5"/>
      <c r="K7382" s="5"/>
      <c r="L7382" s="5"/>
      <c r="M7382" s="5"/>
      <c r="N7382" s="5"/>
      <c r="O7382" s="5"/>
      <c r="P7382" s="5"/>
      <c r="Q7382" s="5"/>
      <c r="R7382" s="15"/>
    </row>
    <row r="7383" spans="1:18" x14ac:dyDescent="0.2">
      <c r="A7383" s="5"/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  <c r="M7383" s="5"/>
      <c r="N7383" s="5"/>
      <c r="O7383" s="5"/>
      <c r="P7383" s="5"/>
      <c r="Q7383" s="5"/>
      <c r="R7383" s="15"/>
    </row>
    <row r="7384" spans="1:18" x14ac:dyDescent="0.2">
      <c r="A7384" s="5"/>
      <c r="B7384" s="5"/>
      <c r="C7384" s="5"/>
      <c r="D7384" s="5"/>
      <c r="E7384" s="5"/>
      <c r="F7384" s="5"/>
      <c r="G7384" s="5"/>
      <c r="H7384" s="5"/>
      <c r="I7384" s="5"/>
      <c r="J7384" s="5"/>
      <c r="K7384" s="5"/>
      <c r="L7384" s="5"/>
      <c r="M7384" s="5"/>
      <c r="N7384" s="5"/>
      <c r="O7384" s="5"/>
      <c r="P7384" s="5"/>
      <c r="Q7384" s="5"/>
      <c r="R7384" s="15"/>
    </row>
    <row r="7385" spans="1:18" x14ac:dyDescent="0.2">
      <c r="A7385" s="5"/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  <c r="O7385" s="5"/>
      <c r="P7385" s="5"/>
      <c r="Q7385" s="5"/>
      <c r="R7385" s="15"/>
    </row>
    <row r="7386" spans="1:18" x14ac:dyDescent="0.2">
      <c r="A7386" s="5"/>
      <c r="B7386" s="5"/>
      <c r="C7386" s="5"/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  <c r="O7386" s="5"/>
      <c r="P7386" s="5"/>
      <c r="Q7386" s="5"/>
      <c r="R7386" s="15"/>
    </row>
    <row r="7387" spans="1:18" x14ac:dyDescent="0.2">
      <c r="A7387" s="5"/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  <c r="O7387" s="5"/>
      <c r="P7387" s="5"/>
      <c r="Q7387" s="5"/>
      <c r="R7387" s="15"/>
    </row>
    <row r="7388" spans="1:18" x14ac:dyDescent="0.2">
      <c r="A7388" s="5"/>
      <c r="B7388" s="5"/>
      <c r="C7388" s="5"/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  <c r="O7388" s="5"/>
      <c r="P7388" s="5"/>
      <c r="Q7388" s="5"/>
      <c r="R7388" s="15"/>
    </row>
    <row r="7389" spans="1:18" x14ac:dyDescent="0.2">
      <c r="A7389" s="5"/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  <c r="O7389" s="5"/>
      <c r="P7389" s="5"/>
      <c r="Q7389" s="5"/>
      <c r="R7389" s="15"/>
    </row>
    <row r="7390" spans="1:18" x14ac:dyDescent="0.2">
      <c r="A7390" s="5"/>
      <c r="B7390" s="5"/>
      <c r="C7390" s="5"/>
      <c r="D7390" s="5"/>
      <c r="E7390" s="5"/>
      <c r="F7390" s="5"/>
      <c r="G7390" s="5"/>
      <c r="H7390" s="5"/>
      <c r="I7390" s="5"/>
      <c r="J7390" s="5"/>
      <c r="K7390" s="5"/>
      <c r="L7390" s="5"/>
      <c r="M7390" s="5"/>
      <c r="N7390" s="5"/>
      <c r="O7390" s="5"/>
      <c r="P7390" s="5"/>
      <c r="Q7390" s="5"/>
      <c r="R7390" s="15"/>
    </row>
    <row r="7391" spans="1:18" x14ac:dyDescent="0.2">
      <c r="A7391" s="5"/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  <c r="M7391" s="5"/>
      <c r="N7391" s="5"/>
      <c r="O7391" s="5"/>
      <c r="P7391" s="5"/>
      <c r="Q7391" s="5"/>
      <c r="R7391" s="15"/>
    </row>
    <row r="7392" spans="1:18" x14ac:dyDescent="0.2">
      <c r="A7392" s="5"/>
      <c r="B7392" s="5"/>
      <c r="C7392" s="5"/>
      <c r="D7392" s="5"/>
      <c r="E7392" s="5"/>
      <c r="F7392" s="5"/>
      <c r="G7392" s="5"/>
      <c r="H7392" s="5"/>
      <c r="I7392" s="5"/>
      <c r="J7392" s="5"/>
      <c r="K7392" s="5"/>
      <c r="L7392" s="5"/>
      <c r="M7392" s="5"/>
      <c r="N7392" s="5"/>
      <c r="O7392" s="5"/>
      <c r="P7392" s="5"/>
      <c r="Q7392" s="5"/>
      <c r="R7392" s="15"/>
    </row>
    <row r="7393" spans="1:18" x14ac:dyDescent="0.2">
      <c r="A7393" s="5"/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  <c r="M7393" s="5"/>
      <c r="N7393" s="5"/>
      <c r="O7393" s="5"/>
      <c r="P7393" s="5"/>
      <c r="Q7393" s="5"/>
      <c r="R7393" s="15"/>
    </row>
    <row r="7394" spans="1:18" x14ac:dyDescent="0.2">
      <c r="A7394" s="5"/>
      <c r="B7394" s="5"/>
      <c r="C7394" s="5"/>
      <c r="D7394" s="5"/>
      <c r="E7394" s="5"/>
      <c r="F7394" s="5"/>
      <c r="G7394" s="5"/>
      <c r="H7394" s="5"/>
      <c r="I7394" s="5"/>
      <c r="J7394" s="5"/>
      <c r="K7394" s="5"/>
      <c r="L7394" s="5"/>
      <c r="M7394" s="5"/>
      <c r="N7394" s="5"/>
      <c r="O7394" s="5"/>
      <c r="P7394" s="5"/>
      <c r="Q7394" s="5"/>
      <c r="R7394" s="15"/>
    </row>
    <row r="7395" spans="1:18" x14ac:dyDescent="0.2">
      <c r="A7395" s="5"/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  <c r="M7395" s="5"/>
      <c r="N7395" s="5"/>
      <c r="O7395" s="5"/>
      <c r="P7395" s="5"/>
      <c r="Q7395" s="5"/>
      <c r="R7395" s="15"/>
    </row>
    <row r="7396" spans="1:18" x14ac:dyDescent="0.2">
      <c r="A7396" s="5"/>
      <c r="B7396" s="5"/>
      <c r="C7396" s="5"/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  <c r="O7396" s="5"/>
      <c r="P7396" s="5"/>
      <c r="Q7396" s="5"/>
      <c r="R7396" s="15"/>
    </row>
    <row r="7397" spans="1:18" x14ac:dyDescent="0.2">
      <c r="A7397" s="5"/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  <c r="O7397" s="5"/>
      <c r="P7397" s="5"/>
      <c r="Q7397" s="5"/>
      <c r="R7397" s="15"/>
    </row>
    <row r="7398" spans="1:18" x14ac:dyDescent="0.2">
      <c r="A7398" s="5"/>
      <c r="B7398" s="5"/>
      <c r="C7398" s="5"/>
      <c r="D7398" s="5"/>
      <c r="E7398" s="5"/>
      <c r="F7398" s="5"/>
      <c r="G7398" s="5"/>
      <c r="H7398" s="5"/>
      <c r="I7398" s="5"/>
      <c r="J7398" s="5"/>
      <c r="K7398" s="5"/>
      <c r="L7398" s="5"/>
      <c r="M7398" s="5"/>
      <c r="N7398" s="5"/>
      <c r="O7398" s="5"/>
      <c r="P7398" s="5"/>
      <c r="Q7398" s="5"/>
      <c r="R7398" s="15"/>
    </row>
    <row r="7399" spans="1:18" x14ac:dyDescent="0.2">
      <c r="A7399" s="5"/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  <c r="M7399" s="5"/>
      <c r="N7399" s="5"/>
      <c r="O7399" s="5"/>
      <c r="P7399" s="5"/>
      <c r="Q7399" s="5"/>
      <c r="R7399" s="15"/>
    </row>
    <row r="7400" spans="1:18" x14ac:dyDescent="0.2">
      <c r="A7400" s="5"/>
      <c r="B7400" s="5"/>
      <c r="C7400" s="5"/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  <c r="O7400" s="5"/>
      <c r="P7400" s="5"/>
      <c r="Q7400" s="5"/>
      <c r="R7400" s="15"/>
    </row>
    <row r="7401" spans="1:18" x14ac:dyDescent="0.2">
      <c r="A7401" s="5"/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  <c r="M7401" s="5"/>
      <c r="N7401" s="5"/>
      <c r="O7401" s="5"/>
      <c r="P7401" s="5"/>
      <c r="Q7401" s="5"/>
      <c r="R7401" s="15"/>
    </row>
    <row r="7402" spans="1:18" x14ac:dyDescent="0.2">
      <c r="A7402" s="5"/>
      <c r="B7402" s="5"/>
      <c r="C7402" s="5"/>
      <c r="D7402" s="5"/>
      <c r="E7402" s="5"/>
      <c r="F7402" s="5"/>
      <c r="G7402" s="5"/>
      <c r="H7402" s="5"/>
      <c r="I7402" s="5"/>
      <c r="J7402" s="5"/>
      <c r="K7402" s="5"/>
      <c r="L7402" s="5"/>
      <c r="M7402" s="5"/>
      <c r="N7402" s="5"/>
      <c r="O7402" s="5"/>
      <c r="P7402" s="5"/>
      <c r="Q7402" s="5"/>
      <c r="R7402" s="15"/>
    </row>
    <row r="7403" spans="1:18" x14ac:dyDescent="0.2">
      <c r="A7403" s="5"/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  <c r="M7403" s="5"/>
      <c r="N7403" s="5"/>
      <c r="O7403" s="5"/>
      <c r="P7403" s="5"/>
      <c r="Q7403" s="5"/>
      <c r="R7403" s="15"/>
    </row>
    <row r="7404" spans="1:18" x14ac:dyDescent="0.2">
      <c r="A7404" s="5"/>
      <c r="B7404" s="5"/>
      <c r="C7404" s="5"/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  <c r="O7404" s="5"/>
      <c r="P7404" s="5"/>
      <c r="Q7404" s="5"/>
      <c r="R7404" s="15"/>
    </row>
    <row r="7405" spans="1:18" x14ac:dyDescent="0.2">
      <c r="A7405" s="5"/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  <c r="M7405" s="5"/>
      <c r="N7405" s="5"/>
      <c r="O7405" s="5"/>
      <c r="P7405" s="5"/>
      <c r="Q7405" s="5"/>
      <c r="R7405" s="15"/>
    </row>
    <row r="7406" spans="1:18" x14ac:dyDescent="0.2">
      <c r="A7406" s="5"/>
      <c r="B7406" s="5"/>
      <c r="C7406" s="5"/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  <c r="O7406" s="5"/>
      <c r="P7406" s="5"/>
      <c r="Q7406" s="5"/>
      <c r="R7406" s="15"/>
    </row>
    <row r="7407" spans="1:18" x14ac:dyDescent="0.2">
      <c r="A7407" s="5"/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  <c r="O7407" s="5"/>
      <c r="P7407" s="5"/>
      <c r="Q7407" s="5"/>
      <c r="R7407" s="15"/>
    </row>
    <row r="7408" spans="1:18" x14ac:dyDescent="0.2">
      <c r="A7408" s="5"/>
      <c r="B7408" s="5"/>
      <c r="C7408" s="5"/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  <c r="O7408" s="5"/>
      <c r="P7408" s="5"/>
      <c r="Q7408" s="5"/>
      <c r="R7408" s="15"/>
    </row>
    <row r="7409" spans="1:18" x14ac:dyDescent="0.2">
      <c r="A7409" s="5"/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  <c r="M7409" s="5"/>
      <c r="N7409" s="5"/>
      <c r="O7409" s="5"/>
      <c r="P7409" s="5"/>
      <c r="Q7409" s="5"/>
      <c r="R7409" s="15"/>
    </row>
    <row r="7410" spans="1:18" x14ac:dyDescent="0.2">
      <c r="A7410" s="5"/>
      <c r="B7410" s="5"/>
      <c r="C7410" s="5"/>
      <c r="D7410" s="5"/>
      <c r="E7410" s="5"/>
      <c r="F7410" s="5"/>
      <c r="G7410" s="5"/>
      <c r="H7410" s="5"/>
      <c r="I7410" s="5"/>
      <c r="J7410" s="5"/>
      <c r="K7410" s="5"/>
      <c r="L7410" s="5"/>
      <c r="M7410" s="5"/>
      <c r="N7410" s="5"/>
      <c r="O7410" s="5"/>
      <c r="P7410" s="5"/>
      <c r="Q7410" s="5"/>
      <c r="R7410" s="15"/>
    </row>
    <row r="7411" spans="1:18" x14ac:dyDescent="0.2">
      <c r="A7411" s="5"/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  <c r="M7411" s="5"/>
      <c r="N7411" s="5"/>
      <c r="O7411" s="5"/>
      <c r="P7411" s="5"/>
      <c r="Q7411" s="5"/>
      <c r="R7411" s="15"/>
    </row>
    <row r="7412" spans="1:18" x14ac:dyDescent="0.2">
      <c r="A7412" s="5"/>
      <c r="B7412" s="5"/>
      <c r="C7412" s="5"/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  <c r="O7412" s="5"/>
      <c r="P7412" s="5"/>
      <c r="Q7412" s="5"/>
      <c r="R7412" s="15"/>
    </row>
    <row r="7413" spans="1:18" x14ac:dyDescent="0.2">
      <c r="A7413" s="5"/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  <c r="O7413" s="5"/>
      <c r="P7413" s="5"/>
      <c r="Q7413" s="5"/>
      <c r="R7413" s="15"/>
    </row>
    <row r="7414" spans="1:18" x14ac:dyDescent="0.2">
      <c r="A7414" s="5"/>
      <c r="B7414" s="5"/>
      <c r="C7414" s="5"/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  <c r="O7414" s="5"/>
      <c r="P7414" s="5"/>
      <c r="Q7414" s="5"/>
      <c r="R7414" s="15"/>
    </row>
    <row r="7415" spans="1:18" x14ac:dyDescent="0.2">
      <c r="A7415" s="5"/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  <c r="O7415" s="5"/>
      <c r="P7415" s="5"/>
      <c r="Q7415" s="5"/>
      <c r="R7415" s="15"/>
    </row>
    <row r="7416" spans="1:18" x14ac:dyDescent="0.2">
      <c r="A7416" s="5"/>
      <c r="B7416" s="5"/>
      <c r="C7416" s="5"/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  <c r="O7416" s="5"/>
      <c r="P7416" s="5"/>
      <c r="Q7416" s="5"/>
      <c r="R7416" s="15"/>
    </row>
    <row r="7417" spans="1:18" x14ac:dyDescent="0.2">
      <c r="A7417" s="5"/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  <c r="O7417" s="5"/>
      <c r="P7417" s="5"/>
      <c r="Q7417" s="5"/>
      <c r="R7417" s="15"/>
    </row>
    <row r="7418" spans="1:18" x14ac:dyDescent="0.2">
      <c r="A7418" s="5"/>
      <c r="B7418" s="5"/>
      <c r="C7418" s="5"/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  <c r="O7418" s="5"/>
      <c r="P7418" s="5"/>
      <c r="Q7418" s="5"/>
      <c r="R7418" s="15"/>
    </row>
    <row r="7419" spans="1:18" x14ac:dyDescent="0.2">
      <c r="A7419" s="5"/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15"/>
    </row>
    <row r="7420" spans="1:18" x14ac:dyDescent="0.2">
      <c r="A7420" s="5"/>
      <c r="B7420" s="5"/>
      <c r="C7420" s="5"/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  <c r="O7420" s="5"/>
      <c r="P7420" s="5"/>
      <c r="Q7420" s="5"/>
      <c r="R7420" s="15"/>
    </row>
    <row r="7421" spans="1:18" x14ac:dyDescent="0.2">
      <c r="A7421" s="5"/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  <c r="O7421" s="5"/>
      <c r="P7421" s="5"/>
      <c r="Q7421" s="5"/>
      <c r="R7421" s="15"/>
    </row>
    <row r="7422" spans="1:18" x14ac:dyDescent="0.2">
      <c r="A7422" s="5"/>
      <c r="B7422" s="5"/>
      <c r="C7422" s="5"/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  <c r="O7422" s="5"/>
      <c r="P7422" s="5"/>
      <c r="Q7422" s="5"/>
      <c r="R7422" s="15"/>
    </row>
    <row r="7423" spans="1:18" x14ac:dyDescent="0.2">
      <c r="A7423" s="5"/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  <c r="O7423" s="5"/>
      <c r="P7423" s="5"/>
      <c r="Q7423" s="5"/>
      <c r="R7423" s="15"/>
    </row>
    <row r="7424" spans="1:18" x14ac:dyDescent="0.2">
      <c r="A7424" s="5"/>
      <c r="B7424" s="5"/>
      <c r="C7424" s="5"/>
      <c r="D7424" s="5"/>
      <c r="E7424" s="5"/>
      <c r="F7424" s="5"/>
      <c r="G7424" s="5"/>
      <c r="H7424" s="5"/>
      <c r="I7424" s="5"/>
      <c r="J7424" s="5"/>
      <c r="K7424" s="5"/>
      <c r="L7424" s="5"/>
      <c r="M7424" s="5"/>
      <c r="N7424" s="5"/>
      <c r="O7424" s="5"/>
      <c r="P7424" s="5"/>
      <c r="Q7424" s="5"/>
      <c r="R7424" s="15"/>
    </row>
    <row r="7425" spans="1:18" x14ac:dyDescent="0.2">
      <c r="A7425" s="5"/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  <c r="M7425" s="5"/>
      <c r="N7425" s="5"/>
      <c r="O7425" s="5"/>
      <c r="P7425" s="5"/>
      <c r="Q7425" s="5"/>
      <c r="R7425" s="15"/>
    </row>
    <row r="7426" spans="1:18" x14ac:dyDescent="0.2">
      <c r="A7426" s="5"/>
      <c r="B7426" s="5"/>
      <c r="C7426" s="5"/>
      <c r="D7426" s="5"/>
      <c r="E7426" s="5"/>
      <c r="F7426" s="5"/>
      <c r="G7426" s="5"/>
      <c r="H7426" s="5"/>
      <c r="I7426" s="5"/>
      <c r="J7426" s="5"/>
      <c r="K7426" s="5"/>
      <c r="L7426" s="5"/>
      <c r="M7426" s="5"/>
      <c r="N7426" s="5"/>
      <c r="O7426" s="5"/>
      <c r="P7426" s="5"/>
      <c r="Q7426" s="5"/>
      <c r="R7426" s="15"/>
    </row>
    <row r="7427" spans="1:18" x14ac:dyDescent="0.2">
      <c r="A7427" s="5"/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  <c r="M7427" s="5"/>
      <c r="N7427" s="5"/>
      <c r="O7427" s="5"/>
      <c r="P7427" s="5"/>
      <c r="Q7427" s="5"/>
      <c r="R7427" s="15"/>
    </row>
    <row r="7428" spans="1:18" x14ac:dyDescent="0.2">
      <c r="A7428" s="5"/>
      <c r="B7428" s="5"/>
      <c r="C7428" s="5"/>
      <c r="D7428" s="5"/>
      <c r="E7428" s="5"/>
      <c r="F7428" s="5"/>
      <c r="G7428" s="5"/>
      <c r="H7428" s="5"/>
      <c r="I7428" s="5"/>
      <c r="J7428" s="5"/>
      <c r="K7428" s="5"/>
      <c r="L7428" s="5"/>
      <c r="M7428" s="5"/>
      <c r="N7428" s="5"/>
      <c r="O7428" s="5"/>
      <c r="P7428" s="5"/>
      <c r="Q7428" s="5"/>
      <c r="R7428" s="15"/>
    </row>
    <row r="7429" spans="1:18" x14ac:dyDescent="0.2">
      <c r="A7429" s="5"/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  <c r="O7429" s="5"/>
      <c r="P7429" s="5"/>
      <c r="Q7429" s="5"/>
      <c r="R7429" s="15"/>
    </row>
    <row r="7430" spans="1:18" x14ac:dyDescent="0.2">
      <c r="A7430" s="5"/>
      <c r="B7430" s="5"/>
      <c r="C7430" s="5"/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  <c r="O7430" s="5"/>
      <c r="P7430" s="5"/>
      <c r="Q7430" s="5"/>
      <c r="R7430" s="15"/>
    </row>
    <row r="7431" spans="1:18" x14ac:dyDescent="0.2">
      <c r="A7431" s="5"/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  <c r="O7431" s="5"/>
      <c r="P7431" s="5"/>
      <c r="Q7431" s="5"/>
      <c r="R7431" s="15"/>
    </row>
    <row r="7432" spans="1:18" x14ac:dyDescent="0.2">
      <c r="A7432" s="5"/>
      <c r="B7432" s="5"/>
      <c r="C7432" s="5"/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  <c r="O7432" s="5"/>
      <c r="P7432" s="5"/>
      <c r="Q7432" s="5"/>
      <c r="R7432" s="15"/>
    </row>
    <row r="7433" spans="1:18" x14ac:dyDescent="0.2">
      <c r="A7433" s="5"/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  <c r="O7433" s="5"/>
      <c r="P7433" s="5"/>
      <c r="Q7433" s="5"/>
      <c r="R7433" s="15"/>
    </row>
    <row r="7434" spans="1:18" x14ac:dyDescent="0.2">
      <c r="A7434" s="5"/>
      <c r="B7434" s="5"/>
      <c r="C7434" s="5"/>
      <c r="D7434" s="5"/>
      <c r="E7434" s="5"/>
      <c r="F7434" s="5"/>
      <c r="G7434" s="5"/>
      <c r="H7434" s="5"/>
      <c r="I7434" s="5"/>
      <c r="J7434" s="5"/>
      <c r="K7434" s="5"/>
      <c r="L7434" s="5"/>
      <c r="M7434" s="5"/>
      <c r="N7434" s="5"/>
      <c r="O7434" s="5"/>
      <c r="P7434" s="5"/>
      <c r="Q7434" s="5"/>
      <c r="R7434" s="15"/>
    </row>
    <row r="7435" spans="1:18" x14ac:dyDescent="0.2">
      <c r="A7435" s="5"/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  <c r="M7435" s="5"/>
      <c r="N7435" s="5"/>
      <c r="O7435" s="5"/>
      <c r="P7435" s="5"/>
      <c r="Q7435" s="5"/>
      <c r="R7435" s="15"/>
    </row>
    <row r="7436" spans="1:18" x14ac:dyDescent="0.2">
      <c r="A7436" s="5"/>
      <c r="B7436" s="5"/>
      <c r="C7436" s="5"/>
      <c r="D7436" s="5"/>
      <c r="E7436" s="5"/>
      <c r="F7436" s="5"/>
      <c r="G7436" s="5"/>
      <c r="H7436" s="5"/>
      <c r="I7436" s="5"/>
      <c r="J7436" s="5"/>
      <c r="K7436" s="5"/>
      <c r="L7436" s="5"/>
      <c r="M7436" s="5"/>
      <c r="N7436" s="5"/>
      <c r="O7436" s="5"/>
      <c r="P7436" s="5"/>
      <c r="Q7436" s="5"/>
      <c r="R7436" s="15"/>
    </row>
    <row r="7437" spans="1:18" x14ac:dyDescent="0.2">
      <c r="A7437" s="5"/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  <c r="M7437" s="5"/>
      <c r="N7437" s="5"/>
      <c r="O7437" s="5"/>
      <c r="P7437" s="5"/>
      <c r="Q7437" s="5"/>
      <c r="R7437" s="15"/>
    </row>
    <row r="7438" spans="1:18" x14ac:dyDescent="0.2">
      <c r="A7438" s="5"/>
      <c r="B7438" s="5"/>
      <c r="C7438" s="5"/>
      <c r="D7438" s="5"/>
      <c r="E7438" s="5"/>
      <c r="F7438" s="5"/>
      <c r="G7438" s="5"/>
      <c r="H7438" s="5"/>
      <c r="I7438" s="5"/>
      <c r="J7438" s="5"/>
      <c r="K7438" s="5"/>
      <c r="L7438" s="5"/>
      <c r="M7438" s="5"/>
      <c r="N7438" s="5"/>
      <c r="O7438" s="5"/>
      <c r="P7438" s="5"/>
      <c r="Q7438" s="5"/>
      <c r="R7438" s="15"/>
    </row>
    <row r="7439" spans="1:18" x14ac:dyDescent="0.2">
      <c r="A7439" s="5"/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  <c r="O7439" s="5"/>
      <c r="P7439" s="5"/>
      <c r="Q7439" s="5"/>
      <c r="R7439" s="15"/>
    </row>
    <row r="7440" spans="1:18" x14ac:dyDescent="0.2">
      <c r="A7440" s="5"/>
      <c r="B7440" s="5"/>
      <c r="C7440" s="5"/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  <c r="O7440" s="5"/>
      <c r="P7440" s="5"/>
      <c r="Q7440" s="5"/>
      <c r="R7440" s="15"/>
    </row>
    <row r="7441" spans="1:18" x14ac:dyDescent="0.2">
      <c r="A7441" s="5"/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  <c r="M7441" s="5"/>
      <c r="N7441" s="5"/>
      <c r="O7441" s="5"/>
      <c r="P7441" s="5"/>
      <c r="Q7441" s="5"/>
      <c r="R7441" s="15"/>
    </row>
    <row r="7442" spans="1:18" x14ac:dyDescent="0.2">
      <c r="A7442" s="5"/>
      <c r="B7442" s="5"/>
      <c r="C7442" s="5"/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  <c r="O7442" s="5"/>
      <c r="P7442" s="5"/>
      <c r="Q7442" s="5"/>
      <c r="R7442" s="15"/>
    </row>
    <row r="7443" spans="1:18" x14ac:dyDescent="0.2">
      <c r="A7443" s="5"/>
      <c r="B7443" s="5"/>
      <c r="C7443" s="5"/>
      <c r="D7443" s="5"/>
      <c r="E7443" s="5"/>
      <c r="F7443" s="5"/>
      <c r="G7443" s="5"/>
      <c r="H7443" s="5"/>
      <c r="I7443" s="5"/>
      <c r="J7443" s="5"/>
      <c r="K7443" s="5"/>
      <c r="L7443" s="5"/>
      <c r="M7443" s="5"/>
      <c r="N7443" s="5"/>
      <c r="O7443" s="5"/>
      <c r="P7443" s="5"/>
      <c r="Q7443" s="5"/>
      <c r="R7443" s="15"/>
    </row>
    <row r="7444" spans="1:18" x14ac:dyDescent="0.2">
      <c r="A7444" s="5"/>
      <c r="B7444" s="5"/>
      <c r="C7444" s="5"/>
      <c r="D7444" s="5"/>
      <c r="E7444" s="5"/>
      <c r="F7444" s="5"/>
      <c r="G7444" s="5"/>
      <c r="H7444" s="5"/>
      <c r="I7444" s="5"/>
      <c r="J7444" s="5"/>
      <c r="K7444" s="5"/>
      <c r="L7444" s="5"/>
      <c r="M7444" s="5"/>
      <c r="N7444" s="5"/>
      <c r="O7444" s="5"/>
      <c r="P7444" s="5"/>
      <c r="Q7444" s="5"/>
      <c r="R7444" s="15"/>
    </row>
    <row r="7445" spans="1:18" x14ac:dyDescent="0.2">
      <c r="A7445" s="5"/>
      <c r="B7445" s="5"/>
      <c r="C7445" s="5"/>
      <c r="D7445" s="5"/>
      <c r="E7445" s="5"/>
      <c r="F7445" s="5"/>
      <c r="G7445" s="5"/>
      <c r="H7445" s="5"/>
      <c r="I7445" s="5"/>
      <c r="J7445" s="5"/>
      <c r="K7445" s="5"/>
      <c r="L7445" s="5"/>
      <c r="M7445" s="5"/>
      <c r="N7445" s="5"/>
      <c r="O7445" s="5"/>
      <c r="P7445" s="5"/>
      <c r="Q7445" s="5"/>
      <c r="R7445" s="15"/>
    </row>
    <row r="7446" spans="1:18" x14ac:dyDescent="0.2">
      <c r="A7446" s="5"/>
      <c r="B7446" s="5"/>
      <c r="C7446" s="5"/>
      <c r="D7446" s="5"/>
      <c r="E7446" s="5"/>
      <c r="F7446" s="5"/>
      <c r="G7446" s="5"/>
      <c r="H7446" s="5"/>
      <c r="I7446" s="5"/>
      <c r="J7446" s="5"/>
      <c r="K7446" s="5"/>
      <c r="L7446" s="5"/>
      <c r="M7446" s="5"/>
      <c r="N7446" s="5"/>
      <c r="O7446" s="5"/>
      <c r="P7446" s="5"/>
      <c r="Q7446" s="5"/>
      <c r="R7446" s="15"/>
    </row>
    <row r="7447" spans="1:18" x14ac:dyDescent="0.2">
      <c r="A7447" s="5"/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  <c r="M7447" s="5"/>
      <c r="N7447" s="5"/>
      <c r="O7447" s="5"/>
      <c r="P7447" s="5"/>
      <c r="Q7447" s="5"/>
      <c r="R7447" s="15"/>
    </row>
    <row r="7448" spans="1:18" x14ac:dyDescent="0.2">
      <c r="A7448" s="5"/>
      <c r="B7448" s="5"/>
      <c r="C7448" s="5"/>
      <c r="D7448" s="5"/>
      <c r="E7448" s="5"/>
      <c r="F7448" s="5"/>
      <c r="G7448" s="5"/>
      <c r="H7448" s="5"/>
      <c r="I7448" s="5"/>
      <c r="J7448" s="5"/>
      <c r="K7448" s="5"/>
      <c r="L7448" s="5"/>
      <c r="M7448" s="5"/>
      <c r="N7448" s="5"/>
      <c r="O7448" s="5"/>
      <c r="P7448" s="5"/>
      <c r="Q7448" s="5"/>
      <c r="R7448" s="15"/>
    </row>
    <row r="7449" spans="1:18" x14ac:dyDescent="0.2">
      <c r="A7449" s="5"/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  <c r="O7449" s="5"/>
      <c r="P7449" s="5"/>
      <c r="Q7449" s="5"/>
      <c r="R7449" s="15"/>
    </row>
    <row r="7450" spans="1:18" x14ac:dyDescent="0.2">
      <c r="A7450" s="5"/>
      <c r="B7450" s="5"/>
      <c r="C7450" s="5"/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  <c r="O7450" s="5"/>
      <c r="P7450" s="5"/>
      <c r="Q7450" s="5"/>
      <c r="R7450" s="15"/>
    </row>
    <row r="7451" spans="1:18" x14ac:dyDescent="0.2">
      <c r="A7451" s="5"/>
      <c r="B7451" s="5"/>
      <c r="C7451" s="5"/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  <c r="O7451" s="5"/>
      <c r="P7451" s="5"/>
      <c r="Q7451" s="5"/>
      <c r="R7451" s="15"/>
    </row>
    <row r="7452" spans="1:18" x14ac:dyDescent="0.2">
      <c r="A7452" s="5"/>
      <c r="B7452" s="5"/>
      <c r="C7452" s="5"/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  <c r="O7452" s="5"/>
      <c r="P7452" s="5"/>
      <c r="Q7452" s="5"/>
      <c r="R7452" s="15"/>
    </row>
    <row r="7453" spans="1:18" x14ac:dyDescent="0.2">
      <c r="A7453" s="5"/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  <c r="O7453" s="5"/>
      <c r="P7453" s="5"/>
      <c r="Q7453" s="5"/>
      <c r="R7453" s="15"/>
    </row>
    <row r="7454" spans="1:18" x14ac:dyDescent="0.2">
      <c r="A7454" s="5"/>
      <c r="B7454" s="5"/>
      <c r="C7454" s="5"/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  <c r="O7454" s="5"/>
      <c r="P7454" s="5"/>
      <c r="Q7454" s="5"/>
      <c r="R7454" s="15"/>
    </row>
    <row r="7455" spans="1:18" x14ac:dyDescent="0.2">
      <c r="A7455" s="5"/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  <c r="O7455" s="5"/>
      <c r="P7455" s="5"/>
      <c r="Q7455" s="5"/>
      <c r="R7455" s="15"/>
    </row>
    <row r="7456" spans="1:18" x14ac:dyDescent="0.2">
      <c r="A7456" s="5"/>
      <c r="B7456" s="5"/>
      <c r="C7456" s="5"/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  <c r="O7456" s="5"/>
      <c r="P7456" s="5"/>
      <c r="Q7456" s="5"/>
      <c r="R7456" s="15"/>
    </row>
    <row r="7457" spans="1:18" x14ac:dyDescent="0.2">
      <c r="A7457" s="5"/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  <c r="O7457" s="5"/>
      <c r="P7457" s="5"/>
      <c r="Q7457" s="5"/>
      <c r="R7457" s="15"/>
    </row>
    <row r="7458" spans="1:18" x14ac:dyDescent="0.2">
      <c r="A7458" s="5"/>
      <c r="B7458" s="5"/>
      <c r="C7458" s="5"/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  <c r="O7458" s="5"/>
      <c r="P7458" s="5"/>
      <c r="Q7458" s="5"/>
      <c r="R7458" s="15"/>
    </row>
    <row r="7459" spans="1:18" x14ac:dyDescent="0.2">
      <c r="A7459" s="5"/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  <c r="O7459" s="5"/>
      <c r="P7459" s="5"/>
      <c r="Q7459" s="5"/>
      <c r="R7459" s="15"/>
    </row>
    <row r="7460" spans="1:18" x14ac:dyDescent="0.2">
      <c r="A7460" s="5"/>
      <c r="B7460" s="5"/>
      <c r="C7460" s="5"/>
      <c r="D7460" s="5"/>
      <c r="E7460" s="5"/>
      <c r="F7460" s="5"/>
      <c r="G7460" s="5"/>
      <c r="H7460" s="5"/>
      <c r="I7460" s="5"/>
      <c r="J7460" s="5"/>
      <c r="K7460" s="5"/>
      <c r="L7460" s="5"/>
      <c r="M7460" s="5"/>
      <c r="N7460" s="5"/>
      <c r="O7460" s="5"/>
      <c r="P7460" s="5"/>
      <c r="Q7460" s="5"/>
      <c r="R7460" s="15"/>
    </row>
    <row r="7461" spans="1:18" x14ac:dyDescent="0.2">
      <c r="A7461" s="5"/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  <c r="M7461" s="5"/>
      <c r="N7461" s="5"/>
      <c r="O7461" s="5"/>
      <c r="P7461" s="5"/>
      <c r="Q7461" s="5"/>
      <c r="R7461" s="15"/>
    </row>
    <row r="7462" spans="1:18" x14ac:dyDescent="0.2">
      <c r="A7462" s="5"/>
      <c r="B7462" s="5"/>
      <c r="C7462" s="5"/>
      <c r="D7462" s="5"/>
      <c r="E7462" s="5"/>
      <c r="F7462" s="5"/>
      <c r="G7462" s="5"/>
      <c r="H7462" s="5"/>
      <c r="I7462" s="5"/>
      <c r="J7462" s="5"/>
      <c r="K7462" s="5"/>
      <c r="L7462" s="5"/>
      <c r="M7462" s="5"/>
      <c r="N7462" s="5"/>
      <c r="O7462" s="5"/>
      <c r="P7462" s="5"/>
      <c r="Q7462" s="5"/>
      <c r="R7462" s="15"/>
    </row>
    <row r="7463" spans="1:18" x14ac:dyDescent="0.2">
      <c r="A7463" s="5"/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  <c r="M7463" s="5"/>
      <c r="N7463" s="5"/>
      <c r="O7463" s="5"/>
      <c r="P7463" s="5"/>
      <c r="Q7463" s="5"/>
      <c r="R7463" s="15"/>
    </row>
    <row r="7464" spans="1:18" x14ac:dyDescent="0.2">
      <c r="A7464" s="5"/>
      <c r="B7464" s="5"/>
      <c r="C7464" s="5"/>
      <c r="D7464" s="5"/>
      <c r="E7464" s="5"/>
      <c r="F7464" s="5"/>
      <c r="G7464" s="5"/>
      <c r="H7464" s="5"/>
      <c r="I7464" s="5"/>
      <c r="J7464" s="5"/>
      <c r="K7464" s="5"/>
      <c r="L7464" s="5"/>
      <c r="M7464" s="5"/>
      <c r="N7464" s="5"/>
      <c r="O7464" s="5"/>
      <c r="P7464" s="5"/>
      <c r="Q7464" s="5"/>
      <c r="R7464" s="15"/>
    </row>
    <row r="7465" spans="1:18" x14ac:dyDescent="0.2">
      <c r="A7465" s="5"/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  <c r="M7465" s="5"/>
      <c r="N7465" s="5"/>
      <c r="O7465" s="5"/>
      <c r="P7465" s="5"/>
      <c r="Q7465" s="5"/>
      <c r="R7465" s="15"/>
    </row>
    <row r="7466" spans="1:18" x14ac:dyDescent="0.2">
      <c r="A7466" s="5"/>
      <c r="B7466" s="5"/>
      <c r="C7466" s="5"/>
      <c r="D7466" s="5"/>
      <c r="E7466" s="5"/>
      <c r="F7466" s="5"/>
      <c r="G7466" s="5"/>
      <c r="H7466" s="5"/>
      <c r="I7466" s="5"/>
      <c r="J7466" s="5"/>
      <c r="K7466" s="5"/>
      <c r="L7466" s="5"/>
      <c r="M7466" s="5"/>
      <c r="N7466" s="5"/>
      <c r="O7466" s="5"/>
      <c r="P7466" s="5"/>
      <c r="Q7466" s="5"/>
      <c r="R7466" s="15"/>
    </row>
    <row r="7467" spans="1:18" x14ac:dyDescent="0.2">
      <c r="A7467" s="5"/>
      <c r="B7467" s="5"/>
      <c r="C7467" s="5"/>
      <c r="D7467" s="5"/>
      <c r="E7467" s="5"/>
      <c r="F7467" s="5"/>
      <c r="G7467" s="5"/>
      <c r="H7467" s="5"/>
      <c r="I7467" s="5"/>
      <c r="J7467" s="5"/>
      <c r="K7467" s="5"/>
      <c r="L7467" s="5"/>
      <c r="M7467" s="5"/>
      <c r="N7467" s="5"/>
      <c r="O7467" s="5"/>
      <c r="P7467" s="5"/>
      <c r="Q7467" s="5"/>
      <c r="R7467" s="15"/>
    </row>
    <row r="7468" spans="1:18" x14ac:dyDescent="0.2">
      <c r="A7468" s="5"/>
      <c r="B7468" s="5"/>
      <c r="C7468" s="5"/>
      <c r="D7468" s="5"/>
      <c r="E7468" s="5"/>
      <c r="F7468" s="5"/>
      <c r="G7468" s="5"/>
      <c r="H7468" s="5"/>
      <c r="I7468" s="5"/>
      <c r="J7468" s="5"/>
      <c r="K7468" s="5"/>
      <c r="L7468" s="5"/>
      <c r="M7468" s="5"/>
      <c r="N7468" s="5"/>
      <c r="O7468" s="5"/>
      <c r="P7468" s="5"/>
      <c r="Q7468" s="5"/>
      <c r="R7468" s="15"/>
    </row>
    <row r="7469" spans="1:18" x14ac:dyDescent="0.2">
      <c r="A7469" s="5"/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  <c r="M7469" s="5"/>
      <c r="N7469" s="5"/>
      <c r="O7469" s="5"/>
      <c r="P7469" s="5"/>
      <c r="Q7469" s="5"/>
      <c r="R7469" s="15"/>
    </row>
    <row r="7470" spans="1:18" x14ac:dyDescent="0.2">
      <c r="A7470" s="5"/>
      <c r="B7470" s="5"/>
      <c r="C7470" s="5"/>
      <c r="D7470" s="5"/>
      <c r="E7470" s="5"/>
      <c r="F7470" s="5"/>
      <c r="G7470" s="5"/>
      <c r="H7470" s="5"/>
      <c r="I7470" s="5"/>
      <c r="J7470" s="5"/>
      <c r="K7470" s="5"/>
      <c r="L7470" s="5"/>
      <c r="M7470" s="5"/>
      <c r="N7470" s="5"/>
      <c r="O7470" s="5"/>
      <c r="P7470" s="5"/>
      <c r="Q7470" s="5"/>
      <c r="R7470" s="15"/>
    </row>
    <row r="7471" spans="1:18" x14ac:dyDescent="0.2">
      <c r="A7471" s="5"/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  <c r="O7471" s="5"/>
      <c r="P7471" s="5"/>
      <c r="Q7471" s="5"/>
      <c r="R7471" s="15"/>
    </row>
    <row r="7472" spans="1:18" x14ac:dyDescent="0.2">
      <c r="A7472" s="5"/>
      <c r="B7472" s="5"/>
      <c r="C7472" s="5"/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  <c r="O7472" s="5"/>
      <c r="P7472" s="5"/>
      <c r="Q7472" s="5"/>
      <c r="R7472" s="15"/>
    </row>
    <row r="7473" spans="1:18" x14ac:dyDescent="0.2">
      <c r="A7473" s="5"/>
      <c r="B7473" s="5"/>
      <c r="C7473" s="5"/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  <c r="O7473" s="5"/>
      <c r="P7473" s="5"/>
      <c r="Q7473" s="5"/>
      <c r="R7473" s="15"/>
    </row>
    <row r="7474" spans="1:18" x14ac:dyDescent="0.2">
      <c r="A7474" s="5"/>
      <c r="B7474" s="5"/>
      <c r="C7474" s="5"/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15"/>
    </row>
    <row r="7475" spans="1:18" x14ac:dyDescent="0.2">
      <c r="A7475" s="5"/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  <c r="O7475" s="5"/>
      <c r="P7475" s="5"/>
      <c r="Q7475" s="5"/>
      <c r="R7475" s="15"/>
    </row>
    <row r="7476" spans="1:18" x14ac:dyDescent="0.2">
      <c r="A7476" s="5"/>
      <c r="B7476" s="5"/>
      <c r="C7476" s="5"/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  <c r="O7476" s="5"/>
      <c r="P7476" s="5"/>
      <c r="Q7476" s="5"/>
      <c r="R7476" s="15"/>
    </row>
    <row r="7477" spans="1:18" x14ac:dyDescent="0.2">
      <c r="A7477" s="5"/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  <c r="O7477" s="5"/>
      <c r="P7477" s="5"/>
      <c r="Q7477" s="5"/>
      <c r="R7477" s="15"/>
    </row>
    <row r="7478" spans="1:18" x14ac:dyDescent="0.2">
      <c r="A7478" s="5"/>
      <c r="B7478" s="5"/>
      <c r="C7478" s="5"/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  <c r="O7478" s="5"/>
      <c r="P7478" s="5"/>
      <c r="Q7478" s="5"/>
      <c r="R7478" s="15"/>
    </row>
    <row r="7479" spans="1:18" x14ac:dyDescent="0.2">
      <c r="A7479" s="5"/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  <c r="M7479" s="5"/>
      <c r="N7479" s="5"/>
      <c r="O7479" s="5"/>
      <c r="P7479" s="5"/>
      <c r="Q7479" s="5"/>
      <c r="R7479" s="15"/>
    </row>
    <row r="7480" spans="1:18" x14ac:dyDescent="0.2">
      <c r="A7480" s="5"/>
      <c r="B7480" s="5"/>
      <c r="C7480" s="5"/>
      <c r="D7480" s="5"/>
      <c r="E7480" s="5"/>
      <c r="F7480" s="5"/>
      <c r="G7480" s="5"/>
      <c r="H7480" s="5"/>
      <c r="I7480" s="5"/>
      <c r="J7480" s="5"/>
      <c r="K7480" s="5"/>
      <c r="L7480" s="5"/>
      <c r="M7480" s="5"/>
      <c r="N7480" s="5"/>
      <c r="O7480" s="5"/>
      <c r="P7480" s="5"/>
      <c r="Q7480" s="5"/>
      <c r="R7480" s="15"/>
    </row>
    <row r="7481" spans="1:18" x14ac:dyDescent="0.2">
      <c r="A7481" s="5"/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  <c r="M7481" s="5"/>
      <c r="N7481" s="5"/>
      <c r="O7481" s="5"/>
      <c r="P7481" s="5"/>
      <c r="Q7481" s="5"/>
      <c r="R7481" s="15"/>
    </row>
    <row r="7482" spans="1:18" x14ac:dyDescent="0.2">
      <c r="A7482" s="5"/>
      <c r="B7482" s="5"/>
      <c r="C7482" s="5"/>
      <c r="D7482" s="5"/>
      <c r="E7482" s="5"/>
      <c r="F7482" s="5"/>
      <c r="G7482" s="5"/>
      <c r="H7482" s="5"/>
      <c r="I7482" s="5"/>
      <c r="J7482" s="5"/>
      <c r="K7482" s="5"/>
      <c r="L7482" s="5"/>
      <c r="M7482" s="5"/>
      <c r="N7482" s="5"/>
      <c r="O7482" s="5"/>
      <c r="P7482" s="5"/>
      <c r="Q7482" s="5"/>
      <c r="R7482" s="15"/>
    </row>
    <row r="7483" spans="1:18" x14ac:dyDescent="0.2">
      <c r="A7483" s="5"/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  <c r="M7483" s="5"/>
      <c r="N7483" s="5"/>
      <c r="O7483" s="5"/>
      <c r="P7483" s="5"/>
      <c r="Q7483" s="5"/>
      <c r="R7483" s="15"/>
    </row>
    <row r="7484" spans="1:18" x14ac:dyDescent="0.2">
      <c r="A7484" s="5"/>
      <c r="B7484" s="5"/>
      <c r="C7484" s="5"/>
      <c r="D7484" s="5"/>
      <c r="E7484" s="5"/>
      <c r="F7484" s="5"/>
      <c r="G7484" s="5"/>
      <c r="H7484" s="5"/>
      <c r="I7484" s="5"/>
      <c r="J7484" s="5"/>
      <c r="K7484" s="5"/>
      <c r="L7484" s="5"/>
      <c r="M7484" s="5"/>
      <c r="N7484" s="5"/>
      <c r="O7484" s="5"/>
      <c r="P7484" s="5"/>
      <c r="Q7484" s="5"/>
      <c r="R7484" s="15"/>
    </row>
    <row r="7485" spans="1:18" x14ac:dyDescent="0.2">
      <c r="A7485" s="5"/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  <c r="M7485" s="5"/>
      <c r="N7485" s="5"/>
      <c r="O7485" s="5"/>
      <c r="P7485" s="5"/>
      <c r="Q7485" s="5"/>
      <c r="R7485" s="15"/>
    </row>
    <row r="7486" spans="1:18" x14ac:dyDescent="0.2">
      <c r="A7486" s="5"/>
      <c r="B7486" s="5"/>
      <c r="C7486" s="5"/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  <c r="O7486" s="5"/>
      <c r="P7486" s="5"/>
      <c r="Q7486" s="5"/>
      <c r="R7486" s="15"/>
    </row>
    <row r="7487" spans="1:18" x14ac:dyDescent="0.2">
      <c r="A7487" s="5"/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  <c r="O7487" s="5"/>
      <c r="P7487" s="5"/>
      <c r="Q7487" s="5"/>
      <c r="R7487" s="15"/>
    </row>
    <row r="7488" spans="1:18" x14ac:dyDescent="0.2">
      <c r="A7488" s="5"/>
      <c r="B7488" s="5"/>
      <c r="C7488" s="5"/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  <c r="O7488" s="5"/>
      <c r="P7488" s="5"/>
      <c r="Q7488" s="5"/>
      <c r="R7488" s="15"/>
    </row>
    <row r="7489" spans="1:18" x14ac:dyDescent="0.2">
      <c r="A7489" s="5"/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  <c r="O7489" s="5"/>
      <c r="P7489" s="5"/>
      <c r="Q7489" s="5"/>
      <c r="R7489" s="15"/>
    </row>
    <row r="7490" spans="1:18" x14ac:dyDescent="0.2">
      <c r="A7490" s="5"/>
      <c r="B7490" s="5"/>
      <c r="C7490" s="5"/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  <c r="O7490" s="5"/>
      <c r="P7490" s="5"/>
      <c r="Q7490" s="5"/>
      <c r="R7490" s="15"/>
    </row>
    <row r="7491" spans="1:18" x14ac:dyDescent="0.2">
      <c r="A7491" s="5"/>
      <c r="B7491" s="5"/>
      <c r="C7491" s="5"/>
      <c r="D7491" s="5"/>
      <c r="E7491" s="5"/>
      <c r="F7491" s="5"/>
      <c r="G7491" s="5"/>
      <c r="H7491" s="5"/>
      <c r="I7491" s="5"/>
      <c r="J7491" s="5"/>
      <c r="K7491" s="5"/>
      <c r="L7491" s="5"/>
      <c r="M7491" s="5"/>
      <c r="N7491" s="5"/>
      <c r="O7491" s="5"/>
      <c r="P7491" s="5"/>
      <c r="Q7491" s="5"/>
      <c r="R7491" s="15"/>
    </row>
    <row r="7492" spans="1:18" x14ac:dyDescent="0.2">
      <c r="A7492" s="5"/>
      <c r="B7492" s="5"/>
      <c r="C7492" s="5"/>
      <c r="D7492" s="5"/>
      <c r="E7492" s="5"/>
      <c r="F7492" s="5"/>
      <c r="G7492" s="5"/>
      <c r="H7492" s="5"/>
      <c r="I7492" s="5"/>
      <c r="J7492" s="5"/>
      <c r="K7492" s="5"/>
      <c r="L7492" s="5"/>
      <c r="M7492" s="5"/>
      <c r="N7492" s="5"/>
      <c r="O7492" s="5"/>
      <c r="P7492" s="5"/>
      <c r="Q7492" s="5"/>
      <c r="R7492" s="15"/>
    </row>
    <row r="7493" spans="1:18" x14ac:dyDescent="0.2">
      <c r="A7493" s="5"/>
      <c r="B7493" s="5"/>
      <c r="C7493" s="5"/>
      <c r="D7493" s="5"/>
      <c r="E7493" s="5"/>
      <c r="F7493" s="5"/>
      <c r="G7493" s="5"/>
      <c r="H7493" s="5"/>
      <c r="I7493" s="5"/>
      <c r="J7493" s="5"/>
      <c r="K7493" s="5"/>
      <c r="L7493" s="5"/>
      <c r="M7493" s="5"/>
      <c r="N7493" s="5"/>
      <c r="O7493" s="5"/>
      <c r="P7493" s="5"/>
      <c r="Q7493" s="5"/>
      <c r="R7493" s="15"/>
    </row>
    <row r="7494" spans="1:18" x14ac:dyDescent="0.2">
      <c r="A7494" s="5"/>
      <c r="B7494" s="5"/>
      <c r="C7494" s="5"/>
      <c r="D7494" s="5"/>
      <c r="E7494" s="5"/>
      <c r="F7494" s="5"/>
      <c r="G7494" s="5"/>
      <c r="H7494" s="5"/>
      <c r="I7494" s="5"/>
      <c r="J7494" s="5"/>
      <c r="K7494" s="5"/>
      <c r="L7494" s="5"/>
      <c r="M7494" s="5"/>
      <c r="N7494" s="5"/>
      <c r="O7494" s="5"/>
      <c r="P7494" s="5"/>
      <c r="Q7494" s="5"/>
      <c r="R7494" s="15"/>
    </row>
    <row r="7495" spans="1:18" x14ac:dyDescent="0.2">
      <c r="A7495" s="5"/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  <c r="O7495" s="5"/>
      <c r="P7495" s="5"/>
      <c r="Q7495" s="5"/>
      <c r="R7495" s="15"/>
    </row>
    <row r="7496" spans="1:18" x14ac:dyDescent="0.2">
      <c r="A7496" s="5"/>
      <c r="B7496" s="5"/>
      <c r="C7496" s="5"/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  <c r="O7496" s="5"/>
      <c r="P7496" s="5"/>
      <c r="Q7496" s="5"/>
      <c r="R7496" s="15"/>
    </row>
    <row r="7497" spans="1:18" x14ac:dyDescent="0.2">
      <c r="A7497" s="5"/>
      <c r="B7497" s="5"/>
      <c r="C7497" s="5"/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  <c r="O7497" s="5"/>
      <c r="P7497" s="5"/>
      <c r="Q7497" s="5"/>
      <c r="R7497" s="15"/>
    </row>
    <row r="7498" spans="1:18" x14ac:dyDescent="0.2">
      <c r="A7498" s="5"/>
      <c r="B7498" s="5"/>
      <c r="C7498" s="5"/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  <c r="O7498" s="5"/>
      <c r="P7498" s="5"/>
      <c r="Q7498" s="5"/>
      <c r="R7498" s="15"/>
    </row>
    <row r="7499" spans="1:18" x14ac:dyDescent="0.2">
      <c r="A7499" s="5"/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  <c r="O7499" s="5"/>
      <c r="P7499" s="5"/>
      <c r="Q7499" s="5"/>
      <c r="R7499" s="15"/>
    </row>
    <row r="7500" spans="1:18" x14ac:dyDescent="0.2">
      <c r="A7500" s="5"/>
      <c r="B7500" s="5"/>
      <c r="C7500" s="5"/>
      <c r="D7500" s="5"/>
      <c r="E7500" s="5"/>
      <c r="F7500" s="5"/>
      <c r="G7500" s="5"/>
      <c r="H7500" s="5"/>
      <c r="I7500" s="5"/>
      <c r="J7500" s="5"/>
      <c r="K7500" s="5"/>
      <c r="L7500" s="5"/>
      <c r="M7500" s="5"/>
      <c r="N7500" s="5"/>
      <c r="O7500" s="5"/>
      <c r="P7500" s="5"/>
      <c r="Q7500" s="5"/>
      <c r="R7500" s="15"/>
    </row>
    <row r="7501" spans="1:18" x14ac:dyDescent="0.2">
      <c r="A7501" s="5"/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  <c r="M7501" s="5"/>
      <c r="N7501" s="5"/>
      <c r="O7501" s="5"/>
      <c r="P7501" s="5"/>
      <c r="Q7501" s="5"/>
      <c r="R7501" s="15"/>
    </row>
    <row r="7502" spans="1:18" x14ac:dyDescent="0.2">
      <c r="A7502" s="5"/>
      <c r="B7502" s="5"/>
      <c r="C7502" s="5"/>
      <c r="D7502" s="5"/>
      <c r="E7502" s="5"/>
      <c r="F7502" s="5"/>
      <c r="G7502" s="5"/>
      <c r="H7502" s="5"/>
      <c r="I7502" s="5"/>
      <c r="J7502" s="5"/>
      <c r="K7502" s="5"/>
      <c r="L7502" s="5"/>
      <c r="M7502" s="5"/>
      <c r="N7502" s="5"/>
      <c r="O7502" s="5"/>
      <c r="P7502" s="5"/>
      <c r="Q7502" s="5"/>
      <c r="R7502" s="15"/>
    </row>
    <row r="7503" spans="1:18" x14ac:dyDescent="0.2">
      <c r="A7503" s="5"/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15"/>
    </row>
    <row r="7504" spans="1:18" x14ac:dyDescent="0.2">
      <c r="A7504" s="5"/>
      <c r="B7504" s="5"/>
      <c r="C7504" s="5"/>
      <c r="D7504" s="5"/>
      <c r="E7504" s="5"/>
      <c r="F7504" s="5"/>
      <c r="G7504" s="5"/>
      <c r="H7504" s="5"/>
      <c r="I7504" s="5"/>
      <c r="J7504" s="5"/>
      <c r="K7504" s="5"/>
      <c r="L7504" s="5"/>
      <c r="M7504" s="5"/>
      <c r="N7504" s="5"/>
      <c r="O7504" s="5"/>
      <c r="P7504" s="5"/>
      <c r="Q7504" s="5"/>
      <c r="R7504" s="15"/>
    </row>
    <row r="7505" spans="1:18" x14ac:dyDescent="0.2">
      <c r="A7505" s="5"/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  <c r="M7505" s="5"/>
      <c r="N7505" s="5"/>
      <c r="O7505" s="5"/>
      <c r="P7505" s="5"/>
      <c r="Q7505" s="5"/>
      <c r="R7505" s="15"/>
    </row>
    <row r="7506" spans="1:18" x14ac:dyDescent="0.2">
      <c r="A7506" s="5"/>
      <c r="B7506" s="5"/>
      <c r="C7506" s="5"/>
      <c r="D7506" s="5"/>
      <c r="E7506" s="5"/>
      <c r="F7506" s="5"/>
      <c r="G7506" s="5"/>
      <c r="H7506" s="5"/>
      <c r="I7506" s="5"/>
      <c r="J7506" s="5"/>
      <c r="K7506" s="5"/>
      <c r="L7506" s="5"/>
      <c r="M7506" s="5"/>
      <c r="N7506" s="5"/>
      <c r="O7506" s="5"/>
      <c r="P7506" s="5"/>
      <c r="Q7506" s="5"/>
      <c r="R7506" s="15"/>
    </row>
    <row r="7507" spans="1:18" x14ac:dyDescent="0.2">
      <c r="A7507" s="5"/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  <c r="M7507" s="5"/>
      <c r="N7507" s="5"/>
      <c r="O7507" s="5"/>
      <c r="P7507" s="5"/>
      <c r="Q7507" s="5"/>
      <c r="R7507" s="15"/>
    </row>
    <row r="7508" spans="1:18" x14ac:dyDescent="0.2">
      <c r="A7508" s="5"/>
      <c r="B7508" s="5"/>
      <c r="C7508" s="5"/>
      <c r="D7508" s="5"/>
      <c r="E7508" s="5"/>
      <c r="F7508" s="5"/>
      <c r="G7508" s="5"/>
      <c r="H7508" s="5"/>
      <c r="I7508" s="5"/>
      <c r="J7508" s="5"/>
      <c r="K7508" s="5"/>
      <c r="L7508" s="5"/>
      <c r="M7508" s="5"/>
      <c r="N7508" s="5"/>
      <c r="O7508" s="5"/>
      <c r="P7508" s="5"/>
      <c r="Q7508" s="5"/>
      <c r="R7508" s="15"/>
    </row>
    <row r="7509" spans="1:18" x14ac:dyDescent="0.2">
      <c r="A7509" s="5"/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  <c r="M7509" s="5"/>
      <c r="N7509" s="5"/>
      <c r="O7509" s="5"/>
      <c r="P7509" s="5"/>
      <c r="Q7509" s="5"/>
      <c r="R7509" s="15"/>
    </row>
    <row r="7510" spans="1:18" x14ac:dyDescent="0.2">
      <c r="A7510" s="5"/>
      <c r="B7510" s="5"/>
      <c r="C7510" s="5"/>
      <c r="D7510" s="5"/>
      <c r="E7510" s="5"/>
      <c r="F7510" s="5"/>
      <c r="G7510" s="5"/>
      <c r="H7510" s="5"/>
      <c r="I7510" s="5"/>
      <c r="J7510" s="5"/>
      <c r="K7510" s="5"/>
      <c r="L7510" s="5"/>
      <c r="M7510" s="5"/>
      <c r="N7510" s="5"/>
      <c r="O7510" s="5"/>
      <c r="P7510" s="5"/>
      <c r="Q7510" s="5"/>
      <c r="R7510" s="15"/>
    </row>
    <row r="7511" spans="1:18" x14ac:dyDescent="0.2">
      <c r="A7511" s="5"/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  <c r="M7511" s="5"/>
      <c r="N7511" s="5"/>
      <c r="O7511" s="5"/>
      <c r="P7511" s="5"/>
      <c r="Q7511" s="5"/>
      <c r="R7511" s="15"/>
    </row>
    <row r="7512" spans="1:18" x14ac:dyDescent="0.2">
      <c r="A7512" s="5"/>
      <c r="B7512" s="5"/>
      <c r="C7512" s="5"/>
      <c r="D7512" s="5"/>
      <c r="E7512" s="5"/>
      <c r="F7512" s="5"/>
      <c r="G7512" s="5"/>
      <c r="H7512" s="5"/>
      <c r="I7512" s="5"/>
      <c r="J7512" s="5"/>
      <c r="K7512" s="5"/>
      <c r="L7512" s="5"/>
      <c r="M7512" s="5"/>
      <c r="N7512" s="5"/>
      <c r="O7512" s="5"/>
      <c r="P7512" s="5"/>
      <c r="Q7512" s="5"/>
      <c r="R7512" s="15"/>
    </row>
    <row r="7513" spans="1:18" x14ac:dyDescent="0.2">
      <c r="A7513" s="5"/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  <c r="M7513" s="5"/>
      <c r="N7513" s="5"/>
      <c r="O7513" s="5"/>
      <c r="P7513" s="5"/>
      <c r="Q7513" s="5"/>
      <c r="R7513" s="15"/>
    </row>
    <row r="7514" spans="1:18" x14ac:dyDescent="0.2">
      <c r="A7514" s="5"/>
      <c r="B7514" s="5"/>
      <c r="C7514" s="5"/>
      <c r="D7514" s="5"/>
      <c r="E7514" s="5"/>
      <c r="F7514" s="5"/>
      <c r="G7514" s="5"/>
      <c r="H7514" s="5"/>
      <c r="I7514" s="5"/>
      <c r="J7514" s="5"/>
      <c r="K7514" s="5"/>
      <c r="L7514" s="5"/>
      <c r="M7514" s="5"/>
      <c r="N7514" s="5"/>
      <c r="O7514" s="5"/>
      <c r="P7514" s="5"/>
      <c r="Q7514" s="5"/>
      <c r="R7514" s="15"/>
    </row>
    <row r="7515" spans="1:18" x14ac:dyDescent="0.2">
      <c r="A7515" s="5"/>
      <c r="B7515" s="5"/>
      <c r="C7515" s="5"/>
      <c r="D7515" s="5"/>
      <c r="E7515" s="5"/>
      <c r="F7515" s="5"/>
      <c r="G7515" s="5"/>
      <c r="H7515" s="5"/>
      <c r="I7515" s="5"/>
      <c r="J7515" s="5"/>
      <c r="K7515" s="5"/>
      <c r="L7515" s="5"/>
      <c r="M7515" s="5"/>
      <c r="N7515" s="5"/>
      <c r="O7515" s="5"/>
      <c r="P7515" s="5"/>
      <c r="Q7515" s="5"/>
      <c r="R7515" s="15"/>
    </row>
    <row r="7516" spans="1:18" x14ac:dyDescent="0.2">
      <c r="A7516" s="5"/>
      <c r="B7516" s="5"/>
      <c r="C7516" s="5"/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  <c r="O7516" s="5"/>
      <c r="P7516" s="5"/>
      <c r="Q7516" s="5"/>
      <c r="R7516" s="15"/>
    </row>
    <row r="7517" spans="1:18" x14ac:dyDescent="0.2">
      <c r="A7517" s="5"/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  <c r="O7517" s="5"/>
      <c r="P7517" s="5"/>
      <c r="Q7517" s="5"/>
      <c r="R7517" s="15"/>
    </row>
    <row r="7518" spans="1:18" x14ac:dyDescent="0.2">
      <c r="A7518" s="5"/>
      <c r="B7518" s="5"/>
      <c r="C7518" s="5"/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  <c r="O7518" s="5"/>
      <c r="P7518" s="5"/>
      <c r="Q7518" s="5"/>
      <c r="R7518" s="15"/>
    </row>
    <row r="7519" spans="1:18" x14ac:dyDescent="0.2">
      <c r="A7519" s="5"/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  <c r="O7519" s="5"/>
      <c r="P7519" s="5"/>
      <c r="Q7519" s="5"/>
      <c r="R7519" s="15"/>
    </row>
    <row r="7520" spans="1:18" x14ac:dyDescent="0.2">
      <c r="A7520" s="5"/>
      <c r="B7520" s="5"/>
      <c r="C7520" s="5"/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  <c r="O7520" s="5"/>
      <c r="P7520" s="5"/>
      <c r="Q7520" s="5"/>
      <c r="R7520" s="15"/>
    </row>
    <row r="7521" spans="1:18" x14ac:dyDescent="0.2">
      <c r="A7521" s="5"/>
      <c r="B7521" s="5"/>
      <c r="C7521" s="5"/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  <c r="O7521" s="5"/>
      <c r="P7521" s="5"/>
      <c r="Q7521" s="5"/>
      <c r="R7521" s="15"/>
    </row>
    <row r="7522" spans="1:18" x14ac:dyDescent="0.2">
      <c r="A7522" s="5"/>
      <c r="B7522" s="5"/>
      <c r="C7522" s="5"/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  <c r="O7522" s="5"/>
      <c r="P7522" s="5"/>
      <c r="Q7522" s="5"/>
      <c r="R7522" s="15"/>
    </row>
    <row r="7523" spans="1:18" x14ac:dyDescent="0.2">
      <c r="A7523" s="5"/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  <c r="O7523" s="5"/>
      <c r="P7523" s="5"/>
      <c r="Q7523" s="5"/>
      <c r="R7523" s="15"/>
    </row>
    <row r="7524" spans="1:18" x14ac:dyDescent="0.2">
      <c r="A7524" s="5"/>
      <c r="B7524" s="5"/>
      <c r="C7524" s="5"/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  <c r="O7524" s="5"/>
      <c r="P7524" s="5"/>
      <c r="Q7524" s="5"/>
      <c r="R7524" s="15"/>
    </row>
    <row r="7525" spans="1:18" x14ac:dyDescent="0.2">
      <c r="A7525" s="5"/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  <c r="O7525" s="5"/>
      <c r="P7525" s="5"/>
      <c r="Q7525" s="5"/>
      <c r="R7525" s="15"/>
    </row>
    <row r="7526" spans="1:18" x14ac:dyDescent="0.2">
      <c r="A7526" s="5"/>
      <c r="B7526" s="5"/>
      <c r="C7526" s="5"/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  <c r="O7526" s="5"/>
      <c r="P7526" s="5"/>
      <c r="Q7526" s="5"/>
      <c r="R7526" s="15"/>
    </row>
    <row r="7527" spans="1:18" x14ac:dyDescent="0.2">
      <c r="A7527" s="5"/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  <c r="O7527" s="5"/>
      <c r="P7527" s="5"/>
      <c r="Q7527" s="5"/>
      <c r="R7527" s="15"/>
    </row>
    <row r="7528" spans="1:18" x14ac:dyDescent="0.2">
      <c r="A7528" s="5"/>
      <c r="B7528" s="5"/>
      <c r="C7528" s="5"/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  <c r="O7528" s="5"/>
      <c r="P7528" s="5"/>
      <c r="Q7528" s="5"/>
      <c r="R7528" s="15"/>
    </row>
    <row r="7529" spans="1:18" x14ac:dyDescent="0.2">
      <c r="A7529" s="5"/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  <c r="O7529" s="5"/>
      <c r="P7529" s="5"/>
      <c r="Q7529" s="5"/>
      <c r="R7529" s="15"/>
    </row>
    <row r="7530" spans="1:18" x14ac:dyDescent="0.2">
      <c r="A7530" s="5"/>
      <c r="B7530" s="5"/>
      <c r="C7530" s="5"/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  <c r="O7530" s="5"/>
      <c r="P7530" s="5"/>
      <c r="Q7530" s="5"/>
      <c r="R7530" s="15"/>
    </row>
    <row r="7531" spans="1:18" x14ac:dyDescent="0.2">
      <c r="A7531" s="5"/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  <c r="O7531" s="5"/>
      <c r="P7531" s="5"/>
      <c r="Q7531" s="5"/>
      <c r="R7531" s="15"/>
    </row>
    <row r="7532" spans="1:18" x14ac:dyDescent="0.2">
      <c r="A7532" s="5"/>
      <c r="B7532" s="5"/>
      <c r="C7532" s="5"/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  <c r="O7532" s="5"/>
      <c r="P7532" s="5"/>
      <c r="Q7532" s="5"/>
      <c r="R7532" s="15"/>
    </row>
    <row r="7533" spans="1:18" x14ac:dyDescent="0.2">
      <c r="A7533" s="5"/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15"/>
    </row>
    <row r="7534" spans="1:18" x14ac:dyDescent="0.2">
      <c r="A7534" s="5"/>
      <c r="B7534" s="5"/>
      <c r="C7534" s="5"/>
      <c r="D7534" s="5"/>
      <c r="E7534" s="5"/>
      <c r="F7534" s="5"/>
      <c r="G7534" s="5"/>
      <c r="H7534" s="5"/>
      <c r="I7534" s="5"/>
      <c r="J7534" s="5"/>
      <c r="K7534" s="5"/>
      <c r="L7534" s="5"/>
      <c r="M7534" s="5"/>
      <c r="N7534" s="5"/>
      <c r="O7534" s="5"/>
      <c r="P7534" s="5"/>
      <c r="Q7534" s="5"/>
      <c r="R7534" s="15"/>
    </row>
    <row r="7535" spans="1:18" x14ac:dyDescent="0.2">
      <c r="A7535" s="5"/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  <c r="M7535" s="5"/>
      <c r="N7535" s="5"/>
      <c r="O7535" s="5"/>
      <c r="P7535" s="5"/>
      <c r="Q7535" s="5"/>
      <c r="R7535" s="15"/>
    </row>
    <row r="7536" spans="1:18" x14ac:dyDescent="0.2">
      <c r="A7536" s="5"/>
      <c r="B7536" s="5"/>
      <c r="C7536" s="5"/>
      <c r="D7536" s="5"/>
      <c r="E7536" s="5"/>
      <c r="F7536" s="5"/>
      <c r="G7536" s="5"/>
      <c r="H7536" s="5"/>
      <c r="I7536" s="5"/>
      <c r="J7536" s="5"/>
      <c r="K7536" s="5"/>
      <c r="L7536" s="5"/>
      <c r="M7536" s="5"/>
      <c r="N7536" s="5"/>
      <c r="O7536" s="5"/>
      <c r="P7536" s="5"/>
      <c r="Q7536" s="5"/>
      <c r="R7536" s="15"/>
    </row>
    <row r="7537" spans="1:18" x14ac:dyDescent="0.2">
      <c r="A7537" s="5"/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  <c r="M7537" s="5"/>
      <c r="N7537" s="5"/>
      <c r="O7537" s="5"/>
      <c r="P7537" s="5"/>
      <c r="Q7537" s="5"/>
      <c r="R7537" s="15"/>
    </row>
    <row r="7538" spans="1:18" x14ac:dyDescent="0.2">
      <c r="A7538" s="5"/>
      <c r="B7538" s="5"/>
      <c r="C7538" s="5"/>
      <c r="D7538" s="5"/>
      <c r="E7538" s="5"/>
      <c r="F7538" s="5"/>
      <c r="G7538" s="5"/>
      <c r="H7538" s="5"/>
      <c r="I7538" s="5"/>
      <c r="J7538" s="5"/>
      <c r="K7538" s="5"/>
      <c r="L7538" s="5"/>
      <c r="M7538" s="5"/>
      <c r="N7538" s="5"/>
      <c r="O7538" s="5"/>
      <c r="P7538" s="5"/>
      <c r="Q7538" s="5"/>
      <c r="R7538" s="15"/>
    </row>
    <row r="7539" spans="1:18" x14ac:dyDescent="0.2">
      <c r="A7539" s="5"/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  <c r="O7539" s="5"/>
      <c r="P7539" s="5"/>
      <c r="Q7539" s="5"/>
      <c r="R7539" s="15"/>
    </row>
    <row r="7540" spans="1:18" x14ac:dyDescent="0.2">
      <c r="A7540" s="5"/>
      <c r="B7540" s="5"/>
      <c r="C7540" s="5"/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  <c r="O7540" s="5"/>
      <c r="P7540" s="5"/>
      <c r="Q7540" s="5"/>
      <c r="R7540" s="15"/>
    </row>
    <row r="7541" spans="1:18" x14ac:dyDescent="0.2">
      <c r="A7541" s="5"/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  <c r="O7541" s="5"/>
      <c r="P7541" s="5"/>
      <c r="Q7541" s="5"/>
      <c r="R7541" s="15"/>
    </row>
    <row r="7542" spans="1:18" x14ac:dyDescent="0.2">
      <c r="A7542" s="5"/>
      <c r="B7542" s="5"/>
      <c r="C7542" s="5"/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  <c r="O7542" s="5"/>
      <c r="P7542" s="5"/>
      <c r="Q7542" s="5"/>
      <c r="R7542" s="15"/>
    </row>
    <row r="7543" spans="1:18" x14ac:dyDescent="0.2">
      <c r="A7543" s="5"/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  <c r="O7543" s="5"/>
      <c r="P7543" s="5"/>
      <c r="Q7543" s="5"/>
      <c r="R7543" s="15"/>
    </row>
    <row r="7544" spans="1:18" x14ac:dyDescent="0.2">
      <c r="A7544" s="5"/>
      <c r="B7544" s="5"/>
      <c r="C7544" s="5"/>
      <c r="D7544" s="5"/>
      <c r="E7544" s="5"/>
      <c r="F7544" s="5"/>
      <c r="G7544" s="5"/>
      <c r="H7544" s="5"/>
      <c r="I7544" s="5"/>
      <c r="J7544" s="5"/>
      <c r="K7544" s="5"/>
      <c r="L7544" s="5"/>
      <c r="M7544" s="5"/>
      <c r="N7544" s="5"/>
      <c r="O7544" s="5"/>
      <c r="P7544" s="5"/>
      <c r="Q7544" s="5"/>
      <c r="R7544" s="15"/>
    </row>
    <row r="7545" spans="1:18" x14ac:dyDescent="0.2">
      <c r="A7545" s="5"/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  <c r="M7545" s="5"/>
      <c r="N7545" s="5"/>
      <c r="O7545" s="5"/>
      <c r="P7545" s="5"/>
      <c r="Q7545" s="5"/>
      <c r="R7545" s="15"/>
    </row>
    <row r="7546" spans="1:18" x14ac:dyDescent="0.2">
      <c r="A7546" s="5"/>
      <c r="B7546" s="5"/>
      <c r="C7546" s="5"/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  <c r="O7546" s="5"/>
      <c r="P7546" s="5"/>
      <c r="Q7546" s="5"/>
      <c r="R7546" s="15"/>
    </row>
    <row r="7547" spans="1:18" x14ac:dyDescent="0.2">
      <c r="A7547" s="5"/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  <c r="M7547" s="5"/>
      <c r="N7547" s="5"/>
      <c r="O7547" s="5"/>
      <c r="P7547" s="5"/>
      <c r="Q7547" s="5"/>
      <c r="R7547" s="15"/>
    </row>
    <row r="7548" spans="1:18" x14ac:dyDescent="0.2">
      <c r="A7548" s="5"/>
      <c r="B7548" s="5"/>
      <c r="C7548" s="5"/>
      <c r="D7548" s="5"/>
      <c r="E7548" s="5"/>
      <c r="F7548" s="5"/>
      <c r="G7548" s="5"/>
      <c r="H7548" s="5"/>
      <c r="I7548" s="5"/>
      <c r="J7548" s="5"/>
      <c r="K7548" s="5"/>
      <c r="L7548" s="5"/>
      <c r="M7548" s="5"/>
      <c r="N7548" s="5"/>
      <c r="O7548" s="5"/>
      <c r="P7548" s="5"/>
      <c r="Q7548" s="5"/>
      <c r="R7548" s="15"/>
    </row>
    <row r="7549" spans="1:18" x14ac:dyDescent="0.2">
      <c r="A7549" s="5"/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  <c r="M7549" s="5"/>
      <c r="N7549" s="5"/>
      <c r="O7549" s="5"/>
      <c r="P7549" s="5"/>
      <c r="Q7549" s="5"/>
      <c r="R7549" s="15"/>
    </row>
    <row r="7550" spans="1:18" x14ac:dyDescent="0.2">
      <c r="A7550" s="5"/>
      <c r="B7550" s="5"/>
      <c r="C7550" s="5"/>
      <c r="D7550" s="5"/>
      <c r="E7550" s="5"/>
      <c r="F7550" s="5"/>
      <c r="G7550" s="5"/>
      <c r="H7550" s="5"/>
      <c r="I7550" s="5"/>
      <c r="J7550" s="5"/>
      <c r="K7550" s="5"/>
      <c r="L7550" s="5"/>
      <c r="M7550" s="5"/>
      <c r="N7550" s="5"/>
      <c r="O7550" s="5"/>
      <c r="P7550" s="5"/>
      <c r="Q7550" s="5"/>
      <c r="R7550" s="15"/>
    </row>
    <row r="7551" spans="1:18" x14ac:dyDescent="0.2">
      <c r="A7551" s="5"/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  <c r="M7551" s="5"/>
      <c r="N7551" s="5"/>
      <c r="O7551" s="5"/>
      <c r="P7551" s="5"/>
      <c r="Q7551" s="5"/>
      <c r="R7551" s="15"/>
    </row>
    <row r="7552" spans="1:18" x14ac:dyDescent="0.2">
      <c r="A7552" s="5"/>
      <c r="B7552" s="5"/>
      <c r="C7552" s="5"/>
      <c r="D7552" s="5"/>
      <c r="E7552" s="5"/>
      <c r="F7552" s="5"/>
      <c r="G7552" s="5"/>
      <c r="H7552" s="5"/>
      <c r="I7552" s="5"/>
      <c r="J7552" s="5"/>
      <c r="K7552" s="5"/>
      <c r="L7552" s="5"/>
      <c r="M7552" s="5"/>
      <c r="N7552" s="5"/>
      <c r="O7552" s="5"/>
      <c r="P7552" s="5"/>
      <c r="Q7552" s="5"/>
      <c r="R7552" s="15"/>
    </row>
    <row r="7553" spans="1:18" x14ac:dyDescent="0.2">
      <c r="A7553" s="5"/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  <c r="M7553" s="5"/>
      <c r="N7553" s="5"/>
      <c r="O7553" s="5"/>
      <c r="P7553" s="5"/>
      <c r="Q7553" s="5"/>
      <c r="R7553" s="15"/>
    </row>
    <row r="7554" spans="1:18" x14ac:dyDescent="0.2">
      <c r="A7554" s="5"/>
      <c r="B7554" s="5"/>
      <c r="C7554" s="5"/>
      <c r="D7554" s="5"/>
      <c r="E7554" s="5"/>
      <c r="F7554" s="5"/>
      <c r="G7554" s="5"/>
      <c r="H7554" s="5"/>
      <c r="I7554" s="5"/>
      <c r="J7554" s="5"/>
      <c r="K7554" s="5"/>
      <c r="L7554" s="5"/>
      <c r="M7554" s="5"/>
      <c r="N7554" s="5"/>
      <c r="O7554" s="5"/>
      <c r="P7554" s="5"/>
      <c r="Q7554" s="5"/>
      <c r="R7554" s="15"/>
    </row>
    <row r="7555" spans="1:18" x14ac:dyDescent="0.2">
      <c r="A7555" s="5"/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  <c r="M7555" s="5"/>
      <c r="N7555" s="5"/>
      <c r="O7555" s="5"/>
      <c r="P7555" s="5"/>
      <c r="Q7555" s="5"/>
      <c r="R7555" s="15"/>
    </row>
    <row r="7556" spans="1:18" x14ac:dyDescent="0.2">
      <c r="A7556" s="5"/>
      <c r="B7556" s="5"/>
      <c r="C7556" s="5"/>
      <c r="D7556" s="5"/>
      <c r="E7556" s="5"/>
      <c r="F7556" s="5"/>
      <c r="G7556" s="5"/>
      <c r="H7556" s="5"/>
      <c r="I7556" s="5"/>
      <c r="J7556" s="5"/>
      <c r="K7556" s="5"/>
      <c r="L7556" s="5"/>
      <c r="M7556" s="5"/>
      <c r="N7556" s="5"/>
      <c r="O7556" s="5"/>
      <c r="P7556" s="5"/>
      <c r="Q7556" s="5"/>
      <c r="R7556" s="15"/>
    </row>
    <row r="7557" spans="1:18" x14ac:dyDescent="0.2">
      <c r="A7557" s="5"/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  <c r="M7557" s="5"/>
      <c r="N7557" s="5"/>
      <c r="O7557" s="5"/>
      <c r="P7557" s="5"/>
      <c r="Q7557" s="5"/>
      <c r="R7557" s="15"/>
    </row>
    <row r="7558" spans="1:18" x14ac:dyDescent="0.2">
      <c r="A7558" s="5"/>
      <c r="B7558" s="5"/>
      <c r="C7558" s="5"/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  <c r="O7558" s="5"/>
      <c r="P7558" s="5"/>
      <c r="Q7558" s="5"/>
      <c r="R7558" s="15"/>
    </row>
    <row r="7559" spans="1:18" x14ac:dyDescent="0.2">
      <c r="A7559" s="5"/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  <c r="M7559" s="5"/>
      <c r="N7559" s="5"/>
      <c r="O7559" s="5"/>
      <c r="P7559" s="5"/>
      <c r="Q7559" s="5"/>
      <c r="R7559" s="15"/>
    </row>
    <row r="7560" spans="1:18" x14ac:dyDescent="0.2">
      <c r="A7560" s="5"/>
      <c r="B7560" s="5"/>
      <c r="C7560" s="5"/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15"/>
    </row>
    <row r="7561" spans="1:18" x14ac:dyDescent="0.2">
      <c r="A7561" s="5"/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  <c r="O7561" s="5"/>
      <c r="P7561" s="5"/>
      <c r="Q7561" s="5"/>
      <c r="R7561" s="15"/>
    </row>
    <row r="7562" spans="1:18" x14ac:dyDescent="0.2">
      <c r="A7562" s="5"/>
      <c r="B7562" s="5"/>
      <c r="C7562" s="5"/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  <c r="O7562" s="5"/>
      <c r="P7562" s="5"/>
      <c r="Q7562" s="5"/>
      <c r="R7562" s="15"/>
    </row>
    <row r="7563" spans="1:18" x14ac:dyDescent="0.2">
      <c r="A7563" s="5"/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  <c r="O7563" s="5"/>
      <c r="P7563" s="5"/>
      <c r="Q7563" s="5"/>
      <c r="R7563" s="15"/>
    </row>
    <row r="7564" spans="1:18" x14ac:dyDescent="0.2">
      <c r="A7564" s="5"/>
      <c r="B7564" s="5"/>
      <c r="C7564" s="5"/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  <c r="O7564" s="5"/>
      <c r="P7564" s="5"/>
      <c r="Q7564" s="5"/>
      <c r="R7564" s="15"/>
    </row>
    <row r="7565" spans="1:18" x14ac:dyDescent="0.2">
      <c r="A7565" s="5"/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  <c r="O7565" s="5"/>
      <c r="P7565" s="5"/>
      <c r="Q7565" s="5"/>
      <c r="R7565" s="15"/>
    </row>
    <row r="7566" spans="1:18" x14ac:dyDescent="0.2">
      <c r="A7566" s="5"/>
      <c r="B7566" s="5"/>
      <c r="C7566" s="5"/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  <c r="O7566" s="5"/>
      <c r="P7566" s="5"/>
      <c r="Q7566" s="5"/>
      <c r="R7566" s="15"/>
    </row>
    <row r="7567" spans="1:18" x14ac:dyDescent="0.2">
      <c r="A7567" s="5"/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  <c r="O7567" s="5"/>
      <c r="P7567" s="5"/>
      <c r="Q7567" s="5"/>
      <c r="R7567" s="15"/>
    </row>
    <row r="7568" spans="1:18" x14ac:dyDescent="0.2">
      <c r="A7568" s="5"/>
      <c r="B7568" s="5"/>
      <c r="C7568" s="5"/>
      <c r="D7568" s="5"/>
      <c r="E7568" s="5"/>
      <c r="F7568" s="5"/>
      <c r="G7568" s="5"/>
      <c r="H7568" s="5"/>
      <c r="I7568" s="5"/>
      <c r="J7568" s="5"/>
      <c r="K7568" s="5"/>
      <c r="L7568" s="5"/>
      <c r="M7568" s="5"/>
      <c r="N7568" s="5"/>
      <c r="O7568" s="5"/>
      <c r="P7568" s="5"/>
      <c r="Q7568" s="5"/>
      <c r="R7568" s="15"/>
    </row>
    <row r="7569" spans="1:18" x14ac:dyDescent="0.2">
      <c r="A7569" s="5"/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  <c r="M7569" s="5"/>
      <c r="N7569" s="5"/>
      <c r="O7569" s="5"/>
      <c r="P7569" s="5"/>
      <c r="Q7569" s="5"/>
      <c r="R7569" s="15"/>
    </row>
    <row r="7570" spans="1:18" x14ac:dyDescent="0.2">
      <c r="A7570" s="5"/>
      <c r="B7570" s="5"/>
      <c r="C7570" s="5"/>
      <c r="D7570" s="5"/>
      <c r="E7570" s="5"/>
      <c r="F7570" s="5"/>
      <c r="G7570" s="5"/>
      <c r="H7570" s="5"/>
      <c r="I7570" s="5"/>
      <c r="J7570" s="5"/>
      <c r="K7570" s="5"/>
      <c r="L7570" s="5"/>
      <c r="M7570" s="5"/>
      <c r="N7570" s="5"/>
      <c r="O7570" s="5"/>
      <c r="P7570" s="5"/>
      <c r="Q7570" s="5"/>
      <c r="R7570" s="15"/>
    </row>
    <row r="7571" spans="1:18" x14ac:dyDescent="0.2">
      <c r="A7571" s="5"/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  <c r="M7571" s="5"/>
      <c r="N7571" s="5"/>
      <c r="O7571" s="5"/>
      <c r="P7571" s="5"/>
      <c r="Q7571" s="5"/>
      <c r="R7571" s="15"/>
    </row>
    <row r="7572" spans="1:18" x14ac:dyDescent="0.2">
      <c r="A7572" s="5"/>
      <c r="B7572" s="5"/>
      <c r="C7572" s="5"/>
      <c r="D7572" s="5"/>
      <c r="E7572" s="5"/>
      <c r="F7572" s="5"/>
      <c r="G7572" s="5"/>
      <c r="H7572" s="5"/>
      <c r="I7572" s="5"/>
      <c r="J7572" s="5"/>
      <c r="K7572" s="5"/>
      <c r="L7572" s="5"/>
      <c r="M7572" s="5"/>
      <c r="N7572" s="5"/>
      <c r="O7572" s="5"/>
      <c r="P7572" s="5"/>
      <c r="Q7572" s="5"/>
      <c r="R7572" s="15"/>
    </row>
    <row r="7573" spans="1:18" x14ac:dyDescent="0.2">
      <c r="A7573" s="5"/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  <c r="M7573" s="5"/>
      <c r="N7573" s="5"/>
      <c r="O7573" s="5"/>
      <c r="P7573" s="5"/>
      <c r="Q7573" s="5"/>
      <c r="R7573" s="15"/>
    </row>
    <row r="7574" spans="1:18" x14ac:dyDescent="0.2">
      <c r="A7574" s="5"/>
      <c r="B7574" s="5"/>
      <c r="C7574" s="5"/>
      <c r="D7574" s="5"/>
      <c r="E7574" s="5"/>
      <c r="F7574" s="5"/>
      <c r="G7574" s="5"/>
      <c r="H7574" s="5"/>
      <c r="I7574" s="5"/>
      <c r="J7574" s="5"/>
      <c r="K7574" s="5"/>
      <c r="L7574" s="5"/>
      <c r="M7574" s="5"/>
      <c r="N7574" s="5"/>
      <c r="O7574" s="5"/>
      <c r="P7574" s="5"/>
      <c r="Q7574" s="5"/>
      <c r="R7574" s="15"/>
    </row>
    <row r="7575" spans="1:18" x14ac:dyDescent="0.2">
      <c r="A7575" s="5"/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  <c r="M7575" s="5"/>
      <c r="N7575" s="5"/>
      <c r="O7575" s="5"/>
      <c r="P7575" s="5"/>
      <c r="Q7575" s="5"/>
      <c r="R7575" s="15"/>
    </row>
    <row r="7576" spans="1:18" x14ac:dyDescent="0.2">
      <c r="A7576" s="5"/>
      <c r="B7576" s="5"/>
      <c r="C7576" s="5"/>
      <c r="D7576" s="5"/>
      <c r="E7576" s="5"/>
      <c r="F7576" s="5"/>
      <c r="G7576" s="5"/>
      <c r="H7576" s="5"/>
      <c r="I7576" s="5"/>
      <c r="J7576" s="5"/>
      <c r="K7576" s="5"/>
      <c r="L7576" s="5"/>
      <c r="M7576" s="5"/>
      <c r="N7576" s="5"/>
      <c r="O7576" s="5"/>
      <c r="P7576" s="5"/>
      <c r="Q7576" s="5"/>
      <c r="R7576" s="15"/>
    </row>
    <row r="7577" spans="1:18" x14ac:dyDescent="0.2">
      <c r="A7577" s="5"/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  <c r="M7577" s="5"/>
      <c r="N7577" s="5"/>
      <c r="O7577" s="5"/>
      <c r="P7577" s="5"/>
      <c r="Q7577" s="5"/>
      <c r="R7577" s="15"/>
    </row>
    <row r="7578" spans="1:18" x14ac:dyDescent="0.2">
      <c r="A7578" s="5"/>
      <c r="B7578" s="5"/>
      <c r="C7578" s="5"/>
      <c r="D7578" s="5"/>
      <c r="E7578" s="5"/>
      <c r="F7578" s="5"/>
      <c r="G7578" s="5"/>
      <c r="H7578" s="5"/>
      <c r="I7578" s="5"/>
      <c r="J7578" s="5"/>
      <c r="K7578" s="5"/>
      <c r="L7578" s="5"/>
      <c r="M7578" s="5"/>
      <c r="N7578" s="5"/>
      <c r="O7578" s="5"/>
      <c r="P7578" s="5"/>
      <c r="Q7578" s="5"/>
      <c r="R7578" s="15"/>
    </row>
    <row r="7579" spans="1:18" x14ac:dyDescent="0.2">
      <c r="A7579" s="5"/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  <c r="M7579" s="5"/>
      <c r="N7579" s="5"/>
      <c r="O7579" s="5"/>
      <c r="P7579" s="5"/>
      <c r="Q7579" s="5"/>
      <c r="R7579" s="15"/>
    </row>
    <row r="7580" spans="1:18" x14ac:dyDescent="0.2">
      <c r="A7580" s="5"/>
      <c r="B7580" s="5"/>
      <c r="C7580" s="5"/>
      <c r="D7580" s="5"/>
      <c r="E7580" s="5"/>
      <c r="F7580" s="5"/>
      <c r="G7580" s="5"/>
      <c r="H7580" s="5"/>
      <c r="I7580" s="5"/>
      <c r="J7580" s="5"/>
      <c r="K7580" s="5"/>
      <c r="L7580" s="5"/>
      <c r="M7580" s="5"/>
      <c r="N7580" s="5"/>
      <c r="O7580" s="5"/>
      <c r="P7580" s="5"/>
      <c r="Q7580" s="5"/>
      <c r="R7580" s="15"/>
    </row>
    <row r="7581" spans="1:18" x14ac:dyDescent="0.2">
      <c r="A7581" s="5"/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  <c r="M7581" s="5"/>
      <c r="N7581" s="5"/>
      <c r="O7581" s="5"/>
      <c r="P7581" s="5"/>
      <c r="Q7581" s="5"/>
      <c r="R7581" s="15"/>
    </row>
    <row r="7582" spans="1:18" x14ac:dyDescent="0.2">
      <c r="A7582" s="5"/>
      <c r="B7582" s="5"/>
      <c r="C7582" s="5"/>
      <c r="D7582" s="5"/>
      <c r="E7582" s="5"/>
      <c r="F7582" s="5"/>
      <c r="G7582" s="5"/>
      <c r="H7582" s="5"/>
      <c r="I7582" s="5"/>
      <c r="J7582" s="5"/>
      <c r="K7582" s="5"/>
      <c r="L7582" s="5"/>
      <c r="M7582" s="5"/>
      <c r="N7582" s="5"/>
      <c r="O7582" s="5"/>
      <c r="P7582" s="5"/>
      <c r="Q7582" s="5"/>
      <c r="R7582" s="15"/>
    </row>
    <row r="7583" spans="1:18" x14ac:dyDescent="0.2">
      <c r="A7583" s="5"/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  <c r="M7583" s="5"/>
      <c r="N7583" s="5"/>
      <c r="O7583" s="5"/>
      <c r="P7583" s="5"/>
      <c r="Q7583" s="5"/>
      <c r="R7583" s="15"/>
    </row>
    <row r="7584" spans="1:18" x14ac:dyDescent="0.2">
      <c r="A7584" s="5"/>
      <c r="B7584" s="5"/>
      <c r="C7584" s="5"/>
      <c r="D7584" s="5"/>
      <c r="E7584" s="5"/>
      <c r="F7584" s="5"/>
      <c r="G7584" s="5"/>
      <c r="H7584" s="5"/>
      <c r="I7584" s="5"/>
      <c r="J7584" s="5"/>
      <c r="K7584" s="5"/>
      <c r="L7584" s="5"/>
      <c r="M7584" s="5"/>
      <c r="N7584" s="5"/>
      <c r="O7584" s="5"/>
      <c r="P7584" s="5"/>
      <c r="Q7584" s="5"/>
      <c r="R7584" s="15"/>
    </row>
    <row r="7585" spans="1:18" x14ac:dyDescent="0.2">
      <c r="A7585" s="5"/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  <c r="M7585" s="5"/>
      <c r="N7585" s="5"/>
      <c r="O7585" s="5"/>
      <c r="P7585" s="5"/>
      <c r="Q7585" s="5"/>
      <c r="R7585" s="15"/>
    </row>
    <row r="7586" spans="1:18" x14ac:dyDescent="0.2">
      <c r="A7586" s="5"/>
      <c r="B7586" s="5"/>
      <c r="C7586" s="5"/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  <c r="O7586" s="5"/>
      <c r="P7586" s="5"/>
      <c r="Q7586" s="5"/>
      <c r="R7586" s="15"/>
    </row>
    <row r="7587" spans="1:18" x14ac:dyDescent="0.2">
      <c r="A7587" s="5"/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  <c r="O7587" s="5"/>
      <c r="P7587" s="5"/>
      <c r="Q7587" s="5"/>
      <c r="R7587" s="15"/>
    </row>
    <row r="7588" spans="1:18" x14ac:dyDescent="0.2">
      <c r="A7588" s="5"/>
      <c r="B7588" s="5"/>
      <c r="C7588" s="5"/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  <c r="O7588" s="5"/>
      <c r="P7588" s="5"/>
      <c r="Q7588" s="5"/>
      <c r="R7588" s="15"/>
    </row>
    <row r="7589" spans="1:18" x14ac:dyDescent="0.2">
      <c r="A7589" s="5"/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  <c r="O7589" s="5"/>
      <c r="P7589" s="5"/>
      <c r="Q7589" s="5"/>
      <c r="R7589" s="15"/>
    </row>
    <row r="7590" spans="1:18" x14ac:dyDescent="0.2">
      <c r="A7590" s="5"/>
      <c r="B7590" s="5"/>
      <c r="C7590" s="5"/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  <c r="O7590" s="5"/>
      <c r="P7590" s="5"/>
      <c r="Q7590" s="5"/>
      <c r="R7590" s="15"/>
    </row>
    <row r="7591" spans="1:18" x14ac:dyDescent="0.2">
      <c r="A7591" s="5"/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  <c r="O7591" s="5"/>
      <c r="P7591" s="5"/>
      <c r="Q7591" s="5"/>
      <c r="R7591" s="15"/>
    </row>
    <row r="7592" spans="1:18" x14ac:dyDescent="0.2">
      <c r="A7592" s="5"/>
      <c r="B7592" s="5"/>
      <c r="C7592" s="5"/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  <c r="O7592" s="5"/>
      <c r="P7592" s="5"/>
      <c r="Q7592" s="5"/>
      <c r="R7592" s="15"/>
    </row>
    <row r="7593" spans="1:18" x14ac:dyDescent="0.2">
      <c r="A7593" s="5"/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  <c r="O7593" s="5"/>
      <c r="P7593" s="5"/>
      <c r="Q7593" s="5"/>
      <c r="R7593" s="15"/>
    </row>
    <row r="7594" spans="1:18" x14ac:dyDescent="0.2">
      <c r="A7594" s="5"/>
      <c r="B7594" s="5"/>
      <c r="C7594" s="5"/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15"/>
    </row>
    <row r="7595" spans="1:18" x14ac:dyDescent="0.2">
      <c r="A7595" s="5"/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  <c r="M7595" s="5"/>
      <c r="N7595" s="5"/>
      <c r="O7595" s="5"/>
      <c r="P7595" s="5"/>
      <c r="Q7595" s="5"/>
      <c r="R7595" s="15"/>
    </row>
    <row r="7596" spans="1:18" x14ac:dyDescent="0.2">
      <c r="A7596" s="5"/>
      <c r="B7596" s="5"/>
      <c r="C7596" s="5"/>
      <c r="D7596" s="5"/>
      <c r="E7596" s="5"/>
      <c r="F7596" s="5"/>
      <c r="G7596" s="5"/>
      <c r="H7596" s="5"/>
      <c r="I7596" s="5"/>
      <c r="J7596" s="5"/>
      <c r="K7596" s="5"/>
      <c r="L7596" s="5"/>
      <c r="M7596" s="5"/>
      <c r="N7596" s="5"/>
      <c r="O7596" s="5"/>
      <c r="P7596" s="5"/>
      <c r="Q7596" s="5"/>
      <c r="R7596" s="15"/>
    </row>
    <row r="7597" spans="1:18" x14ac:dyDescent="0.2">
      <c r="A7597" s="5"/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  <c r="O7597" s="5"/>
      <c r="P7597" s="5"/>
      <c r="Q7597" s="5"/>
      <c r="R7597" s="15"/>
    </row>
    <row r="7598" spans="1:18" x14ac:dyDescent="0.2">
      <c r="A7598" s="5"/>
      <c r="B7598" s="5"/>
      <c r="C7598" s="5"/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  <c r="O7598" s="5"/>
      <c r="P7598" s="5"/>
      <c r="Q7598" s="5"/>
      <c r="R7598" s="15"/>
    </row>
    <row r="7599" spans="1:18" x14ac:dyDescent="0.2">
      <c r="A7599" s="5"/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  <c r="O7599" s="5"/>
      <c r="P7599" s="5"/>
      <c r="Q7599" s="5"/>
      <c r="R7599" s="15"/>
    </row>
    <row r="7600" spans="1:18" x14ac:dyDescent="0.2">
      <c r="A7600" s="5"/>
      <c r="B7600" s="5"/>
      <c r="C7600" s="5"/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  <c r="O7600" s="5"/>
      <c r="P7600" s="5"/>
      <c r="Q7600" s="5"/>
      <c r="R7600" s="15"/>
    </row>
    <row r="7601" spans="1:18" x14ac:dyDescent="0.2">
      <c r="A7601" s="5"/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  <c r="O7601" s="5"/>
      <c r="P7601" s="5"/>
      <c r="Q7601" s="5"/>
      <c r="R7601" s="15"/>
    </row>
    <row r="7602" spans="1:18" x14ac:dyDescent="0.2">
      <c r="A7602" s="5"/>
      <c r="B7602" s="5"/>
      <c r="C7602" s="5"/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  <c r="O7602" s="5"/>
      <c r="P7602" s="5"/>
      <c r="Q7602" s="5"/>
      <c r="R7602" s="15"/>
    </row>
    <row r="7603" spans="1:18" x14ac:dyDescent="0.2">
      <c r="A7603" s="5"/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  <c r="M7603" s="5"/>
      <c r="N7603" s="5"/>
      <c r="O7603" s="5"/>
      <c r="P7603" s="5"/>
      <c r="Q7603" s="5"/>
      <c r="R7603" s="15"/>
    </row>
    <row r="7604" spans="1:18" x14ac:dyDescent="0.2">
      <c r="A7604" s="5"/>
      <c r="B7604" s="5"/>
      <c r="C7604" s="5"/>
      <c r="D7604" s="5"/>
      <c r="E7604" s="5"/>
      <c r="F7604" s="5"/>
      <c r="G7604" s="5"/>
      <c r="H7604" s="5"/>
      <c r="I7604" s="5"/>
      <c r="J7604" s="5"/>
      <c r="K7604" s="5"/>
      <c r="L7604" s="5"/>
      <c r="M7604" s="5"/>
      <c r="N7604" s="5"/>
      <c r="O7604" s="5"/>
      <c r="P7604" s="5"/>
      <c r="Q7604" s="5"/>
      <c r="R7604" s="15"/>
    </row>
    <row r="7605" spans="1:18" x14ac:dyDescent="0.2">
      <c r="A7605" s="5"/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  <c r="O7605" s="5"/>
      <c r="P7605" s="5"/>
      <c r="Q7605" s="5"/>
      <c r="R7605" s="15"/>
    </row>
    <row r="7606" spans="1:18" x14ac:dyDescent="0.2">
      <c r="A7606" s="5"/>
      <c r="B7606" s="5"/>
      <c r="C7606" s="5"/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  <c r="O7606" s="5"/>
      <c r="P7606" s="5"/>
      <c r="Q7606" s="5"/>
      <c r="R7606" s="15"/>
    </row>
    <row r="7607" spans="1:18" x14ac:dyDescent="0.2">
      <c r="A7607" s="5"/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  <c r="O7607" s="5"/>
      <c r="P7607" s="5"/>
      <c r="Q7607" s="5"/>
      <c r="R7607" s="15"/>
    </row>
    <row r="7608" spans="1:18" x14ac:dyDescent="0.2">
      <c r="A7608" s="5"/>
      <c r="B7608" s="5"/>
      <c r="C7608" s="5"/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  <c r="O7608" s="5"/>
      <c r="P7608" s="5"/>
      <c r="Q7608" s="5"/>
      <c r="R7608" s="15"/>
    </row>
    <row r="7609" spans="1:18" x14ac:dyDescent="0.2">
      <c r="A7609" s="5"/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  <c r="O7609" s="5"/>
      <c r="P7609" s="5"/>
      <c r="Q7609" s="5"/>
      <c r="R7609" s="15"/>
    </row>
    <row r="7610" spans="1:18" x14ac:dyDescent="0.2">
      <c r="A7610" s="5"/>
      <c r="B7610" s="5"/>
      <c r="C7610" s="5"/>
      <c r="D7610" s="5"/>
      <c r="E7610" s="5"/>
      <c r="F7610" s="5"/>
      <c r="G7610" s="5"/>
      <c r="H7610" s="5"/>
      <c r="I7610" s="5"/>
      <c r="J7610" s="5"/>
      <c r="K7610" s="5"/>
      <c r="L7610" s="5"/>
      <c r="M7610" s="5"/>
      <c r="N7610" s="5"/>
      <c r="O7610" s="5"/>
      <c r="P7610" s="5"/>
      <c r="Q7610" s="5"/>
      <c r="R7610" s="15"/>
    </row>
    <row r="7611" spans="1:18" x14ac:dyDescent="0.2">
      <c r="A7611" s="5"/>
      <c r="B7611" s="5"/>
      <c r="C7611" s="5"/>
      <c r="D7611" s="5"/>
      <c r="E7611" s="5"/>
      <c r="F7611" s="5"/>
      <c r="G7611" s="5"/>
      <c r="H7611" s="5"/>
      <c r="I7611" s="5"/>
      <c r="J7611" s="5"/>
      <c r="K7611" s="5"/>
      <c r="L7611" s="5"/>
      <c r="M7611" s="5"/>
      <c r="N7611" s="5"/>
      <c r="O7611" s="5"/>
      <c r="P7611" s="5"/>
      <c r="Q7611" s="5"/>
      <c r="R7611" s="15"/>
    </row>
    <row r="7612" spans="1:18" x14ac:dyDescent="0.2">
      <c r="A7612" s="5"/>
      <c r="B7612" s="5"/>
      <c r="C7612" s="5"/>
      <c r="D7612" s="5"/>
      <c r="E7612" s="5"/>
      <c r="F7612" s="5"/>
      <c r="G7612" s="5"/>
      <c r="H7612" s="5"/>
      <c r="I7612" s="5"/>
      <c r="J7612" s="5"/>
      <c r="K7612" s="5"/>
      <c r="L7612" s="5"/>
      <c r="M7612" s="5"/>
      <c r="N7612" s="5"/>
      <c r="O7612" s="5"/>
      <c r="P7612" s="5"/>
      <c r="Q7612" s="5"/>
      <c r="R7612" s="15"/>
    </row>
    <row r="7613" spans="1:18" x14ac:dyDescent="0.2">
      <c r="A7613" s="5"/>
      <c r="B7613" s="5"/>
      <c r="C7613" s="5"/>
      <c r="D7613" s="5"/>
      <c r="E7613" s="5"/>
      <c r="F7613" s="5"/>
      <c r="G7613" s="5"/>
      <c r="H7613" s="5"/>
      <c r="I7613" s="5"/>
      <c r="J7613" s="5"/>
      <c r="K7613" s="5"/>
      <c r="L7613" s="5"/>
      <c r="M7613" s="5"/>
      <c r="N7613" s="5"/>
      <c r="O7613" s="5"/>
      <c r="P7613" s="5"/>
      <c r="Q7613" s="5"/>
      <c r="R7613" s="15"/>
    </row>
    <row r="7614" spans="1:18" x14ac:dyDescent="0.2">
      <c r="A7614" s="5"/>
      <c r="B7614" s="5"/>
      <c r="C7614" s="5"/>
      <c r="D7614" s="5"/>
      <c r="E7614" s="5"/>
      <c r="F7614" s="5"/>
      <c r="G7614" s="5"/>
      <c r="H7614" s="5"/>
      <c r="I7614" s="5"/>
      <c r="J7614" s="5"/>
      <c r="K7614" s="5"/>
      <c r="L7614" s="5"/>
      <c r="M7614" s="5"/>
      <c r="N7614" s="5"/>
      <c r="O7614" s="5"/>
      <c r="P7614" s="5"/>
      <c r="Q7614" s="5"/>
      <c r="R7614" s="15"/>
    </row>
    <row r="7615" spans="1:18" x14ac:dyDescent="0.2">
      <c r="A7615" s="5"/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  <c r="M7615" s="5"/>
      <c r="N7615" s="5"/>
      <c r="O7615" s="5"/>
      <c r="P7615" s="5"/>
      <c r="Q7615" s="5"/>
      <c r="R7615" s="15"/>
    </row>
    <row r="7616" spans="1:18" x14ac:dyDescent="0.2">
      <c r="A7616" s="5"/>
      <c r="B7616" s="5"/>
      <c r="C7616" s="5"/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15"/>
    </row>
    <row r="7617" spans="1:18" x14ac:dyDescent="0.2">
      <c r="A7617" s="5"/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  <c r="O7617" s="5"/>
      <c r="P7617" s="5"/>
      <c r="Q7617" s="5"/>
      <c r="R7617" s="15"/>
    </row>
    <row r="7618" spans="1:18" x14ac:dyDescent="0.2">
      <c r="A7618" s="5"/>
      <c r="B7618" s="5"/>
      <c r="C7618" s="5"/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  <c r="O7618" s="5"/>
      <c r="P7618" s="5"/>
      <c r="Q7618" s="5"/>
      <c r="R7618" s="15"/>
    </row>
    <row r="7619" spans="1:18" x14ac:dyDescent="0.2">
      <c r="A7619" s="5"/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  <c r="O7619" s="5"/>
      <c r="P7619" s="5"/>
      <c r="Q7619" s="5"/>
      <c r="R7619" s="15"/>
    </row>
    <row r="7620" spans="1:18" x14ac:dyDescent="0.2">
      <c r="A7620" s="5"/>
      <c r="B7620" s="5"/>
      <c r="C7620" s="5"/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  <c r="O7620" s="5"/>
      <c r="P7620" s="5"/>
      <c r="Q7620" s="5"/>
      <c r="R7620" s="15"/>
    </row>
    <row r="7621" spans="1:18" x14ac:dyDescent="0.2">
      <c r="A7621" s="5"/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  <c r="M7621" s="5"/>
      <c r="N7621" s="5"/>
      <c r="O7621" s="5"/>
      <c r="P7621" s="5"/>
      <c r="Q7621" s="5"/>
      <c r="R7621" s="15"/>
    </row>
    <row r="7622" spans="1:18" x14ac:dyDescent="0.2">
      <c r="A7622" s="5"/>
      <c r="B7622" s="5"/>
      <c r="C7622" s="5"/>
      <c r="D7622" s="5"/>
      <c r="E7622" s="5"/>
      <c r="F7622" s="5"/>
      <c r="G7622" s="5"/>
      <c r="H7622" s="5"/>
      <c r="I7622" s="5"/>
      <c r="J7622" s="5"/>
      <c r="K7622" s="5"/>
      <c r="L7622" s="5"/>
      <c r="M7622" s="5"/>
      <c r="N7622" s="5"/>
      <c r="O7622" s="5"/>
      <c r="P7622" s="5"/>
      <c r="Q7622" s="5"/>
      <c r="R7622" s="15"/>
    </row>
    <row r="7623" spans="1:18" x14ac:dyDescent="0.2">
      <c r="A7623" s="5"/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  <c r="O7623" s="5"/>
      <c r="P7623" s="5"/>
      <c r="Q7623" s="5"/>
      <c r="R7623" s="15"/>
    </row>
    <row r="7624" spans="1:18" x14ac:dyDescent="0.2">
      <c r="A7624" s="5"/>
      <c r="B7624" s="5"/>
      <c r="C7624" s="5"/>
      <c r="D7624" s="5"/>
      <c r="E7624" s="5"/>
      <c r="F7624" s="5"/>
      <c r="G7624" s="5"/>
      <c r="H7624" s="5"/>
      <c r="I7624" s="5"/>
      <c r="J7624" s="5"/>
      <c r="K7624" s="5"/>
      <c r="L7624" s="5"/>
      <c r="M7624" s="5"/>
      <c r="N7624" s="5"/>
      <c r="O7624" s="5"/>
      <c r="P7624" s="5"/>
      <c r="Q7624" s="5"/>
      <c r="R7624" s="15"/>
    </row>
    <row r="7625" spans="1:18" x14ac:dyDescent="0.2">
      <c r="A7625" s="5"/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  <c r="M7625" s="5"/>
      <c r="N7625" s="5"/>
      <c r="O7625" s="5"/>
      <c r="P7625" s="5"/>
      <c r="Q7625" s="5"/>
      <c r="R7625" s="15"/>
    </row>
    <row r="7626" spans="1:18" x14ac:dyDescent="0.2">
      <c r="A7626" s="5"/>
      <c r="B7626" s="5"/>
      <c r="C7626" s="5"/>
      <c r="D7626" s="5"/>
      <c r="E7626" s="5"/>
      <c r="F7626" s="5"/>
      <c r="G7626" s="5"/>
      <c r="H7626" s="5"/>
      <c r="I7626" s="5"/>
      <c r="J7626" s="5"/>
      <c r="K7626" s="5"/>
      <c r="L7626" s="5"/>
      <c r="M7626" s="5"/>
      <c r="N7626" s="5"/>
      <c r="O7626" s="5"/>
      <c r="P7626" s="5"/>
      <c r="Q7626" s="5"/>
      <c r="R7626" s="15"/>
    </row>
    <row r="7627" spans="1:18" x14ac:dyDescent="0.2">
      <c r="A7627" s="5"/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  <c r="M7627" s="5"/>
      <c r="N7627" s="5"/>
      <c r="O7627" s="5"/>
      <c r="P7627" s="5"/>
      <c r="Q7627" s="5"/>
      <c r="R7627" s="15"/>
    </row>
    <row r="7628" spans="1:18" x14ac:dyDescent="0.2">
      <c r="A7628" s="5"/>
      <c r="B7628" s="5"/>
      <c r="C7628" s="5"/>
      <c r="D7628" s="5"/>
      <c r="E7628" s="5"/>
      <c r="F7628" s="5"/>
      <c r="G7628" s="5"/>
      <c r="H7628" s="5"/>
      <c r="I7628" s="5"/>
      <c r="J7628" s="5"/>
      <c r="K7628" s="5"/>
      <c r="L7628" s="5"/>
      <c r="M7628" s="5"/>
      <c r="N7628" s="5"/>
      <c r="O7628" s="5"/>
      <c r="P7628" s="5"/>
      <c r="Q7628" s="5"/>
      <c r="R7628" s="15"/>
    </row>
    <row r="7629" spans="1:18" x14ac:dyDescent="0.2">
      <c r="A7629" s="5"/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  <c r="O7629" s="5"/>
      <c r="P7629" s="5"/>
      <c r="Q7629" s="5"/>
      <c r="R7629" s="15"/>
    </row>
    <row r="7630" spans="1:18" x14ac:dyDescent="0.2">
      <c r="A7630" s="5"/>
      <c r="B7630" s="5"/>
      <c r="C7630" s="5"/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  <c r="O7630" s="5"/>
      <c r="P7630" s="5"/>
      <c r="Q7630" s="5"/>
      <c r="R7630" s="15"/>
    </row>
    <row r="7631" spans="1:18" x14ac:dyDescent="0.2">
      <c r="A7631" s="5"/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  <c r="O7631" s="5"/>
      <c r="P7631" s="5"/>
      <c r="Q7631" s="5"/>
      <c r="R7631" s="15"/>
    </row>
    <row r="7632" spans="1:18" x14ac:dyDescent="0.2">
      <c r="A7632" s="5"/>
      <c r="B7632" s="5"/>
      <c r="C7632" s="5"/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  <c r="O7632" s="5"/>
      <c r="P7632" s="5"/>
      <c r="Q7632" s="5"/>
      <c r="R7632" s="15"/>
    </row>
    <row r="7633" spans="1:18" x14ac:dyDescent="0.2">
      <c r="A7633" s="5"/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  <c r="O7633" s="5"/>
      <c r="P7633" s="5"/>
      <c r="Q7633" s="5"/>
      <c r="R7633" s="15"/>
    </row>
    <row r="7634" spans="1:18" x14ac:dyDescent="0.2">
      <c r="A7634" s="5"/>
      <c r="B7634" s="5"/>
      <c r="C7634" s="5"/>
      <c r="D7634" s="5"/>
      <c r="E7634" s="5"/>
      <c r="F7634" s="5"/>
      <c r="G7634" s="5"/>
      <c r="H7634" s="5"/>
      <c r="I7634" s="5"/>
      <c r="J7634" s="5"/>
      <c r="K7634" s="5"/>
      <c r="L7634" s="5"/>
      <c r="M7634" s="5"/>
      <c r="N7634" s="5"/>
      <c r="O7634" s="5"/>
      <c r="P7634" s="5"/>
      <c r="Q7634" s="5"/>
      <c r="R7634" s="15"/>
    </row>
    <row r="7635" spans="1:18" x14ac:dyDescent="0.2">
      <c r="A7635" s="5"/>
      <c r="B7635" s="5"/>
      <c r="C7635" s="5"/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  <c r="O7635" s="5"/>
      <c r="P7635" s="5"/>
      <c r="Q7635" s="5"/>
      <c r="R7635" s="15"/>
    </row>
    <row r="7636" spans="1:18" x14ac:dyDescent="0.2">
      <c r="A7636" s="5"/>
      <c r="B7636" s="5"/>
      <c r="C7636" s="5"/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  <c r="O7636" s="5"/>
      <c r="P7636" s="5"/>
      <c r="Q7636" s="5"/>
      <c r="R7636" s="15"/>
    </row>
    <row r="7637" spans="1:18" x14ac:dyDescent="0.2">
      <c r="A7637" s="5"/>
      <c r="B7637" s="5"/>
      <c r="C7637" s="5"/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  <c r="O7637" s="5"/>
      <c r="P7637" s="5"/>
      <c r="Q7637" s="5"/>
      <c r="R7637" s="15"/>
    </row>
    <row r="7638" spans="1:18" x14ac:dyDescent="0.2">
      <c r="A7638" s="5"/>
      <c r="B7638" s="5"/>
      <c r="C7638" s="5"/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  <c r="O7638" s="5"/>
      <c r="P7638" s="5"/>
      <c r="Q7638" s="5"/>
      <c r="R7638" s="15"/>
    </row>
    <row r="7639" spans="1:18" x14ac:dyDescent="0.2">
      <c r="A7639" s="5"/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  <c r="O7639" s="5"/>
      <c r="P7639" s="5"/>
      <c r="Q7639" s="5"/>
      <c r="R7639" s="15"/>
    </row>
    <row r="7640" spans="1:18" x14ac:dyDescent="0.2">
      <c r="A7640" s="5"/>
      <c r="B7640" s="5"/>
      <c r="C7640" s="5"/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  <c r="O7640" s="5"/>
      <c r="P7640" s="5"/>
      <c r="Q7640" s="5"/>
      <c r="R7640" s="15"/>
    </row>
    <row r="7641" spans="1:18" x14ac:dyDescent="0.2">
      <c r="A7641" s="5"/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  <c r="O7641" s="5"/>
      <c r="P7641" s="5"/>
      <c r="Q7641" s="5"/>
      <c r="R7641" s="15"/>
    </row>
    <row r="7642" spans="1:18" x14ac:dyDescent="0.2">
      <c r="A7642" s="5"/>
      <c r="B7642" s="5"/>
      <c r="C7642" s="5"/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  <c r="O7642" s="5"/>
      <c r="P7642" s="5"/>
      <c r="Q7642" s="5"/>
      <c r="R7642" s="15"/>
    </row>
    <row r="7643" spans="1:18" x14ac:dyDescent="0.2">
      <c r="A7643" s="5"/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  <c r="O7643" s="5"/>
      <c r="P7643" s="5"/>
      <c r="Q7643" s="5"/>
      <c r="R7643" s="15"/>
    </row>
    <row r="7644" spans="1:18" x14ac:dyDescent="0.2">
      <c r="A7644" s="5"/>
      <c r="B7644" s="5"/>
      <c r="C7644" s="5"/>
      <c r="D7644" s="5"/>
      <c r="E7644" s="5"/>
      <c r="F7644" s="5"/>
      <c r="G7644" s="5"/>
      <c r="H7644" s="5"/>
      <c r="I7644" s="5"/>
      <c r="J7644" s="5"/>
      <c r="K7644" s="5"/>
      <c r="L7644" s="5"/>
      <c r="M7644" s="5"/>
      <c r="N7644" s="5"/>
      <c r="O7644" s="5"/>
      <c r="P7644" s="5"/>
      <c r="Q7644" s="5"/>
      <c r="R7644" s="15"/>
    </row>
    <row r="7645" spans="1:18" x14ac:dyDescent="0.2">
      <c r="A7645" s="5"/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  <c r="M7645" s="5"/>
      <c r="N7645" s="5"/>
      <c r="O7645" s="5"/>
      <c r="P7645" s="5"/>
      <c r="Q7645" s="5"/>
      <c r="R7645" s="15"/>
    </row>
    <row r="7646" spans="1:18" x14ac:dyDescent="0.2">
      <c r="A7646" s="5"/>
      <c r="B7646" s="5"/>
      <c r="C7646" s="5"/>
      <c r="D7646" s="5"/>
      <c r="E7646" s="5"/>
      <c r="F7646" s="5"/>
      <c r="G7646" s="5"/>
      <c r="H7646" s="5"/>
      <c r="I7646" s="5"/>
      <c r="J7646" s="5"/>
      <c r="K7646" s="5"/>
      <c r="L7646" s="5"/>
      <c r="M7646" s="5"/>
      <c r="N7646" s="5"/>
      <c r="O7646" s="5"/>
      <c r="P7646" s="5"/>
      <c r="Q7646" s="5"/>
      <c r="R7646" s="15"/>
    </row>
    <row r="7647" spans="1:18" x14ac:dyDescent="0.2">
      <c r="A7647" s="5"/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  <c r="M7647" s="5"/>
      <c r="N7647" s="5"/>
      <c r="O7647" s="5"/>
      <c r="P7647" s="5"/>
      <c r="Q7647" s="5"/>
      <c r="R7647" s="15"/>
    </row>
    <row r="7648" spans="1:18" x14ac:dyDescent="0.2">
      <c r="A7648" s="5"/>
      <c r="B7648" s="5"/>
      <c r="C7648" s="5"/>
      <c r="D7648" s="5"/>
      <c r="E7648" s="5"/>
      <c r="F7648" s="5"/>
      <c r="G7648" s="5"/>
      <c r="H7648" s="5"/>
      <c r="I7648" s="5"/>
      <c r="J7648" s="5"/>
      <c r="K7648" s="5"/>
      <c r="L7648" s="5"/>
      <c r="M7648" s="5"/>
      <c r="N7648" s="5"/>
      <c r="O7648" s="5"/>
      <c r="P7648" s="5"/>
      <c r="Q7648" s="5"/>
      <c r="R7648" s="15"/>
    </row>
    <row r="7649" spans="1:18" x14ac:dyDescent="0.2">
      <c r="A7649" s="5"/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  <c r="M7649" s="5"/>
      <c r="N7649" s="5"/>
      <c r="O7649" s="5"/>
      <c r="P7649" s="5"/>
      <c r="Q7649" s="5"/>
      <c r="R7649" s="15"/>
    </row>
    <row r="7650" spans="1:18" x14ac:dyDescent="0.2">
      <c r="A7650" s="5"/>
      <c r="B7650" s="5"/>
      <c r="C7650" s="5"/>
      <c r="D7650" s="5"/>
      <c r="E7650" s="5"/>
      <c r="F7650" s="5"/>
      <c r="G7650" s="5"/>
      <c r="H7650" s="5"/>
      <c r="I7650" s="5"/>
      <c r="J7650" s="5"/>
      <c r="K7650" s="5"/>
      <c r="L7650" s="5"/>
      <c r="M7650" s="5"/>
      <c r="N7650" s="5"/>
      <c r="O7650" s="5"/>
      <c r="P7650" s="5"/>
      <c r="Q7650" s="5"/>
      <c r="R7650" s="15"/>
    </row>
    <row r="7651" spans="1:18" x14ac:dyDescent="0.2">
      <c r="A7651" s="5"/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  <c r="M7651" s="5"/>
      <c r="N7651" s="5"/>
      <c r="O7651" s="5"/>
      <c r="P7651" s="5"/>
      <c r="Q7651" s="5"/>
      <c r="R7651" s="15"/>
    </row>
    <row r="7652" spans="1:18" x14ac:dyDescent="0.2">
      <c r="A7652" s="5"/>
      <c r="B7652" s="5"/>
      <c r="C7652" s="5"/>
      <c r="D7652" s="5"/>
      <c r="E7652" s="5"/>
      <c r="F7652" s="5"/>
      <c r="G7652" s="5"/>
      <c r="H7652" s="5"/>
      <c r="I7652" s="5"/>
      <c r="J7652" s="5"/>
      <c r="K7652" s="5"/>
      <c r="L7652" s="5"/>
      <c r="M7652" s="5"/>
      <c r="N7652" s="5"/>
      <c r="O7652" s="5"/>
      <c r="P7652" s="5"/>
      <c r="Q7652" s="5"/>
      <c r="R7652" s="15"/>
    </row>
    <row r="7653" spans="1:18" x14ac:dyDescent="0.2">
      <c r="A7653" s="5"/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  <c r="M7653" s="5"/>
      <c r="N7653" s="5"/>
      <c r="O7653" s="5"/>
      <c r="P7653" s="5"/>
      <c r="Q7653" s="5"/>
      <c r="R7653" s="15"/>
    </row>
    <row r="7654" spans="1:18" x14ac:dyDescent="0.2">
      <c r="A7654" s="5"/>
      <c r="B7654" s="5"/>
      <c r="C7654" s="5"/>
      <c r="D7654" s="5"/>
      <c r="E7654" s="5"/>
      <c r="F7654" s="5"/>
      <c r="G7654" s="5"/>
      <c r="H7654" s="5"/>
      <c r="I7654" s="5"/>
      <c r="J7654" s="5"/>
      <c r="K7654" s="5"/>
      <c r="L7654" s="5"/>
      <c r="M7654" s="5"/>
      <c r="N7654" s="5"/>
      <c r="O7654" s="5"/>
      <c r="P7654" s="5"/>
      <c r="Q7654" s="5"/>
      <c r="R7654" s="15"/>
    </row>
    <row r="7655" spans="1:18" x14ac:dyDescent="0.2">
      <c r="A7655" s="5"/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15"/>
    </row>
    <row r="7656" spans="1:18" x14ac:dyDescent="0.2">
      <c r="A7656" s="5"/>
      <c r="B7656" s="5"/>
      <c r="C7656" s="5"/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  <c r="O7656" s="5"/>
      <c r="P7656" s="5"/>
      <c r="Q7656" s="5"/>
      <c r="R7656" s="15"/>
    </row>
    <row r="7657" spans="1:18" x14ac:dyDescent="0.2">
      <c r="A7657" s="5"/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  <c r="O7657" s="5"/>
      <c r="P7657" s="5"/>
      <c r="Q7657" s="5"/>
      <c r="R7657" s="15"/>
    </row>
    <row r="7658" spans="1:18" x14ac:dyDescent="0.2">
      <c r="A7658" s="5"/>
      <c r="B7658" s="5"/>
      <c r="C7658" s="5"/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  <c r="O7658" s="5"/>
      <c r="P7658" s="5"/>
      <c r="Q7658" s="5"/>
      <c r="R7658" s="15"/>
    </row>
    <row r="7659" spans="1:18" x14ac:dyDescent="0.2">
      <c r="A7659" s="5"/>
      <c r="B7659" s="5"/>
      <c r="C7659" s="5"/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  <c r="O7659" s="5"/>
      <c r="P7659" s="5"/>
      <c r="Q7659" s="5"/>
      <c r="R7659" s="15"/>
    </row>
    <row r="7660" spans="1:18" x14ac:dyDescent="0.2">
      <c r="A7660" s="5"/>
      <c r="B7660" s="5"/>
      <c r="C7660" s="5"/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  <c r="O7660" s="5"/>
      <c r="P7660" s="5"/>
      <c r="Q7660" s="5"/>
      <c r="R7660" s="15"/>
    </row>
    <row r="7661" spans="1:18" x14ac:dyDescent="0.2">
      <c r="A7661" s="5"/>
      <c r="B7661" s="5"/>
      <c r="C7661" s="5"/>
      <c r="D7661" s="5"/>
      <c r="E7661" s="5"/>
      <c r="F7661" s="5"/>
      <c r="G7661" s="5"/>
      <c r="H7661" s="5"/>
      <c r="I7661" s="5"/>
      <c r="J7661" s="5"/>
      <c r="K7661" s="5"/>
      <c r="L7661" s="5"/>
      <c r="M7661" s="5"/>
      <c r="N7661" s="5"/>
      <c r="O7661" s="5"/>
      <c r="P7661" s="5"/>
      <c r="Q7661" s="5"/>
      <c r="R7661" s="15"/>
    </row>
    <row r="7662" spans="1:18" x14ac:dyDescent="0.2">
      <c r="A7662" s="5"/>
      <c r="B7662" s="5"/>
      <c r="C7662" s="5"/>
      <c r="D7662" s="5"/>
      <c r="E7662" s="5"/>
      <c r="F7662" s="5"/>
      <c r="G7662" s="5"/>
      <c r="H7662" s="5"/>
      <c r="I7662" s="5"/>
      <c r="J7662" s="5"/>
      <c r="K7662" s="5"/>
      <c r="L7662" s="5"/>
      <c r="M7662" s="5"/>
      <c r="N7662" s="5"/>
      <c r="O7662" s="5"/>
      <c r="P7662" s="5"/>
      <c r="Q7662" s="5"/>
      <c r="R7662" s="15"/>
    </row>
    <row r="7663" spans="1:18" x14ac:dyDescent="0.2">
      <c r="A7663" s="5"/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  <c r="M7663" s="5"/>
      <c r="N7663" s="5"/>
      <c r="O7663" s="5"/>
      <c r="P7663" s="5"/>
      <c r="Q7663" s="5"/>
      <c r="R7663" s="15"/>
    </row>
    <row r="7664" spans="1:18" x14ac:dyDescent="0.2">
      <c r="A7664" s="5"/>
      <c r="B7664" s="5"/>
      <c r="C7664" s="5"/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  <c r="O7664" s="5"/>
      <c r="P7664" s="5"/>
      <c r="Q7664" s="5"/>
      <c r="R7664" s="15"/>
    </row>
    <row r="7665" spans="1:18" x14ac:dyDescent="0.2">
      <c r="A7665" s="5"/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  <c r="O7665" s="5"/>
      <c r="P7665" s="5"/>
      <c r="Q7665" s="5"/>
      <c r="R7665" s="15"/>
    </row>
    <row r="7666" spans="1:18" x14ac:dyDescent="0.2">
      <c r="A7666" s="5"/>
      <c r="B7666" s="5"/>
      <c r="C7666" s="5"/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  <c r="O7666" s="5"/>
      <c r="P7666" s="5"/>
      <c r="Q7666" s="5"/>
      <c r="R7666" s="15"/>
    </row>
    <row r="7667" spans="1:18" x14ac:dyDescent="0.2">
      <c r="A7667" s="5"/>
      <c r="B7667" s="5"/>
      <c r="C7667" s="5"/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  <c r="O7667" s="5"/>
      <c r="P7667" s="5"/>
      <c r="Q7667" s="5"/>
      <c r="R7667" s="15"/>
    </row>
    <row r="7668" spans="1:18" x14ac:dyDescent="0.2">
      <c r="A7668" s="5"/>
      <c r="B7668" s="5"/>
      <c r="C7668" s="5"/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  <c r="O7668" s="5"/>
      <c r="P7668" s="5"/>
      <c r="Q7668" s="5"/>
      <c r="R7668" s="15"/>
    </row>
    <row r="7669" spans="1:18" x14ac:dyDescent="0.2">
      <c r="A7669" s="5"/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  <c r="O7669" s="5"/>
      <c r="P7669" s="5"/>
      <c r="Q7669" s="5"/>
      <c r="R7669" s="15"/>
    </row>
    <row r="7670" spans="1:18" x14ac:dyDescent="0.2">
      <c r="A7670" s="5"/>
      <c r="B7670" s="5"/>
      <c r="C7670" s="5"/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15"/>
    </row>
    <row r="7671" spans="1:18" x14ac:dyDescent="0.2">
      <c r="A7671" s="5"/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  <c r="O7671" s="5"/>
      <c r="P7671" s="5"/>
      <c r="Q7671" s="5"/>
      <c r="R7671" s="15"/>
    </row>
    <row r="7672" spans="1:18" x14ac:dyDescent="0.2">
      <c r="A7672" s="5"/>
      <c r="B7672" s="5"/>
      <c r="C7672" s="5"/>
      <c r="D7672" s="5"/>
      <c r="E7672" s="5"/>
      <c r="F7672" s="5"/>
      <c r="G7672" s="5"/>
      <c r="H7672" s="5"/>
      <c r="I7672" s="5"/>
      <c r="J7672" s="5"/>
      <c r="K7672" s="5"/>
      <c r="L7672" s="5"/>
      <c r="M7672" s="5"/>
      <c r="N7672" s="5"/>
      <c r="O7672" s="5"/>
      <c r="P7672" s="5"/>
      <c r="Q7672" s="5"/>
      <c r="R7672" s="15"/>
    </row>
    <row r="7673" spans="1:18" x14ac:dyDescent="0.2">
      <c r="A7673" s="5"/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  <c r="M7673" s="5"/>
      <c r="N7673" s="5"/>
      <c r="O7673" s="5"/>
      <c r="P7673" s="5"/>
      <c r="Q7673" s="5"/>
      <c r="R7673" s="15"/>
    </row>
    <row r="7674" spans="1:18" x14ac:dyDescent="0.2">
      <c r="A7674" s="5"/>
      <c r="B7674" s="5"/>
      <c r="C7674" s="5"/>
      <c r="D7674" s="5"/>
      <c r="E7674" s="5"/>
      <c r="F7674" s="5"/>
      <c r="G7674" s="5"/>
      <c r="H7674" s="5"/>
      <c r="I7674" s="5"/>
      <c r="J7674" s="5"/>
      <c r="K7674" s="5"/>
      <c r="L7674" s="5"/>
      <c r="M7674" s="5"/>
      <c r="N7674" s="5"/>
      <c r="O7674" s="5"/>
      <c r="P7674" s="5"/>
      <c r="Q7674" s="5"/>
      <c r="R7674" s="15"/>
    </row>
    <row r="7675" spans="1:18" x14ac:dyDescent="0.2">
      <c r="A7675" s="5"/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  <c r="M7675" s="5"/>
      <c r="N7675" s="5"/>
      <c r="O7675" s="5"/>
      <c r="P7675" s="5"/>
      <c r="Q7675" s="5"/>
      <c r="R7675" s="15"/>
    </row>
    <row r="7676" spans="1:18" x14ac:dyDescent="0.2">
      <c r="A7676" s="5"/>
      <c r="B7676" s="5"/>
      <c r="C7676" s="5"/>
      <c r="D7676" s="5"/>
      <c r="E7676" s="5"/>
      <c r="F7676" s="5"/>
      <c r="G7676" s="5"/>
      <c r="H7676" s="5"/>
      <c r="I7676" s="5"/>
      <c r="J7676" s="5"/>
      <c r="K7676" s="5"/>
      <c r="L7676" s="5"/>
      <c r="M7676" s="5"/>
      <c r="N7676" s="5"/>
      <c r="O7676" s="5"/>
      <c r="P7676" s="5"/>
      <c r="Q7676" s="5"/>
      <c r="R7676" s="15"/>
    </row>
    <row r="7677" spans="1:18" x14ac:dyDescent="0.2">
      <c r="A7677" s="5"/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  <c r="M7677" s="5"/>
      <c r="N7677" s="5"/>
      <c r="O7677" s="5"/>
      <c r="P7677" s="5"/>
      <c r="Q7677" s="5"/>
      <c r="R7677" s="15"/>
    </row>
    <row r="7678" spans="1:18" x14ac:dyDescent="0.2">
      <c r="A7678" s="5"/>
      <c r="B7678" s="5"/>
      <c r="C7678" s="5"/>
      <c r="D7678" s="5"/>
      <c r="E7678" s="5"/>
      <c r="F7678" s="5"/>
      <c r="G7678" s="5"/>
      <c r="H7678" s="5"/>
      <c r="I7678" s="5"/>
      <c r="J7678" s="5"/>
      <c r="K7678" s="5"/>
      <c r="L7678" s="5"/>
      <c r="M7678" s="5"/>
      <c r="N7678" s="5"/>
      <c r="O7678" s="5"/>
      <c r="P7678" s="5"/>
      <c r="Q7678" s="5"/>
      <c r="R7678" s="15"/>
    </row>
    <row r="7679" spans="1:18" x14ac:dyDescent="0.2">
      <c r="A7679" s="5"/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  <c r="M7679" s="5"/>
      <c r="N7679" s="5"/>
      <c r="O7679" s="5"/>
      <c r="P7679" s="5"/>
      <c r="Q7679" s="5"/>
      <c r="R7679" s="15"/>
    </row>
    <row r="7680" spans="1:18" x14ac:dyDescent="0.2">
      <c r="A7680" s="5"/>
      <c r="B7680" s="5"/>
      <c r="C7680" s="5"/>
      <c r="D7680" s="5"/>
      <c r="E7680" s="5"/>
      <c r="F7680" s="5"/>
      <c r="G7680" s="5"/>
      <c r="H7680" s="5"/>
      <c r="I7680" s="5"/>
      <c r="J7680" s="5"/>
      <c r="K7680" s="5"/>
      <c r="L7680" s="5"/>
      <c r="M7680" s="5"/>
      <c r="N7680" s="5"/>
      <c r="O7680" s="5"/>
      <c r="P7680" s="5"/>
      <c r="Q7680" s="5"/>
      <c r="R7680" s="15"/>
    </row>
    <row r="7681" spans="1:18" x14ac:dyDescent="0.2">
      <c r="A7681" s="5"/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  <c r="M7681" s="5"/>
      <c r="N7681" s="5"/>
      <c r="O7681" s="5"/>
      <c r="P7681" s="5"/>
      <c r="Q7681" s="5"/>
      <c r="R7681" s="15"/>
    </row>
    <row r="7682" spans="1:18" x14ac:dyDescent="0.2">
      <c r="A7682" s="5"/>
      <c r="B7682" s="5"/>
      <c r="C7682" s="5"/>
      <c r="D7682" s="5"/>
      <c r="E7682" s="5"/>
      <c r="F7682" s="5"/>
      <c r="G7682" s="5"/>
      <c r="H7682" s="5"/>
      <c r="I7682" s="5"/>
      <c r="J7682" s="5"/>
      <c r="K7682" s="5"/>
      <c r="L7682" s="5"/>
      <c r="M7682" s="5"/>
      <c r="N7682" s="5"/>
      <c r="O7682" s="5"/>
      <c r="P7682" s="5"/>
      <c r="Q7682" s="5"/>
      <c r="R7682" s="15"/>
    </row>
    <row r="7683" spans="1:18" x14ac:dyDescent="0.2">
      <c r="A7683" s="5"/>
      <c r="B7683" s="5"/>
      <c r="C7683" s="5"/>
      <c r="D7683" s="5"/>
      <c r="E7683" s="5"/>
      <c r="F7683" s="5"/>
      <c r="G7683" s="5"/>
      <c r="H7683" s="5"/>
      <c r="I7683" s="5"/>
      <c r="J7683" s="5"/>
      <c r="K7683" s="5"/>
      <c r="L7683" s="5"/>
      <c r="M7683" s="5"/>
      <c r="N7683" s="5"/>
      <c r="O7683" s="5"/>
      <c r="P7683" s="5"/>
      <c r="Q7683" s="5"/>
      <c r="R7683" s="15"/>
    </row>
    <row r="7684" spans="1:18" x14ac:dyDescent="0.2">
      <c r="A7684" s="5"/>
      <c r="B7684" s="5"/>
      <c r="C7684" s="5"/>
      <c r="D7684" s="5"/>
      <c r="E7684" s="5"/>
      <c r="F7684" s="5"/>
      <c r="G7684" s="5"/>
      <c r="H7684" s="5"/>
      <c r="I7684" s="5"/>
      <c r="J7684" s="5"/>
      <c r="K7684" s="5"/>
      <c r="L7684" s="5"/>
      <c r="M7684" s="5"/>
      <c r="N7684" s="5"/>
      <c r="O7684" s="5"/>
      <c r="P7684" s="5"/>
      <c r="Q7684" s="5"/>
      <c r="R7684" s="15"/>
    </row>
    <row r="7685" spans="1:18" x14ac:dyDescent="0.2">
      <c r="A7685" s="5"/>
      <c r="B7685" s="5"/>
      <c r="C7685" s="5"/>
      <c r="D7685" s="5"/>
      <c r="E7685" s="5"/>
      <c r="F7685" s="5"/>
      <c r="G7685" s="5"/>
      <c r="H7685" s="5"/>
      <c r="I7685" s="5"/>
      <c r="J7685" s="5"/>
      <c r="K7685" s="5"/>
      <c r="L7685" s="5"/>
      <c r="M7685" s="5"/>
      <c r="N7685" s="5"/>
      <c r="O7685" s="5"/>
      <c r="P7685" s="5"/>
      <c r="Q7685" s="5"/>
      <c r="R7685" s="15"/>
    </row>
    <row r="7686" spans="1:18" x14ac:dyDescent="0.2">
      <c r="A7686" s="5"/>
      <c r="B7686" s="5"/>
      <c r="C7686" s="5"/>
      <c r="D7686" s="5"/>
      <c r="E7686" s="5"/>
      <c r="F7686" s="5"/>
      <c r="G7686" s="5"/>
      <c r="H7686" s="5"/>
      <c r="I7686" s="5"/>
      <c r="J7686" s="5"/>
      <c r="K7686" s="5"/>
      <c r="L7686" s="5"/>
      <c r="M7686" s="5"/>
      <c r="N7686" s="5"/>
      <c r="O7686" s="5"/>
      <c r="P7686" s="5"/>
      <c r="Q7686" s="5"/>
      <c r="R7686" s="15"/>
    </row>
    <row r="7687" spans="1:18" x14ac:dyDescent="0.2">
      <c r="A7687" s="5"/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  <c r="M7687" s="5"/>
      <c r="N7687" s="5"/>
      <c r="O7687" s="5"/>
      <c r="P7687" s="5"/>
      <c r="Q7687" s="5"/>
      <c r="R7687" s="15"/>
    </row>
    <row r="7688" spans="1:18" x14ac:dyDescent="0.2">
      <c r="A7688" s="5"/>
      <c r="B7688" s="5"/>
      <c r="C7688" s="5"/>
      <c r="D7688" s="5"/>
      <c r="E7688" s="5"/>
      <c r="F7688" s="5"/>
      <c r="G7688" s="5"/>
      <c r="H7688" s="5"/>
      <c r="I7688" s="5"/>
      <c r="J7688" s="5"/>
      <c r="K7688" s="5"/>
      <c r="L7688" s="5"/>
      <c r="M7688" s="5"/>
      <c r="N7688" s="5"/>
      <c r="O7688" s="5"/>
      <c r="P7688" s="5"/>
      <c r="Q7688" s="5"/>
      <c r="R7688" s="15"/>
    </row>
    <row r="7689" spans="1:18" x14ac:dyDescent="0.2">
      <c r="A7689" s="5"/>
      <c r="B7689" s="5"/>
      <c r="C7689" s="5"/>
      <c r="D7689" s="5"/>
      <c r="E7689" s="5"/>
      <c r="F7689" s="5"/>
      <c r="G7689" s="5"/>
      <c r="H7689" s="5"/>
      <c r="I7689" s="5"/>
      <c r="J7689" s="5"/>
      <c r="K7689" s="5"/>
      <c r="L7689" s="5"/>
      <c r="M7689" s="5"/>
      <c r="N7689" s="5"/>
      <c r="O7689" s="5"/>
      <c r="P7689" s="5"/>
      <c r="Q7689" s="5"/>
      <c r="R7689" s="15"/>
    </row>
    <row r="7690" spans="1:18" x14ac:dyDescent="0.2">
      <c r="A7690" s="5"/>
      <c r="B7690" s="5"/>
      <c r="C7690" s="5"/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  <c r="O7690" s="5"/>
      <c r="P7690" s="5"/>
      <c r="Q7690" s="5"/>
      <c r="R7690" s="15"/>
    </row>
    <row r="7691" spans="1:18" x14ac:dyDescent="0.2">
      <c r="A7691" s="5"/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  <c r="O7691" s="5"/>
      <c r="P7691" s="5"/>
      <c r="Q7691" s="5"/>
      <c r="R7691" s="15"/>
    </row>
    <row r="7692" spans="1:18" x14ac:dyDescent="0.2">
      <c r="A7692" s="5"/>
      <c r="B7692" s="5"/>
      <c r="C7692" s="5"/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  <c r="O7692" s="5"/>
      <c r="P7692" s="5"/>
      <c r="Q7692" s="5"/>
      <c r="R7692" s="15"/>
    </row>
    <row r="7693" spans="1:18" x14ac:dyDescent="0.2">
      <c r="A7693" s="5"/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  <c r="O7693" s="5"/>
      <c r="P7693" s="5"/>
      <c r="Q7693" s="5"/>
      <c r="R7693" s="15"/>
    </row>
    <row r="7694" spans="1:18" x14ac:dyDescent="0.2">
      <c r="A7694" s="5"/>
      <c r="B7694" s="5"/>
      <c r="C7694" s="5"/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  <c r="O7694" s="5"/>
      <c r="P7694" s="5"/>
      <c r="Q7694" s="5"/>
      <c r="R7694" s="15"/>
    </row>
    <row r="7695" spans="1:18" x14ac:dyDescent="0.2">
      <c r="A7695" s="5"/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  <c r="M7695" s="5"/>
      <c r="N7695" s="5"/>
      <c r="O7695" s="5"/>
      <c r="P7695" s="5"/>
      <c r="Q7695" s="5"/>
      <c r="R7695" s="15"/>
    </row>
    <row r="7696" spans="1:18" x14ac:dyDescent="0.2">
      <c r="A7696" s="5"/>
      <c r="B7696" s="5"/>
      <c r="C7696" s="5"/>
      <c r="D7696" s="5"/>
      <c r="E7696" s="5"/>
      <c r="F7696" s="5"/>
      <c r="G7696" s="5"/>
      <c r="H7696" s="5"/>
      <c r="I7696" s="5"/>
      <c r="J7696" s="5"/>
      <c r="K7696" s="5"/>
      <c r="L7696" s="5"/>
      <c r="M7696" s="5"/>
      <c r="N7696" s="5"/>
      <c r="O7696" s="5"/>
      <c r="P7696" s="5"/>
      <c r="Q7696" s="5"/>
      <c r="R7696" s="15"/>
    </row>
    <row r="7697" spans="1:18" x14ac:dyDescent="0.2">
      <c r="A7697" s="5"/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  <c r="M7697" s="5"/>
      <c r="N7697" s="5"/>
      <c r="O7697" s="5"/>
      <c r="P7697" s="5"/>
      <c r="Q7697" s="5"/>
      <c r="R7697" s="15"/>
    </row>
    <row r="7698" spans="1:18" x14ac:dyDescent="0.2">
      <c r="A7698" s="5"/>
      <c r="B7698" s="5"/>
      <c r="C7698" s="5"/>
      <c r="D7698" s="5"/>
      <c r="E7698" s="5"/>
      <c r="F7698" s="5"/>
      <c r="G7698" s="5"/>
      <c r="H7698" s="5"/>
      <c r="I7698" s="5"/>
      <c r="J7698" s="5"/>
      <c r="K7698" s="5"/>
      <c r="L7698" s="5"/>
      <c r="M7698" s="5"/>
      <c r="N7698" s="5"/>
      <c r="O7698" s="5"/>
      <c r="P7698" s="5"/>
      <c r="Q7698" s="5"/>
      <c r="R7698" s="15"/>
    </row>
    <row r="7699" spans="1:18" x14ac:dyDescent="0.2">
      <c r="A7699" s="5"/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  <c r="M7699" s="5"/>
      <c r="N7699" s="5"/>
      <c r="O7699" s="5"/>
      <c r="P7699" s="5"/>
      <c r="Q7699" s="5"/>
      <c r="R7699" s="15"/>
    </row>
    <row r="7700" spans="1:18" x14ac:dyDescent="0.2">
      <c r="A7700" s="5"/>
      <c r="B7700" s="5"/>
      <c r="C7700" s="5"/>
      <c r="D7700" s="5"/>
      <c r="E7700" s="5"/>
      <c r="F7700" s="5"/>
      <c r="G7700" s="5"/>
      <c r="H7700" s="5"/>
      <c r="I7700" s="5"/>
      <c r="J7700" s="5"/>
      <c r="K7700" s="5"/>
      <c r="L7700" s="5"/>
      <c r="M7700" s="5"/>
      <c r="N7700" s="5"/>
      <c r="O7700" s="5"/>
      <c r="P7700" s="5"/>
      <c r="Q7700" s="5"/>
      <c r="R7700" s="15"/>
    </row>
    <row r="7701" spans="1:18" x14ac:dyDescent="0.2">
      <c r="A7701" s="5"/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  <c r="M7701" s="5"/>
      <c r="N7701" s="5"/>
      <c r="O7701" s="5"/>
      <c r="P7701" s="5"/>
      <c r="Q7701" s="5"/>
      <c r="R7701" s="15"/>
    </row>
    <row r="7702" spans="1:18" x14ac:dyDescent="0.2">
      <c r="A7702" s="5"/>
      <c r="B7702" s="5"/>
      <c r="C7702" s="5"/>
      <c r="D7702" s="5"/>
      <c r="E7702" s="5"/>
      <c r="F7702" s="5"/>
      <c r="G7702" s="5"/>
      <c r="H7702" s="5"/>
      <c r="I7702" s="5"/>
      <c r="J7702" s="5"/>
      <c r="K7702" s="5"/>
      <c r="L7702" s="5"/>
      <c r="M7702" s="5"/>
      <c r="N7702" s="5"/>
      <c r="O7702" s="5"/>
      <c r="P7702" s="5"/>
      <c r="Q7702" s="5"/>
      <c r="R7702" s="15"/>
    </row>
    <row r="7703" spans="1:18" x14ac:dyDescent="0.2">
      <c r="A7703" s="5"/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  <c r="O7703" s="5"/>
      <c r="P7703" s="5"/>
      <c r="Q7703" s="5"/>
      <c r="R7703" s="15"/>
    </row>
    <row r="7704" spans="1:18" x14ac:dyDescent="0.2">
      <c r="A7704" s="5"/>
      <c r="B7704" s="5"/>
      <c r="C7704" s="5"/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  <c r="O7704" s="5"/>
      <c r="P7704" s="5"/>
      <c r="Q7704" s="5"/>
      <c r="R7704" s="15"/>
    </row>
    <row r="7705" spans="1:18" x14ac:dyDescent="0.2">
      <c r="A7705" s="5"/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  <c r="O7705" s="5"/>
      <c r="P7705" s="5"/>
      <c r="Q7705" s="5"/>
      <c r="R7705" s="15"/>
    </row>
    <row r="7706" spans="1:18" x14ac:dyDescent="0.2">
      <c r="A7706" s="5"/>
      <c r="B7706" s="5"/>
      <c r="C7706" s="5"/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  <c r="O7706" s="5"/>
      <c r="P7706" s="5"/>
      <c r="Q7706" s="5"/>
      <c r="R7706" s="15"/>
    </row>
    <row r="7707" spans="1:18" x14ac:dyDescent="0.2">
      <c r="A7707" s="5"/>
      <c r="B7707" s="5"/>
      <c r="C7707" s="5"/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  <c r="O7707" s="5"/>
      <c r="P7707" s="5"/>
      <c r="Q7707" s="5"/>
      <c r="R7707" s="15"/>
    </row>
    <row r="7708" spans="1:18" x14ac:dyDescent="0.2">
      <c r="A7708" s="5"/>
      <c r="B7708" s="5"/>
      <c r="C7708" s="5"/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  <c r="O7708" s="5"/>
      <c r="P7708" s="5"/>
      <c r="Q7708" s="5"/>
      <c r="R7708" s="15"/>
    </row>
    <row r="7709" spans="1:18" x14ac:dyDescent="0.2">
      <c r="A7709" s="5"/>
      <c r="B7709" s="5"/>
      <c r="C7709" s="5"/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  <c r="O7709" s="5"/>
      <c r="P7709" s="5"/>
      <c r="Q7709" s="5"/>
      <c r="R7709" s="15"/>
    </row>
    <row r="7710" spans="1:18" x14ac:dyDescent="0.2">
      <c r="A7710" s="5"/>
      <c r="B7710" s="5"/>
      <c r="C7710" s="5"/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  <c r="O7710" s="5"/>
      <c r="P7710" s="5"/>
      <c r="Q7710" s="5"/>
      <c r="R7710" s="15"/>
    </row>
    <row r="7711" spans="1:18" x14ac:dyDescent="0.2">
      <c r="A7711" s="5"/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  <c r="O7711" s="5"/>
      <c r="P7711" s="5"/>
      <c r="Q7711" s="5"/>
      <c r="R7711" s="15"/>
    </row>
    <row r="7712" spans="1:18" x14ac:dyDescent="0.2">
      <c r="A7712" s="5"/>
      <c r="B7712" s="5"/>
      <c r="C7712" s="5"/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  <c r="O7712" s="5"/>
      <c r="P7712" s="5"/>
      <c r="Q7712" s="5"/>
      <c r="R7712" s="15"/>
    </row>
    <row r="7713" spans="1:18" x14ac:dyDescent="0.2">
      <c r="A7713" s="5"/>
      <c r="B7713" s="5"/>
      <c r="C7713" s="5"/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  <c r="O7713" s="5"/>
      <c r="P7713" s="5"/>
      <c r="Q7713" s="5"/>
      <c r="R7713" s="15"/>
    </row>
    <row r="7714" spans="1:18" x14ac:dyDescent="0.2">
      <c r="A7714" s="5"/>
      <c r="B7714" s="5"/>
      <c r="C7714" s="5"/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  <c r="O7714" s="5"/>
      <c r="P7714" s="5"/>
      <c r="Q7714" s="5"/>
      <c r="R7714" s="15"/>
    </row>
    <row r="7715" spans="1:18" x14ac:dyDescent="0.2">
      <c r="A7715" s="5"/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  <c r="O7715" s="5"/>
      <c r="P7715" s="5"/>
      <c r="Q7715" s="5"/>
      <c r="R7715" s="15"/>
    </row>
    <row r="7716" spans="1:18" x14ac:dyDescent="0.2">
      <c r="A7716" s="5"/>
      <c r="B7716" s="5"/>
      <c r="C7716" s="5"/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15"/>
    </row>
    <row r="7717" spans="1:18" x14ac:dyDescent="0.2">
      <c r="A7717" s="5"/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  <c r="M7717" s="5"/>
      <c r="N7717" s="5"/>
      <c r="O7717" s="5"/>
      <c r="P7717" s="5"/>
      <c r="Q7717" s="5"/>
      <c r="R7717" s="15"/>
    </row>
    <row r="7718" spans="1:18" x14ac:dyDescent="0.2">
      <c r="A7718" s="5"/>
      <c r="B7718" s="5"/>
      <c r="C7718" s="5"/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15"/>
    </row>
    <row r="7719" spans="1:18" x14ac:dyDescent="0.2">
      <c r="A7719" s="5"/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  <c r="O7719" s="5"/>
      <c r="P7719" s="5"/>
      <c r="Q7719" s="5"/>
      <c r="R7719" s="15"/>
    </row>
    <row r="7720" spans="1:18" x14ac:dyDescent="0.2">
      <c r="A7720" s="5"/>
      <c r="B7720" s="5"/>
      <c r="C7720" s="5"/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  <c r="O7720" s="5"/>
      <c r="P7720" s="5"/>
      <c r="Q7720" s="5"/>
      <c r="R7720" s="15"/>
    </row>
    <row r="7721" spans="1:18" x14ac:dyDescent="0.2">
      <c r="A7721" s="5"/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  <c r="O7721" s="5"/>
      <c r="P7721" s="5"/>
      <c r="Q7721" s="5"/>
      <c r="R7721" s="15"/>
    </row>
    <row r="7722" spans="1:18" x14ac:dyDescent="0.2">
      <c r="A7722" s="5"/>
      <c r="B7722" s="5"/>
      <c r="C7722" s="5"/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  <c r="O7722" s="5"/>
      <c r="P7722" s="5"/>
      <c r="Q7722" s="5"/>
      <c r="R7722" s="15"/>
    </row>
    <row r="7723" spans="1:18" x14ac:dyDescent="0.2">
      <c r="A7723" s="5"/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  <c r="M7723" s="5"/>
      <c r="N7723" s="5"/>
      <c r="O7723" s="5"/>
      <c r="P7723" s="5"/>
      <c r="Q7723" s="5"/>
      <c r="R7723" s="15"/>
    </row>
    <row r="7724" spans="1:18" x14ac:dyDescent="0.2">
      <c r="A7724" s="5"/>
      <c r="B7724" s="5"/>
      <c r="C7724" s="5"/>
      <c r="D7724" s="5"/>
      <c r="E7724" s="5"/>
      <c r="F7724" s="5"/>
      <c r="G7724" s="5"/>
      <c r="H7724" s="5"/>
      <c r="I7724" s="5"/>
      <c r="J7724" s="5"/>
      <c r="K7724" s="5"/>
      <c r="L7724" s="5"/>
      <c r="M7724" s="5"/>
      <c r="N7724" s="5"/>
      <c r="O7724" s="5"/>
      <c r="P7724" s="5"/>
      <c r="Q7724" s="5"/>
      <c r="R7724" s="15"/>
    </row>
    <row r="7725" spans="1:18" x14ac:dyDescent="0.2">
      <c r="A7725" s="5"/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  <c r="M7725" s="5"/>
      <c r="N7725" s="5"/>
      <c r="O7725" s="5"/>
      <c r="P7725" s="5"/>
      <c r="Q7725" s="5"/>
      <c r="R7725" s="15"/>
    </row>
    <row r="7726" spans="1:18" x14ac:dyDescent="0.2">
      <c r="A7726" s="5"/>
      <c r="B7726" s="5"/>
      <c r="C7726" s="5"/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  <c r="O7726" s="5"/>
      <c r="P7726" s="5"/>
      <c r="Q7726" s="5"/>
      <c r="R7726" s="15"/>
    </row>
    <row r="7727" spans="1:18" x14ac:dyDescent="0.2">
      <c r="A7727" s="5"/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  <c r="O7727" s="5"/>
      <c r="P7727" s="5"/>
      <c r="Q7727" s="5"/>
      <c r="R7727" s="15"/>
    </row>
    <row r="7728" spans="1:18" x14ac:dyDescent="0.2">
      <c r="A7728" s="5"/>
      <c r="B7728" s="5"/>
      <c r="C7728" s="5"/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  <c r="O7728" s="5"/>
      <c r="P7728" s="5"/>
      <c r="Q7728" s="5"/>
      <c r="R7728" s="15"/>
    </row>
    <row r="7729" spans="1:18" x14ac:dyDescent="0.2">
      <c r="A7729" s="5"/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  <c r="O7729" s="5"/>
      <c r="P7729" s="5"/>
      <c r="Q7729" s="5"/>
      <c r="R7729" s="15"/>
    </row>
    <row r="7730" spans="1:18" x14ac:dyDescent="0.2">
      <c r="A7730" s="5"/>
      <c r="B7730" s="5"/>
      <c r="C7730" s="5"/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  <c r="O7730" s="5"/>
      <c r="P7730" s="5"/>
      <c r="Q7730" s="5"/>
      <c r="R7730" s="15"/>
    </row>
    <row r="7731" spans="1:18" x14ac:dyDescent="0.2">
      <c r="A7731" s="5"/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  <c r="M7731" s="5"/>
      <c r="N7731" s="5"/>
      <c r="O7731" s="5"/>
      <c r="P7731" s="5"/>
      <c r="Q7731" s="5"/>
      <c r="R7731" s="15"/>
    </row>
    <row r="7732" spans="1:18" x14ac:dyDescent="0.2">
      <c r="A7732" s="5"/>
      <c r="B7732" s="5"/>
      <c r="C7732" s="5"/>
      <c r="D7732" s="5"/>
      <c r="E7732" s="5"/>
      <c r="F7732" s="5"/>
      <c r="G7732" s="5"/>
      <c r="H7732" s="5"/>
      <c r="I7732" s="5"/>
      <c r="J7732" s="5"/>
      <c r="K7732" s="5"/>
      <c r="L7732" s="5"/>
      <c r="M7732" s="5"/>
      <c r="N7732" s="5"/>
      <c r="O7732" s="5"/>
      <c r="P7732" s="5"/>
      <c r="Q7732" s="5"/>
      <c r="R7732" s="15"/>
    </row>
    <row r="7733" spans="1:18" x14ac:dyDescent="0.2">
      <c r="A7733" s="5"/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  <c r="M7733" s="5"/>
      <c r="N7733" s="5"/>
      <c r="O7733" s="5"/>
      <c r="P7733" s="5"/>
      <c r="Q7733" s="5"/>
      <c r="R7733" s="15"/>
    </row>
    <row r="7734" spans="1:18" x14ac:dyDescent="0.2">
      <c r="A7734" s="5"/>
      <c r="B7734" s="5"/>
      <c r="C7734" s="5"/>
      <c r="D7734" s="5"/>
      <c r="E7734" s="5"/>
      <c r="F7734" s="5"/>
      <c r="G7734" s="5"/>
      <c r="H7734" s="5"/>
      <c r="I7734" s="5"/>
      <c r="J7734" s="5"/>
      <c r="K7734" s="5"/>
      <c r="L7734" s="5"/>
      <c r="M7734" s="5"/>
      <c r="N7734" s="5"/>
      <c r="O7734" s="5"/>
      <c r="P7734" s="5"/>
      <c r="Q7734" s="5"/>
      <c r="R7734" s="15"/>
    </row>
    <row r="7735" spans="1:18" x14ac:dyDescent="0.2">
      <c r="A7735" s="5"/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  <c r="M7735" s="5"/>
      <c r="N7735" s="5"/>
      <c r="O7735" s="5"/>
      <c r="P7735" s="5"/>
      <c r="Q7735" s="5"/>
      <c r="R7735" s="15"/>
    </row>
    <row r="7736" spans="1:18" x14ac:dyDescent="0.2">
      <c r="A7736" s="5"/>
      <c r="B7736" s="5"/>
      <c r="C7736" s="5"/>
      <c r="D7736" s="5"/>
      <c r="E7736" s="5"/>
      <c r="F7736" s="5"/>
      <c r="G7736" s="5"/>
      <c r="H7736" s="5"/>
      <c r="I7736" s="5"/>
      <c r="J7736" s="5"/>
      <c r="K7736" s="5"/>
      <c r="L7736" s="5"/>
      <c r="M7736" s="5"/>
      <c r="N7736" s="5"/>
      <c r="O7736" s="5"/>
      <c r="P7736" s="5"/>
      <c r="Q7736" s="5"/>
      <c r="R7736" s="15"/>
    </row>
    <row r="7737" spans="1:18" x14ac:dyDescent="0.2">
      <c r="A7737" s="5"/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  <c r="M7737" s="5"/>
      <c r="N7737" s="5"/>
      <c r="O7737" s="5"/>
      <c r="P7737" s="5"/>
      <c r="Q7737" s="5"/>
      <c r="R7737" s="15"/>
    </row>
    <row r="7738" spans="1:18" x14ac:dyDescent="0.2">
      <c r="A7738" s="5"/>
      <c r="B7738" s="5"/>
      <c r="C7738" s="5"/>
      <c r="D7738" s="5"/>
      <c r="E7738" s="5"/>
      <c r="F7738" s="5"/>
      <c r="G7738" s="5"/>
      <c r="H7738" s="5"/>
      <c r="I7738" s="5"/>
      <c r="J7738" s="5"/>
      <c r="K7738" s="5"/>
      <c r="L7738" s="5"/>
      <c r="M7738" s="5"/>
      <c r="N7738" s="5"/>
      <c r="O7738" s="5"/>
      <c r="P7738" s="5"/>
      <c r="Q7738" s="5"/>
      <c r="R7738" s="15"/>
    </row>
    <row r="7739" spans="1:18" x14ac:dyDescent="0.2">
      <c r="A7739" s="5"/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  <c r="M7739" s="5"/>
      <c r="N7739" s="5"/>
      <c r="O7739" s="5"/>
      <c r="P7739" s="5"/>
      <c r="Q7739" s="5"/>
      <c r="R7739" s="15"/>
    </row>
    <row r="7740" spans="1:18" x14ac:dyDescent="0.2">
      <c r="A7740" s="5"/>
      <c r="B7740" s="5"/>
      <c r="C7740" s="5"/>
      <c r="D7740" s="5"/>
      <c r="E7740" s="5"/>
      <c r="F7740" s="5"/>
      <c r="G7740" s="5"/>
      <c r="H7740" s="5"/>
      <c r="I7740" s="5"/>
      <c r="J7740" s="5"/>
      <c r="K7740" s="5"/>
      <c r="L7740" s="5"/>
      <c r="M7740" s="5"/>
      <c r="N7740" s="5"/>
      <c r="O7740" s="5"/>
      <c r="P7740" s="5"/>
      <c r="Q7740" s="5"/>
      <c r="R7740" s="15"/>
    </row>
    <row r="7741" spans="1:18" x14ac:dyDescent="0.2">
      <c r="A7741" s="5"/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  <c r="O7741" s="5"/>
      <c r="P7741" s="5"/>
      <c r="Q7741" s="5"/>
      <c r="R7741" s="15"/>
    </row>
    <row r="7742" spans="1:18" x14ac:dyDescent="0.2">
      <c r="A7742" s="5"/>
      <c r="B7742" s="5"/>
      <c r="C7742" s="5"/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  <c r="O7742" s="5"/>
      <c r="P7742" s="5"/>
      <c r="Q7742" s="5"/>
      <c r="R7742" s="15"/>
    </row>
    <row r="7743" spans="1:18" x14ac:dyDescent="0.2">
      <c r="A7743" s="5"/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  <c r="M7743" s="5"/>
      <c r="N7743" s="5"/>
      <c r="O7743" s="5"/>
      <c r="P7743" s="5"/>
      <c r="Q7743" s="5"/>
      <c r="R7743" s="15"/>
    </row>
    <row r="7744" spans="1:18" x14ac:dyDescent="0.2">
      <c r="A7744" s="5"/>
      <c r="B7744" s="5"/>
      <c r="C7744" s="5"/>
      <c r="D7744" s="5"/>
      <c r="E7744" s="5"/>
      <c r="F7744" s="5"/>
      <c r="G7744" s="5"/>
      <c r="H7744" s="5"/>
      <c r="I7744" s="5"/>
      <c r="J7744" s="5"/>
      <c r="K7744" s="5"/>
      <c r="L7744" s="5"/>
      <c r="M7744" s="5"/>
      <c r="N7744" s="5"/>
      <c r="O7744" s="5"/>
      <c r="P7744" s="5"/>
      <c r="Q7744" s="5"/>
      <c r="R7744" s="15"/>
    </row>
    <row r="7745" spans="1:18" x14ac:dyDescent="0.2">
      <c r="A7745" s="5"/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  <c r="M7745" s="5"/>
      <c r="N7745" s="5"/>
      <c r="O7745" s="5"/>
      <c r="P7745" s="5"/>
      <c r="Q7745" s="5"/>
      <c r="R7745" s="15"/>
    </row>
    <row r="7746" spans="1:18" x14ac:dyDescent="0.2">
      <c r="A7746" s="5"/>
      <c r="B7746" s="5"/>
      <c r="C7746" s="5"/>
      <c r="D7746" s="5"/>
      <c r="E7746" s="5"/>
      <c r="F7746" s="5"/>
      <c r="G7746" s="5"/>
      <c r="H7746" s="5"/>
      <c r="I7746" s="5"/>
      <c r="J7746" s="5"/>
      <c r="K7746" s="5"/>
      <c r="L7746" s="5"/>
      <c r="M7746" s="5"/>
      <c r="N7746" s="5"/>
      <c r="O7746" s="5"/>
      <c r="P7746" s="5"/>
      <c r="Q7746" s="5"/>
      <c r="R7746" s="15"/>
    </row>
    <row r="7747" spans="1:18" x14ac:dyDescent="0.2">
      <c r="A7747" s="5"/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  <c r="M7747" s="5"/>
      <c r="N7747" s="5"/>
      <c r="O7747" s="5"/>
      <c r="P7747" s="5"/>
      <c r="Q7747" s="5"/>
      <c r="R7747" s="15"/>
    </row>
    <row r="7748" spans="1:18" x14ac:dyDescent="0.2">
      <c r="A7748" s="5"/>
      <c r="B7748" s="5"/>
      <c r="C7748" s="5"/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  <c r="O7748" s="5"/>
      <c r="P7748" s="5"/>
      <c r="Q7748" s="5"/>
      <c r="R7748" s="15"/>
    </row>
    <row r="7749" spans="1:18" x14ac:dyDescent="0.2">
      <c r="A7749" s="5"/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  <c r="O7749" s="5"/>
      <c r="P7749" s="5"/>
      <c r="Q7749" s="5"/>
      <c r="R7749" s="15"/>
    </row>
    <row r="7750" spans="1:18" x14ac:dyDescent="0.2">
      <c r="A7750" s="5"/>
      <c r="B7750" s="5"/>
      <c r="C7750" s="5"/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  <c r="O7750" s="5"/>
      <c r="P7750" s="5"/>
      <c r="Q7750" s="5"/>
      <c r="R7750" s="15"/>
    </row>
    <row r="7751" spans="1:18" x14ac:dyDescent="0.2">
      <c r="A7751" s="5"/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  <c r="O7751" s="5"/>
      <c r="P7751" s="5"/>
      <c r="Q7751" s="5"/>
      <c r="R7751" s="15"/>
    </row>
    <row r="7752" spans="1:18" x14ac:dyDescent="0.2">
      <c r="A7752" s="5"/>
      <c r="B7752" s="5"/>
      <c r="C7752" s="5"/>
      <c r="D7752" s="5"/>
      <c r="E7752" s="5"/>
      <c r="F7752" s="5"/>
      <c r="G7752" s="5"/>
      <c r="H7752" s="5"/>
      <c r="I7752" s="5"/>
      <c r="J7752" s="5"/>
      <c r="K7752" s="5"/>
      <c r="L7752" s="5"/>
      <c r="M7752" s="5"/>
      <c r="N7752" s="5"/>
      <c r="O7752" s="5"/>
      <c r="P7752" s="5"/>
      <c r="Q7752" s="5"/>
      <c r="R7752" s="15"/>
    </row>
    <row r="7753" spans="1:18" x14ac:dyDescent="0.2">
      <c r="A7753" s="5"/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  <c r="M7753" s="5"/>
      <c r="N7753" s="5"/>
      <c r="O7753" s="5"/>
      <c r="P7753" s="5"/>
      <c r="Q7753" s="5"/>
      <c r="R7753" s="15"/>
    </row>
    <row r="7754" spans="1:18" x14ac:dyDescent="0.2">
      <c r="A7754" s="5"/>
      <c r="B7754" s="5"/>
      <c r="C7754" s="5"/>
      <c r="D7754" s="5"/>
      <c r="E7754" s="5"/>
      <c r="F7754" s="5"/>
      <c r="G7754" s="5"/>
      <c r="H7754" s="5"/>
      <c r="I7754" s="5"/>
      <c r="J7754" s="5"/>
      <c r="K7754" s="5"/>
      <c r="L7754" s="5"/>
      <c r="M7754" s="5"/>
      <c r="N7754" s="5"/>
      <c r="O7754" s="5"/>
      <c r="P7754" s="5"/>
      <c r="Q7754" s="5"/>
      <c r="R7754" s="15"/>
    </row>
    <row r="7755" spans="1:18" x14ac:dyDescent="0.2">
      <c r="A7755" s="5"/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  <c r="O7755" s="5"/>
      <c r="P7755" s="5"/>
      <c r="Q7755" s="5"/>
      <c r="R7755" s="15"/>
    </row>
    <row r="7756" spans="1:18" x14ac:dyDescent="0.2">
      <c r="A7756" s="5"/>
      <c r="B7756" s="5"/>
      <c r="C7756" s="5"/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  <c r="O7756" s="5"/>
      <c r="P7756" s="5"/>
      <c r="Q7756" s="5"/>
      <c r="R7756" s="15"/>
    </row>
    <row r="7757" spans="1:18" x14ac:dyDescent="0.2">
      <c r="A7757" s="5"/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  <c r="O7757" s="5"/>
      <c r="P7757" s="5"/>
      <c r="Q7757" s="5"/>
      <c r="R7757" s="15"/>
    </row>
    <row r="7758" spans="1:18" x14ac:dyDescent="0.2">
      <c r="A7758" s="5"/>
      <c r="B7758" s="5"/>
      <c r="C7758" s="5"/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  <c r="O7758" s="5"/>
      <c r="P7758" s="5"/>
      <c r="Q7758" s="5"/>
      <c r="R7758" s="15"/>
    </row>
    <row r="7759" spans="1:18" x14ac:dyDescent="0.2">
      <c r="A7759" s="5"/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  <c r="O7759" s="5"/>
      <c r="P7759" s="5"/>
      <c r="Q7759" s="5"/>
      <c r="R7759" s="15"/>
    </row>
    <row r="7760" spans="1:18" x14ac:dyDescent="0.2">
      <c r="A7760" s="5"/>
      <c r="B7760" s="5"/>
      <c r="C7760" s="5"/>
      <c r="D7760" s="5"/>
      <c r="E7760" s="5"/>
      <c r="F7760" s="5"/>
      <c r="G7760" s="5"/>
      <c r="H7760" s="5"/>
      <c r="I7760" s="5"/>
      <c r="J7760" s="5"/>
      <c r="K7760" s="5"/>
      <c r="L7760" s="5"/>
      <c r="M7760" s="5"/>
      <c r="N7760" s="5"/>
      <c r="O7760" s="5"/>
      <c r="P7760" s="5"/>
      <c r="Q7760" s="5"/>
      <c r="R7760" s="15"/>
    </row>
    <row r="7761" spans="1:18" x14ac:dyDescent="0.2">
      <c r="A7761" s="5"/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  <c r="M7761" s="5"/>
      <c r="N7761" s="5"/>
      <c r="O7761" s="5"/>
      <c r="P7761" s="5"/>
      <c r="Q7761" s="5"/>
      <c r="R7761" s="15"/>
    </row>
    <row r="7762" spans="1:18" x14ac:dyDescent="0.2">
      <c r="A7762" s="5"/>
      <c r="B7762" s="5"/>
      <c r="C7762" s="5"/>
      <c r="D7762" s="5"/>
      <c r="E7762" s="5"/>
      <c r="F7762" s="5"/>
      <c r="G7762" s="5"/>
      <c r="H7762" s="5"/>
      <c r="I7762" s="5"/>
      <c r="J7762" s="5"/>
      <c r="K7762" s="5"/>
      <c r="L7762" s="5"/>
      <c r="M7762" s="5"/>
      <c r="N7762" s="5"/>
      <c r="O7762" s="5"/>
      <c r="P7762" s="5"/>
      <c r="Q7762" s="5"/>
      <c r="R7762" s="15"/>
    </row>
    <row r="7763" spans="1:18" x14ac:dyDescent="0.2">
      <c r="A7763" s="5"/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  <c r="O7763" s="5"/>
      <c r="P7763" s="5"/>
      <c r="Q7763" s="5"/>
      <c r="R7763" s="15"/>
    </row>
    <row r="7764" spans="1:18" x14ac:dyDescent="0.2">
      <c r="A7764" s="5"/>
      <c r="B7764" s="5"/>
      <c r="C7764" s="5"/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  <c r="O7764" s="5"/>
      <c r="P7764" s="5"/>
      <c r="Q7764" s="5"/>
      <c r="R7764" s="15"/>
    </row>
    <row r="7765" spans="1:18" x14ac:dyDescent="0.2">
      <c r="A7765" s="5"/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  <c r="O7765" s="5"/>
      <c r="P7765" s="5"/>
      <c r="Q7765" s="5"/>
      <c r="R7765" s="15"/>
    </row>
    <row r="7766" spans="1:18" x14ac:dyDescent="0.2">
      <c r="A7766" s="5"/>
      <c r="B7766" s="5"/>
      <c r="C7766" s="5"/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  <c r="O7766" s="5"/>
      <c r="P7766" s="5"/>
      <c r="Q7766" s="5"/>
      <c r="R7766" s="15"/>
    </row>
    <row r="7767" spans="1:18" x14ac:dyDescent="0.2">
      <c r="A7767" s="5"/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  <c r="O7767" s="5"/>
      <c r="P7767" s="5"/>
      <c r="Q7767" s="5"/>
      <c r="R7767" s="15"/>
    </row>
    <row r="7768" spans="1:18" x14ac:dyDescent="0.2">
      <c r="A7768" s="5"/>
      <c r="B7768" s="5"/>
      <c r="C7768" s="5"/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  <c r="O7768" s="5"/>
      <c r="P7768" s="5"/>
      <c r="Q7768" s="5"/>
      <c r="R7768" s="15"/>
    </row>
    <row r="7769" spans="1:18" x14ac:dyDescent="0.2">
      <c r="A7769" s="5"/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  <c r="O7769" s="5"/>
      <c r="P7769" s="5"/>
      <c r="Q7769" s="5"/>
      <c r="R7769" s="15"/>
    </row>
    <row r="7770" spans="1:18" x14ac:dyDescent="0.2">
      <c r="A7770" s="5"/>
      <c r="B7770" s="5"/>
      <c r="C7770" s="5"/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  <c r="O7770" s="5"/>
      <c r="P7770" s="5"/>
      <c r="Q7770" s="5"/>
      <c r="R7770" s="15"/>
    </row>
    <row r="7771" spans="1:18" x14ac:dyDescent="0.2">
      <c r="A7771" s="5"/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15"/>
    </row>
    <row r="7772" spans="1:18" x14ac:dyDescent="0.2">
      <c r="A7772" s="5"/>
      <c r="B7772" s="5"/>
      <c r="C7772" s="5"/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15"/>
    </row>
    <row r="7773" spans="1:18" x14ac:dyDescent="0.2">
      <c r="A7773" s="5"/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  <c r="M7773" s="5"/>
      <c r="N7773" s="5"/>
      <c r="O7773" s="5"/>
      <c r="P7773" s="5"/>
      <c r="Q7773" s="5"/>
      <c r="R7773" s="15"/>
    </row>
    <row r="7774" spans="1:18" x14ac:dyDescent="0.2">
      <c r="A7774" s="5"/>
      <c r="B7774" s="5"/>
      <c r="C7774" s="5"/>
      <c r="D7774" s="5"/>
      <c r="E7774" s="5"/>
      <c r="F7774" s="5"/>
      <c r="G7774" s="5"/>
      <c r="H7774" s="5"/>
      <c r="I7774" s="5"/>
      <c r="J7774" s="5"/>
      <c r="K7774" s="5"/>
      <c r="L7774" s="5"/>
      <c r="M7774" s="5"/>
      <c r="N7774" s="5"/>
      <c r="O7774" s="5"/>
      <c r="P7774" s="5"/>
      <c r="Q7774" s="5"/>
      <c r="R7774" s="15"/>
    </row>
    <row r="7775" spans="1:18" x14ac:dyDescent="0.2">
      <c r="A7775" s="5"/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  <c r="M7775" s="5"/>
      <c r="N7775" s="5"/>
      <c r="O7775" s="5"/>
      <c r="P7775" s="5"/>
      <c r="Q7775" s="5"/>
      <c r="R7775" s="15"/>
    </row>
    <row r="7776" spans="1:18" x14ac:dyDescent="0.2">
      <c r="A7776" s="5"/>
      <c r="B7776" s="5"/>
      <c r="C7776" s="5"/>
      <c r="D7776" s="5"/>
      <c r="E7776" s="5"/>
      <c r="F7776" s="5"/>
      <c r="G7776" s="5"/>
      <c r="H7776" s="5"/>
      <c r="I7776" s="5"/>
      <c r="J7776" s="5"/>
      <c r="K7776" s="5"/>
      <c r="L7776" s="5"/>
      <c r="M7776" s="5"/>
      <c r="N7776" s="5"/>
      <c r="O7776" s="5"/>
      <c r="P7776" s="5"/>
      <c r="Q7776" s="5"/>
      <c r="R7776" s="15"/>
    </row>
    <row r="7777" spans="1:18" x14ac:dyDescent="0.2">
      <c r="A7777" s="5"/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  <c r="O7777" s="5"/>
      <c r="P7777" s="5"/>
      <c r="Q7777" s="5"/>
      <c r="R7777" s="15"/>
    </row>
    <row r="7778" spans="1:18" x14ac:dyDescent="0.2">
      <c r="A7778" s="5"/>
      <c r="B7778" s="5"/>
      <c r="C7778" s="5"/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  <c r="O7778" s="5"/>
      <c r="P7778" s="5"/>
      <c r="Q7778" s="5"/>
      <c r="R7778" s="15"/>
    </row>
    <row r="7779" spans="1:18" x14ac:dyDescent="0.2">
      <c r="A7779" s="5"/>
      <c r="B7779" s="5"/>
      <c r="C7779" s="5"/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  <c r="O7779" s="5"/>
      <c r="P7779" s="5"/>
      <c r="Q7779" s="5"/>
      <c r="R7779" s="15"/>
    </row>
    <row r="7780" spans="1:18" x14ac:dyDescent="0.2">
      <c r="A7780" s="5"/>
      <c r="B7780" s="5"/>
      <c r="C7780" s="5"/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  <c r="O7780" s="5"/>
      <c r="P7780" s="5"/>
      <c r="Q7780" s="5"/>
      <c r="R7780" s="15"/>
    </row>
    <row r="7781" spans="1:18" x14ac:dyDescent="0.2">
      <c r="A7781" s="5"/>
      <c r="B7781" s="5"/>
      <c r="C7781" s="5"/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  <c r="O7781" s="5"/>
      <c r="P7781" s="5"/>
      <c r="Q7781" s="5"/>
      <c r="R7781" s="15"/>
    </row>
    <row r="7782" spans="1:18" x14ac:dyDescent="0.2">
      <c r="A7782" s="5"/>
      <c r="B7782" s="5"/>
      <c r="C7782" s="5"/>
      <c r="D7782" s="5"/>
      <c r="E7782" s="5"/>
      <c r="F7782" s="5"/>
      <c r="G7782" s="5"/>
      <c r="H7782" s="5"/>
      <c r="I7782" s="5"/>
      <c r="J7782" s="5"/>
      <c r="K7782" s="5"/>
      <c r="L7782" s="5"/>
      <c r="M7782" s="5"/>
      <c r="N7782" s="5"/>
      <c r="O7782" s="5"/>
      <c r="P7782" s="5"/>
      <c r="Q7782" s="5"/>
      <c r="R7782" s="15"/>
    </row>
    <row r="7783" spans="1:18" x14ac:dyDescent="0.2">
      <c r="A7783" s="5"/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  <c r="M7783" s="5"/>
      <c r="N7783" s="5"/>
      <c r="O7783" s="5"/>
      <c r="P7783" s="5"/>
      <c r="Q7783" s="5"/>
      <c r="R7783" s="15"/>
    </row>
    <row r="7784" spans="1:18" x14ac:dyDescent="0.2">
      <c r="A7784" s="5"/>
      <c r="B7784" s="5"/>
      <c r="C7784" s="5"/>
      <c r="D7784" s="5"/>
      <c r="E7784" s="5"/>
      <c r="F7784" s="5"/>
      <c r="G7784" s="5"/>
      <c r="H7784" s="5"/>
      <c r="I7784" s="5"/>
      <c r="J7784" s="5"/>
      <c r="K7784" s="5"/>
      <c r="L7784" s="5"/>
      <c r="M7784" s="5"/>
      <c r="N7784" s="5"/>
      <c r="O7784" s="5"/>
      <c r="P7784" s="5"/>
      <c r="Q7784" s="5"/>
      <c r="R7784" s="15"/>
    </row>
    <row r="7785" spans="1:18" x14ac:dyDescent="0.2">
      <c r="A7785" s="5"/>
      <c r="B7785" s="5"/>
      <c r="C7785" s="5"/>
      <c r="D7785" s="5"/>
      <c r="E7785" s="5"/>
      <c r="F7785" s="5"/>
      <c r="G7785" s="5"/>
      <c r="H7785" s="5"/>
      <c r="I7785" s="5"/>
      <c r="J7785" s="5"/>
      <c r="K7785" s="5"/>
      <c r="L7785" s="5"/>
      <c r="M7785" s="5"/>
      <c r="N7785" s="5"/>
      <c r="O7785" s="5"/>
      <c r="P7785" s="5"/>
      <c r="Q7785" s="5"/>
      <c r="R7785" s="15"/>
    </row>
    <row r="7786" spans="1:18" x14ac:dyDescent="0.2">
      <c r="A7786" s="5"/>
      <c r="B7786" s="5"/>
      <c r="C7786" s="5"/>
      <c r="D7786" s="5"/>
      <c r="E7786" s="5"/>
      <c r="F7786" s="5"/>
      <c r="G7786" s="5"/>
      <c r="H7786" s="5"/>
      <c r="I7786" s="5"/>
      <c r="J7786" s="5"/>
      <c r="K7786" s="5"/>
      <c r="L7786" s="5"/>
      <c r="M7786" s="5"/>
      <c r="N7786" s="5"/>
      <c r="O7786" s="5"/>
      <c r="P7786" s="5"/>
      <c r="Q7786" s="5"/>
      <c r="R7786" s="15"/>
    </row>
    <row r="7787" spans="1:18" x14ac:dyDescent="0.2">
      <c r="A7787" s="5"/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  <c r="O7787" s="5"/>
      <c r="P7787" s="5"/>
      <c r="Q7787" s="5"/>
      <c r="R7787" s="15"/>
    </row>
    <row r="7788" spans="1:18" x14ac:dyDescent="0.2">
      <c r="A7788" s="5"/>
      <c r="B7788" s="5"/>
      <c r="C7788" s="5"/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  <c r="O7788" s="5"/>
      <c r="P7788" s="5"/>
      <c r="Q7788" s="5"/>
      <c r="R7788" s="15"/>
    </row>
    <row r="7789" spans="1:18" x14ac:dyDescent="0.2">
      <c r="A7789" s="5"/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  <c r="O7789" s="5"/>
      <c r="P7789" s="5"/>
      <c r="Q7789" s="5"/>
      <c r="R7789" s="15"/>
    </row>
    <row r="7790" spans="1:18" x14ac:dyDescent="0.2">
      <c r="A7790" s="5"/>
      <c r="B7790" s="5"/>
      <c r="C7790" s="5"/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  <c r="O7790" s="5"/>
      <c r="P7790" s="5"/>
      <c r="Q7790" s="5"/>
      <c r="R7790" s="15"/>
    </row>
    <row r="7791" spans="1:18" x14ac:dyDescent="0.2">
      <c r="A7791" s="5"/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  <c r="O7791" s="5"/>
      <c r="P7791" s="5"/>
      <c r="Q7791" s="5"/>
      <c r="R7791" s="15"/>
    </row>
    <row r="7792" spans="1:18" x14ac:dyDescent="0.2">
      <c r="A7792" s="5"/>
      <c r="B7792" s="5"/>
      <c r="C7792" s="5"/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  <c r="O7792" s="5"/>
      <c r="P7792" s="5"/>
      <c r="Q7792" s="5"/>
      <c r="R7792" s="15"/>
    </row>
    <row r="7793" spans="1:18" x14ac:dyDescent="0.2">
      <c r="A7793" s="5"/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  <c r="O7793" s="5"/>
      <c r="P7793" s="5"/>
      <c r="Q7793" s="5"/>
      <c r="R7793" s="15"/>
    </row>
    <row r="7794" spans="1:18" x14ac:dyDescent="0.2">
      <c r="A7794" s="5"/>
      <c r="B7794" s="5"/>
      <c r="C7794" s="5"/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  <c r="O7794" s="5"/>
      <c r="P7794" s="5"/>
      <c r="Q7794" s="5"/>
      <c r="R7794" s="15"/>
    </row>
    <row r="7795" spans="1:18" x14ac:dyDescent="0.2">
      <c r="A7795" s="5"/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  <c r="O7795" s="5"/>
      <c r="P7795" s="5"/>
      <c r="Q7795" s="5"/>
      <c r="R7795" s="15"/>
    </row>
    <row r="7796" spans="1:18" x14ac:dyDescent="0.2">
      <c r="A7796" s="5"/>
      <c r="B7796" s="5"/>
      <c r="C7796" s="5"/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  <c r="O7796" s="5"/>
      <c r="P7796" s="5"/>
      <c r="Q7796" s="5"/>
      <c r="R7796" s="15"/>
    </row>
    <row r="7797" spans="1:18" x14ac:dyDescent="0.2">
      <c r="A7797" s="5"/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  <c r="O7797" s="5"/>
      <c r="P7797" s="5"/>
      <c r="Q7797" s="5"/>
      <c r="R7797" s="15"/>
    </row>
    <row r="7798" spans="1:18" x14ac:dyDescent="0.2">
      <c r="A7798" s="5"/>
      <c r="B7798" s="5"/>
      <c r="C7798" s="5"/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  <c r="O7798" s="5"/>
      <c r="P7798" s="5"/>
      <c r="Q7798" s="5"/>
      <c r="R7798" s="15"/>
    </row>
    <row r="7799" spans="1:18" x14ac:dyDescent="0.2">
      <c r="A7799" s="5"/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  <c r="O7799" s="5"/>
      <c r="P7799" s="5"/>
      <c r="Q7799" s="5"/>
      <c r="R7799" s="15"/>
    </row>
    <row r="7800" spans="1:18" x14ac:dyDescent="0.2">
      <c r="A7800" s="5"/>
      <c r="B7800" s="5"/>
      <c r="C7800" s="5"/>
      <c r="D7800" s="5"/>
      <c r="E7800" s="5"/>
      <c r="F7800" s="5"/>
      <c r="G7800" s="5"/>
      <c r="H7800" s="5"/>
      <c r="I7800" s="5"/>
      <c r="J7800" s="5"/>
      <c r="K7800" s="5"/>
      <c r="L7800" s="5"/>
      <c r="M7800" s="5"/>
      <c r="N7800" s="5"/>
      <c r="O7800" s="5"/>
      <c r="P7800" s="5"/>
      <c r="Q7800" s="5"/>
      <c r="R7800" s="15"/>
    </row>
    <row r="7801" spans="1:18" x14ac:dyDescent="0.2">
      <c r="A7801" s="5"/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  <c r="M7801" s="5"/>
      <c r="N7801" s="5"/>
      <c r="O7801" s="5"/>
      <c r="P7801" s="5"/>
      <c r="Q7801" s="5"/>
      <c r="R7801" s="15"/>
    </row>
    <row r="7802" spans="1:18" x14ac:dyDescent="0.2">
      <c r="A7802" s="5"/>
      <c r="B7802" s="5"/>
      <c r="C7802" s="5"/>
      <c r="D7802" s="5"/>
      <c r="E7802" s="5"/>
      <c r="F7802" s="5"/>
      <c r="G7802" s="5"/>
      <c r="H7802" s="5"/>
      <c r="I7802" s="5"/>
      <c r="J7802" s="5"/>
      <c r="K7802" s="5"/>
      <c r="L7802" s="5"/>
      <c r="M7802" s="5"/>
      <c r="N7802" s="5"/>
      <c r="O7802" s="5"/>
      <c r="P7802" s="5"/>
      <c r="Q7802" s="5"/>
      <c r="R7802" s="15"/>
    </row>
    <row r="7803" spans="1:18" x14ac:dyDescent="0.2">
      <c r="A7803" s="5"/>
      <c r="B7803" s="5"/>
      <c r="C7803" s="5"/>
      <c r="D7803" s="5"/>
      <c r="E7803" s="5"/>
      <c r="F7803" s="5"/>
      <c r="G7803" s="5"/>
      <c r="H7803" s="5"/>
      <c r="I7803" s="5"/>
      <c r="J7803" s="5"/>
      <c r="K7803" s="5"/>
      <c r="L7803" s="5"/>
      <c r="M7803" s="5"/>
      <c r="N7803" s="5"/>
      <c r="O7803" s="5"/>
      <c r="P7803" s="5"/>
      <c r="Q7803" s="5"/>
      <c r="R7803" s="15"/>
    </row>
    <row r="7804" spans="1:18" x14ac:dyDescent="0.2">
      <c r="A7804" s="5"/>
      <c r="B7804" s="5"/>
      <c r="C7804" s="5"/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  <c r="O7804" s="5"/>
      <c r="P7804" s="5"/>
      <c r="Q7804" s="5"/>
      <c r="R7804" s="15"/>
    </row>
    <row r="7805" spans="1:18" x14ac:dyDescent="0.2">
      <c r="A7805" s="5"/>
      <c r="B7805" s="5"/>
      <c r="C7805" s="5"/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  <c r="O7805" s="5"/>
      <c r="P7805" s="5"/>
      <c r="Q7805" s="5"/>
      <c r="R7805" s="15"/>
    </row>
    <row r="7806" spans="1:18" x14ac:dyDescent="0.2">
      <c r="A7806" s="5"/>
      <c r="B7806" s="5"/>
      <c r="C7806" s="5"/>
      <c r="D7806" s="5"/>
      <c r="E7806" s="5"/>
      <c r="F7806" s="5"/>
      <c r="G7806" s="5"/>
      <c r="H7806" s="5"/>
      <c r="I7806" s="5"/>
      <c r="J7806" s="5"/>
      <c r="K7806" s="5"/>
      <c r="L7806" s="5"/>
      <c r="M7806" s="5"/>
      <c r="N7806" s="5"/>
      <c r="O7806" s="5"/>
      <c r="P7806" s="5"/>
      <c r="Q7806" s="5"/>
      <c r="R7806" s="15"/>
    </row>
    <row r="7807" spans="1:18" x14ac:dyDescent="0.2">
      <c r="A7807" s="5"/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  <c r="O7807" s="5"/>
      <c r="P7807" s="5"/>
      <c r="Q7807" s="5"/>
      <c r="R7807" s="15"/>
    </row>
    <row r="7808" spans="1:18" x14ac:dyDescent="0.2">
      <c r="A7808" s="5"/>
      <c r="B7808" s="5"/>
      <c r="C7808" s="5"/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  <c r="O7808" s="5"/>
      <c r="P7808" s="5"/>
      <c r="Q7808" s="5"/>
      <c r="R7808" s="15"/>
    </row>
    <row r="7809" spans="1:18" x14ac:dyDescent="0.2">
      <c r="A7809" s="5"/>
      <c r="B7809" s="5"/>
      <c r="C7809" s="5"/>
      <c r="D7809" s="5"/>
      <c r="E7809" s="5"/>
      <c r="F7809" s="5"/>
      <c r="G7809" s="5"/>
      <c r="H7809" s="5"/>
      <c r="I7809" s="5"/>
      <c r="J7809" s="5"/>
      <c r="K7809" s="5"/>
      <c r="L7809" s="5"/>
      <c r="M7809" s="5"/>
      <c r="N7809" s="5"/>
      <c r="O7809" s="5"/>
      <c r="P7809" s="5"/>
      <c r="Q7809" s="5"/>
      <c r="R7809" s="15"/>
    </row>
    <row r="7810" spans="1:18" x14ac:dyDescent="0.2">
      <c r="A7810" s="5"/>
      <c r="B7810" s="5"/>
      <c r="C7810" s="5"/>
      <c r="D7810" s="5"/>
      <c r="E7810" s="5"/>
      <c r="F7810" s="5"/>
      <c r="G7810" s="5"/>
      <c r="H7810" s="5"/>
      <c r="I7810" s="5"/>
      <c r="J7810" s="5"/>
      <c r="K7810" s="5"/>
      <c r="L7810" s="5"/>
      <c r="M7810" s="5"/>
      <c r="N7810" s="5"/>
      <c r="O7810" s="5"/>
      <c r="P7810" s="5"/>
      <c r="Q7810" s="5"/>
      <c r="R7810" s="15"/>
    </row>
    <row r="7811" spans="1:18" x14ac:dyDescent="0.2">
      <c r="A7811" s="5"/>
      <c r="B7811" s="5"/>
      <c r="C7811" s="5"/>
      <c r="D7811" s="5"/>
      <c r="E7811" s="5"/>
      <c r="F7811" s="5"/>
      <c r="G7811" s="5"/>
      <c r="H7811" s="5"/>
      <c r="I7811" s="5"/>
      <c r="J7811" s="5"/>
      <c r="K7811" s="5"/>
      <c r="L7811" s="5"/>
      <c r="M7811" s="5"/>
      <c r="N7811" s="5"/>
      <c r="O7811" s="5"/>
      <c r="P7811" s="5"/>
      <c r="Q7811" s="5"/>
      <c r="R7811" s="15"/>
    </row>
    <row r="7812" spans="1:18" x14ac:dyDescent="0.2">
      <c r="A7812" s="5"/>
      <c r="B7812" s="5"/>
      <c r="C7812" s="5"/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  <c r="O7812" s="5"/>
      <c r="P7812" s="5"/>
      <c r="Q7812" s="5"/>
      <c r="R7812" s="15"/>
    </row>
    <row r="7813" spans="1:18" x14ac:dyDescent="0.2">
      <c r="A7813" s="5"/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  <c r="O7813" s="5"/>
      <c r="P7813" s="5"/>
      <c r="Q7813" s="5"/>
      <c r="R7813" s="15"/>
    </row>
    <row r="7814" spans="1:18" x14ac:dyDescent="0.2">
      <c r="A7814" s="5"/>
      <c r="B7814" s="5"/>
      <c r="C7814" s="5"/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  <c r="O7814" s="5"/>
      <c r="P7814" s="5"/>
      <c r="Q7814" s="5"/>
      <c r="R7814" s="15"/>
    </row>
    <row r="7815" spans="1:18" x14ac:dyDescent="0.2">
      <c r="A7815" s="5"/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  <c r="O7815" s="5"/>
      <c r="P7815" s="5"/>
      <c r="Q7815" s="5"/>
      <c r="R7815" s="15"/>
    </row>
    <row r="7816" spans="1:18" x14ac:dyDescent="0.2">
      <c r="A7816" s="5"/>
      <c r="B7816" s="5"/>
      <c r="C7816" s="5"/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  <c r="O7816" s="5"/>
      <c r="P7816" s="5"/>
      <c r="Q7816" s="5"/>
      <c r="R7816" s="15"/>
    </row>
    <row r="7817" spans="1:18" x14ac:dyDescent="0.2">
      <c r="A7817" s="5"/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  <c r="M7817" s="5"/>
      <c r="N7817" s="5"/>
      <c r="O7817" s="5"/>
      <c r="P7817" s="5"/>
      <c r="Q7817" s="5"/>
      <c r="R7817" s="15"/>
    </row>
    <row r="7818" spans="1:18" x14ac:dyDescent="0.2">
      <c r="A7818" s="5"/>
      <c r="B7818" s="5"/>
      <c r="C7818" s="5"/>
      <c r="D7818" s="5"/>
      <c r="E7818" s="5"/>
      <c r="F7818" s="5"/>
      <c r="G7818" s="5"/>
      <c r="H7818" s="5"/>
      <c r="I7818" s="5"/>
      <c r="J7818" s="5"/>
      <c r="K7818" s="5"/>
      <c r="L7818" s="5"/>
      <c r="M7818" s="5"/>
      <c r="N7818" s="5"/>
      <c r="O7818" s="5"/>
      <c r="P7818" s="5"/>
      <c r="Q7818" s="5"/>
      <c r="R7818" s="15"/>
    </row>
    <row r="7819" spans="1:18" x14ac:dyDescent="0.2">
      <c r="A7819" s="5"/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  <c r="M7819" s="5"/>
      <c r="N7819" s="5"/>
      <c r="O7819" s="5"/>
      <c r="P7819" s="5"/>
      <c r="Q7819" s="5"/>
      <c r="R7819" s="15"/>
    </row>
    <row r="7820" spans="1:18" x14ac:dyDescent="0.2">
      <c r="A7820" s="5"/>
      <c r="B7820" s="5"/>
      <c r="C7820" s="5"/>
      <c r="D7820" s="5"/>
      <c r="E7820" s="5"/>
      <c r="F7820" s="5"/>
      <c r="G7820" s="5"/>
      <c r="H7820" s="5"/>
      <c r="I7820" s="5"/>
      <c r="J7820" s="5"/>
      <c r="K7820" s="5"/>
      <c r="L7820" s="5"/>
      <c r="M7820" s="5"/>
      <c r="N7820" s="5"/>
      <c r="O7820" s="5"/>
      <c r="P7820" s="5"/>
      <c r="Q7820" s="5"/>
      <c r="R7820" s="15"/>
    </row>
    <row r="7821" spans="1:18" x14ac:dyDescent="0.2">
      <c r="A7821" s="5"/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  <c r="M7821" s="5"/>
      <c r="N7821" s="5"/>
      <c r="O7821" s="5"/>
      <c r="P7821" s="5"/>
      <c r="Q7821" s="5"/>
      <c r="R7821" s="15"/>
    </row>
    <row r="7822" spans="1:18" x14ac:dyDescent="0.2">
      <c r="A7822" s="5"/>
      <c r="B7822" s="5"/>
      <c r="C7822" s="5"/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  <c r="O7822" s="5"/>
      <c r="P7822" s="5"/>
      <c r="Q7822" s="5"/>
      <c r="R7822" s="15"/>
    </row>
    <row r="7823" spans="1:18" x14ac:dyDescent="0.2">
      <c r="A7823" s="5"/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  <c r="O7823" s="5"/>
      <c r="P7823" s="5"/>
      <c r="Q7823" s="5"/>
      <c r="R7823" s="15"/>
    </row>
    <row r="7824" spans="1:18" x14ac:dyDescent="0.2">
      <c r="A7824" s="5"/>
      <c r="B7824" s="5"/>
      <c r="C7824" s="5"/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  <c r="O7824" s="5"/>
      <c r="P7824" s="5"/>
      <c r="Q7824" s="5"/>
      <c r="R7824" s="15"/>
    </row>
    <row r="7825" spans="1:18" x14ac:dyDescent="0.2">
      <c r="A7825" s="5"/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  <c r="O7825" s="5"/>
      <c r="P7825" s="5"/>
      <c r="Q7825" s="5"/>
      <c r="R7825" s="15"/>
    </row>
    <row r="7826" spans="1:18" x14ac:dyDescent="0.2">
      <c r="A7826" s="5"/>
      <c r="B7826" s="5"/>
      <c r="C7826" s="5"/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  <c r="O7826" s="5"/>
      <c r="P7826" s="5"/>
      <c r="Q7826" s="5"/>
      <c r="R7826" s="15"/>
    </row>
    <row r="7827" spans="1:18" x14ac:dyDescent="0.2">
      <c r="A7827" s="5"/>
      <c r="B7827" s="5"/>
      <c r="C7827" s="5"/>
      <c r="D7827" s="5"/>
      <c r="E7827" s="5"/>
      <c r="F7827" s="5"/>
      <c r="G7827" s="5"/>
      <c r="H7827" s="5"/>
      <c r="I7827" s="5"/>
      <c r="J7827" s="5"/>
      <c r="K7827" s="5"/>
      <c r="L7827" s="5"/>
      <c r="M7827" s="5"/>
      <c r="N7827" s="5"/>
      <c r="O7827" s="5"/>
      <c r="P7827" s="5"/>
      <c r="Q7827" s="5"/>
      <c r="R7827" s="15"/>
    </row>
    <row r="7828" spans="1:18" x14ac:dyDescent="0.2">
      <c r="A7828" s="5"/>
      <c r="B7828" s="5"/>
      <c r="C7828" s="5"/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  <c r="O7828" s="5"/>
      <c r="P7828" s="5"/>
      <c r="Q7828" s="5"/>
      <c r="R7828" s="15"/>
    </row>
    <row r="7829" spans="1:18" x14ac:dyDescent="0.2">
      <c r="A7829" s="5"/>
      <c r="B7829" s="5"/>
      <c r="C7829" s="5"/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  <c r="O7829" s="5"/>
      <c r="P7829" s="5"/>
      <c r="Q7829" s="5"/>
      <c r="R7829" s="15"/>
    </row>
    <row r="7830" spans="1:18" x14ac:dyDescent="0.2">
      <c r="A7830" s="5"/>
      <c r="B7830" s="5"/>
      <c r="C7830" s="5"/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  <c r="O7830" s="5"/>
      <c r="P7830" s="5"/>
      <c r="Q7830" s="5"/>
      <c r="R7830" s="15"/>
    </row>
    <row r="7831" spans="1:18" x14ac:dyDescent="0.2">
      <c r="A7831" s="5"/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  <c r="O7831" s="5"/>
      <c r="P7831" s="5"/>
      <c r="Q7831" s="5"/>
      <c r="R7831" s="15"/>
    </row>
    <row r="7832" spans="1:18" x14ac:dyDescent="0.2">
      <c r="A7832" s="5"/>
      <c r="B7832" s="5"/>
      <c r="C7832" s="5"/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15"/>
    </row>
    <row r="7833" spans="1:18" x14ac:dyDescent="0.2">
      <c r="A7833" s="5"/>
      <c r="B7833" s="5"/>
      <c r="C7833" s="5"/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  <c r="O7833" s="5"/>
      <c r="P7833" s="5"/>
      <c r="Q7833" s="5"/>
      <c r="R7833" s="15"/>
    </row>
    <row r="7834" spans="1:18" x14ac:dyDescent="0.2">
      <c r="A7834" s="5"/>
      <c r="B7834" s="5"/>
      <c r="C7834" s="5"/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15"/>
    </row>
    <row r="7835" spans="1:18" x14ac:dyDescent="0.2">
      <c r="A7835" s="5"/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  <c r="O7835" s="5"/>
      <c r="P7835" s="5"/>
      <c r="Q7835" s="5"/>
      <c r="R7835" s="15"/>
    </row>
    <row r="7836" spans="1:18" x14ac:dyDescent="0.2">
      <c r="A7836" s="5"/>
      <c r="B7836" s="5"/>
      <c r="C7836" s="5"/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  <c r="O7836" s="5"/>
      <c r="P7836" s="5"/>
      <c r="Q7836" s="5"/>
      <c r="R7836" s="15"/>
    </row>
    <row r="7837" spans="1:18" x14ac:dyDescent="0.2">
      <c r="A7837" s="5"/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  <c r="O7837" s="5"/>
      <c r="P7837" s="5"/>
      <c r="Q7837" s="5"/>
      <c r="R7837" s="15"/>
    </row>
    <row r="7838" spans="1:18" x14ac:dyDescent="0.2">
      <c r="A7838" s="5"/>
      <c r="B7838" s="5"/>
      <c r="C7838" s="5"/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  <c r="O7838" s="5"/>
      <c r="P7838" s="5"/>
      <c r="Q7838" s="5"/>
      <c r="R7838" s="15"/>
    </row>
    <row r="7839" spans="1:18" x14ac:dyDescent="0.2">
      <c r="A7839" s="5"/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  <c r="M7839" s="5"/>
      <c r="N7839" s="5"/>
      <c r="O7839" s="5"/>
      <c r="P7839" s="5"/>
      <c r="Q7839" s="5"/>
      <c r="R7839" s="15"/>
    </row>
    <row r="7840" spans="1:18" x14ac:dyDescent="0.2">
      <c r="A7840" s="5"/>
      <c r="B7840" s="5"/>
      <c r="C7840" s="5"/>
      <c r="D7840" s="5"/>
      <c r="E7840" s="5"/>
      <c r="F7840" s="5"/>
      <c r="G7840" s="5"/>
      <c r="H7840" s="5"/>
      <c r="I7840" s="5"/>
      <c r="J7840" s="5"/>
      <c r="K7840" s="5"/>
      <c r="L7840" s="5"/>
      <c r="M7840" s="5"/>
      <c r="N7840" s="5"/>
      <c r="O7840" s="5"/>
      <c r="P7840" s="5"/>
      <c r="Q7840" s="5"/>
      <c r="R7840" s="15"/>
    </row>
    <row r="7841" spans="1:18" x14ac:dyDescent="0.2">
      <c r="A7841" s="5"/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  <c r="M7841" s="5"/>
      <c r="N7841" s="5"/>
      <c r="O7841" s="5"/>
      <c r="P7841" s="5"/>
      <c r="Q7841" s="5"/>
      <c r="R7841" s="15"/>
    </row>
    <row r="7842" spans="1:18" x14ac:dyDescent="0.2">
      <c r="A7842" s="5"/>
      <c r="B7842" s="5"/>
      <c r="C7842" s="5"/>
      <c r="D7842" s="5"/>
      <c r="E7842" s="5"/>
      <c r="F7842" s="5"/>
      <c r="G7842" s="5"/>
      <c r="H7842" s="5"/>
      <c r="I7842" s="5"/>
      <c r="J7842" s="5"/>
      <c r="K7842" s="5"/>
      <c r="L7842" s="5"/>
      <c r="M7842" s="5"/>
      <c r="N7842" s="5"/>
      <c r="O7842" s="5"/>
      <c r="P7842" s="5"/>
      <c r="Q7842" s="5"/>
      <c r="R7842" s="15"/>
    </row>
    <row r="7843" spans="1:18" x14ac:dyDescent="0.2">
      <c r="A7843" s="5"/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  <c r="M7843" s="5"/>
      <c r="N7843" s="5"/>
      <c r="O7843" s="5"/>
      <c r="P7843" s="5"/>
      <c r="Q7843" s="5"/>
      <c r="R7843" s="15"/>
    </row>
    <row r="7844" spans="1:18" x14ac:dyDescent="0.2">
      <c r="A7844" s="5"/>
      <c r="B7844" s="5"/>
      <c r="C7844" s="5"/>
      <c r="D7844" s="5"/>
      <c r="E7844" s="5"/>
      <c r="F7844" s="5"/>
      <c r="G7844" s="5"/>
      <c r="H7844" s="5"/>
      <c r="I7844" s="5"/>
      <c r="J7844" s="5"/>
      <c r="K7844" s="5"/>
      <c r="L7844" s="5"/>
      <c r="M7844" s="5"/>
      <c r="N7844" s="5"/>
      <c r="O7844" s="5"/>
      <c r="P7844" s="5"/>
      <c r="Q7844" s="5"/>
      <c r="R7844" s="15"/>
    </row>
    <row r="7845" spans="1:18" x14ac:dyDescent="0.2">
      <c r="A7845" s="5"/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  <c r="O7845" s="5"/>
      <c r="P7845" s="5"/>
      <c r="Q7845" s="5"/>
      <c r="R7845" s="15"/>
    </row>
    <row r="7846" spans="1:18" x14ac:dyDescent="0.2">
      <c r="A7846" s="5"/>
      <c r="B7846" s="5"/>
      <c r="C7846" s="5"/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  <c r="O7846" s="5"/>
      <c r="P7846" s="5"/>
      <c r="Q7846" s="5"/>
      <c r="R7846" s="15"/>
    </row>
    <row r="7847" spans="1:18" x14ac:dyDescent="0.2">
      <c r="A7847" s="5"/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  <c r="O7847" s="5"/>
      <c r="P7847" s="5"/>
      <c r="Q7847" s="5"/>
      <c r="R7847" s="15"/>
    </row>
    <row r="7848" spans="1:18" x14ac:dyDescent="0.2">
      <c r="A7848" s="5"/>
      <c r="B7848" s="5"/>
      <c r="C7848" s="5"/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  <c r="O7848" s="5"/>
      <c r="P7848" s="5"/>
      <c r="Q7848" s="5"/>
      <c r="R7848" s="15"/>
    </row>
    <row r="7849" spans="1:18" x14ac:dyDescent="0.2">
      <c r="A7849" s="5"/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  <c r="O7849" s="5"/>
      <c r="P7849" s="5"/>
      <c r="Q7849" s="5"/>
      <c r="R7849" s="15"/>
    </row>
    <row r="7850" spans="1:18" x14ac:dyDescent="0.2">
      <c r="A7850" s="5"/>
      <c r="B7850" s="5"/>
      <c r="C7850" s="5"/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  <c r="O7850" s="5"/>
      <c r="P7850" s="5"/>
      <c r="Q7850" s="5"/>
      <c r="R7850" s="15"/>
    </row>
    <row r="7851" spans="1:18" x14ac:dyDescent="0.2">
      <c r="A7851" s="5"/>
      <c r="B7851" s="5"/>
      <c r="C7851" s="5"/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  <c r="O7851" s="5"/>
      <c r="P7851" s="5"/>
      <c r="Q7851" s="5"/>
      <c r="R7851" s="15"/>
    </row>
    <row r="7852" spans="1:18" x14ac:dyDescent="0.2">
      <c r="A7852" s="5"/>
      <c r="B7852" s="5"/>
      <c r="C7852" s="5"/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  <c r="O7852" s="5"/>
      <c r="P7852" s="5"/>
      <c r="Q7852" s="5"/>
      <c r="R7852" s="15"/>
    </row>
    <row r="7853" spans="1:18" x14ac:dyDescent="0.2">
      <c r="A7853" s="5"/>
      <c r="B7853" s="5"/>
      <c r="C7853" s="5"/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  <c r="O7853" s="5"/>
      <c r="P7853" s="5"/>
      <c r="Q7853" s="5"/>
      <c r="R7853" s="15"/>
    </row>
    <row r="7854" spans="1:18" x14ac:dyDescent="0.2">
      <c r="A7854" s="5"/>
      <c r="B7854" s="5"/>
      <c r="C7854" s="5"/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  <c r="O7854" s="5"/>
      <c r="P7854" s="5"/>
      <c r="Q7854" s="5"/>
      <c r="R7854" s="15"/>
    </row>
    <row r="7855" spans="1:18" x14ac:dyDescent="0.2">
      <c r="A7855" s="5"/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  <c r="M7855" s="5"/>
      <c r="N7855" s="5"/>
      <c r="O7855" s="5"/>
      <c r="P7855" s="5"/>
      <c r="Q7855" s="5"/>
      <c r="R7855" s="15"/>
    </row>
    <row r="7856" spans="1:18" x14ac:dyDescent="0.2">
      <c r="A7856" s="5"/>
      <c r="B7856" s="5"/>
      <c r="C7856" s="5"/>
      <c r="D7856" s="5"/>
      <c r="E7856" s="5"/>
      <c r="F7856" s="5"/>
      <c r="G7856" s="5"/>
      <c r="H7856" s="5"/>
      <c r="I7856" s="5"/>
      <c r="J7856" s="5"/>
      <c r="K7856" s="5"/>
      <c r="L7856" s="5"/>
      <c r="M7856" s="5"/>
      <c r="N7856" s="5"/>
      <c r="O7856" s="5"/>
      <c r="P7856" s="5"/>
      <c r="Q7856" s="5"/>
      <c r="R7856" s="15"/>
    </row>
    <row r="7857" spans="1:18" x14ac:dyDescent="0.2">
      <c r="A7857" s="5"/>
      <c r="B7857" s="5"/>
      <c r="C7857" s="5"/>
      <c r="D7857" s="5"/>
      <c r="E7857" s="5"/>
      <c r="F7857" s="5"/>
      <c r="G7857" s="5"/>
      <c r="H7857" s="5"/>
      <c r="I7857" s="5"/>
      <c r="J7857" s="5"/>
      <c r="K7857" s="5"/>
      <c r="L7857" s="5"/>
      <c r="M7857" s="5"/>
      <c r="N7857" s="5"/>
      <c r="O7857" s="5"/>
      <c r="P7857" s="5"/>
      <c r="Q7857" s="5"/>
      <c r="R7857" s="15"/>
    </row>
    <row r="7858" spans="1:18" x14ac:dyDescent="0.2">
      <c r="A7858" s="5"/>
      <c r="B7858" s="5"/>
      <c r="C7858" s="5"/>
      <c r="D7858" s="5"/>
      <c r="E7858" s="5"/>
      <c r="F7858" s="5"/>
      <c r="G7858" s="5"/>
      <c r="H7858" s="5"/>
      <c r="I7858" s="5"/>
      <c r="J7858" s="5"/>
      <c r="K7858" s="5"/>
      <c r="L7858" s="5"/>
      <c r="M7858" s="5"/>
      <c r="N7858" s="5"/>
      <c r="O7858" s="5"/>
      <c r="P7858" s="5"/>
      <c r="Q7858" s="5"/>
      <c r="R7858" s="15"/>
    </row>
    <row r="7859" spans="1:18" x14ac:dyDescent="0.2">
      <c r="A7859" s="5"/>
      <c r="B7859" s="5"/>
      <c r="C7859" s="5"/>
      <c r="D7859" s="5"/>
      <c r="E7859" s="5"/>
      <c r="F7859" s="5"/>
      <c r="G7859" s="5"/>
      <c r="H7859" s="5"/>
      <c r="I7859" s="5"/>
      <c r="J7859" s="5"/>
      <c r="K7859" s="5"/>
      <c r="L7859" s="5"/>
      <c r="M7859" s="5"/>
      <c r="N7859" s="5"/>
      <c r="O7859" s="5"/>
      <c r="P7859" s="5"/>
      <c r="Q7859" s="5"/>
      <c r="R7859" s="15"/>
    </row>
    <row r="7860" spans="1:18" x14ac:dyDescent="0.2">
      <c r="A7860" s="5"/>
      <c r="B7860" s="5"/>
      <c r="C7860" s="5"/>
      <c r="D7860" s="5"/>
      <c r="E7860" s="5"/>
      <c r="F7860" s="5"/>
      <c r="G7860" s="5"/>
      <c r="H7860" s="5"/>
      <c r="I7860" s="5"/>
      <c r="J7860" s="5"/>
      <c r="K7860" s="5"/>
      <c r="L7860" s="5"/>
      <c r="M7860" s="5"/>
      <c r="N7860" s="5"/>
      <c r="O7860" s="5"/>
      <c r="P7860" s="5"/>
      <c r="Q7860" s="5"/>
      <c r="R7860" s="15"/>
    </row>
    <row r="7861" spans="1:18" x14ac:dyDescent="0.2">
      <c r="A7861" s="5"/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  <c r="O7861" s="5"/>
      <c r="P7861" s="5"/>
      <c r="Q7861" s="5"/>
      <c r="R7861" s="15"/>
    </row>
    <row r="7862" spans="1:18" x14ac:dyDescent="0.2">
      <c r="A7862" s="5"/>
      <c r="B7862" s="5"/>
      <c r="C7862" s="5"/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  <c r="O7862" s="5"/>
      <c r="P7862" s="5"/>
      <c r="Q7862" s="5"/>
      <c r="R7862" s="15"/>
    </row>
    <row r="7863" spans="1:18" x14ac:dyDescent="0.2">
      <c r="A7863" s="5"/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  <c r="O7863" s="5"/>
      <c r="P7863" s="5"/>
      <c r="Q7863" s="5"/>
      <c r="R7863" s="15"/>
    </row>
    <row r="7864" spans="1:18" x14ac:dyDescent="0.2">
      <c r="A7864" s="5"/>
      <c r="B7864" s="5"/>
      <c r="C7864" s="5"/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  <c r="O7864" s="5"/>
      <c r="P7864" s="5"/>
      <c r="Q7864" s="5"/>
      <c r="R7864" s="15"/>
    </row>
    <row r="7865" spans="1:18" x14ac:dyDescent="0.2">
      <c r="A7865" s="5"/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  <c r="O7865" s="5"/>
      <c r="P7865" s="5"/>
      <c r="Q7865" s="5"/>
      <c r="R7865" s="15"/>
    </row>
    <row r="7866" spans="1:18" x14ac:dyDescent="0.2">
      <c r="A7866" s="5"/>
      <c r="B7866" s="5"/>
      <c r="C7866" s="5"/>
      <c r="D7866" s="5"/>
      <c r="E7866" s="5"/>
      <c r="F7866" s="5"/>
      <c r="G7866" s="5"/>
      <c r="H7866" s="5"/>
      <c r="I7866" s="5"/>
      <c r="J7866" s="5"/>
      <c r="K7866" s="5"/>
      <c r="L7866" s="5"/>
      <c r="M7866" s="5"/>
      <c r="N7866" s="5"/>
      <c r="O7866" s="5"/>
      <c r="P7866" s="5"/>
      <c r="Q7866" s="5"/>
      <c r="R7866" s="15"/>
    </row>
    <row r="7867" spans="1:18" x14ac:dyDescent="0.2">
      <c r="A7867" s="5"/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  <c r="M7867" s="5"/>
      <c r="N7867" s="5"/>
      <c r="O7867" s="5"/>
      <c r="P7867" s="5"/>
      <c r="Q7867" s="5"/>
      <c r="R7867" s="15"/>
    </row>
    <row r="7868" spans="1:18" x14ac:dyDescent="0.2">
      <c r="A7868" s="5"/>
      <c r="B7868" s="5"/>
      <c r="C7868" s="5"/>
      <c r="D7868" s="5"/>
      <c r="E7868" s="5"/>
      <c r="F7868" s="5"/>
      <c r="G7868" s="5"/>
      <c r="H7868" s="5"/>
      <c r="I7868" s="5"/>
      <c r="J7868" s="5"/>
      <c r="K7868" s="5"/>
      <c r="L7868" s="5"/>
      <c r="M7868" s="5"/>
      <c r="N7868" s="5"/>
      <c r="O7868" s="5"/>
      <c r="P7868" s="5"/>
      <c r="Q7868" s="5"/>
      <c r="R7868" s="15"/>
    </row>
    <row r="7869" spans="1:18" x14ac:dyDescent="0.2">
      <c r="A7869" s="5"/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  <c r="M7869" s="5"/>
      <c r="N7869" s="5"/>
      <c r="O7869" s="5"/>
      <c r="P7869" s="5"/>
      <c r="Q7869" s="5"/>
      <c r="R7869" s="15"/>
    </row>
    <row r="7870" spans="1:18" x14ac:dyDescent="0.2">
      <c r="A7870" s="5"/>
      <c r="B7870" s="5"/>
      <c r="C7870" s="5"/>
      <c r="D7870" s="5"/>
      <c r="E7870" s="5"/>
      <c r="F7870" s="5"/>
      <c r="G7870" s="5"/>
      <c r="H7870" s="5"/>
      <c r="I7870" s="5"/>
      <c r="J7870" s="5"/>
      <c r="K7870" s="5"/>
      <c r="L7870" s="5"/>
      <c r="M7870" s="5"/>
      <c r="N7870" s="5"/>
      <c r="O7870" s="5"/>
      <c r="P7870" s="5"/>
      <c r="Q7870" s="5"/>
      <c r="R7870" s="15"/>
    </row>
    <row r="7871" spans="1:18" x14ac:dyDescent="0.2">
      <c r="A7871" s="5"/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  <c r="O7871" s="5"/>
      <c r="P7871" s="5"/>
      <c r="Q7871" s="5"/>
      <c r="R7871" s="15"/>
    </row>
    <row r="7872" spans="1:18" x14ac:dyDescent="0.2">
      <c r="A7872" s="5"/>
      <c r="B7872" s="5"/>
      <c r="C7872" s="5"/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  <c r="O7872" s="5"/>
      <c r="P7872" s="5"/>
      <c r="Q7872" s="5"/>
      <c r="R7872" s="15"/>
    </row>
    <row r="7873" spans="1:18" x14ac:dyDescent="0.2">
      <c r="A7873" s="5"/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  <c r="O7873" s="5"/>
      <c r="P7873" s="5"/>
      <c r="Q7873" s="5"/>
      <c r="R7873" s="15"/>
    </row>
    <row r="7874" spans="1:18" x14ac:dyDescent="0.2">
      <c r="A7874" s="5"/>
      <c r="B7874" s="5"/>
      <c r="C7874" s="5"/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  <c r="O7874" s="5"/>
      <c r="P7874" s="5"/>
      <c r="Q7874" s="5"/>
      <c r="R7874" s="15"/>
    </row>
    <row r="7875" spans="1:18" x14ac:dyDescent="0.2">
      <c r="A7875" s="5"/>
      <c r="B7875" s="5"/>
      <c r="C7875" s="5"/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  <c r="O7875" s="5"/>
      <c r="P7875" s="5"/>
      <c r="Q7875" s="5"/>
      <c r="R7875" s="15"/>
    </row>
    <row r="7876" spans="1:18" x14ac:dyDescent="0.2">
      <c r="A7876" s="5"/>
      <c r="B7876" s="5"/>
      <c r="C7876" s="5"/>
      <c r="D7876" s="5"/>
      <c r="E7876" s="5"/>
      <c r="F7876" s="5"/>
      <c r="G7876" s="5"/>
      <c r="H7876" s="5"/>
      <c r="I7876" s="5"/>
      <c r="J7876" s="5"/>
      <c r="K7876" s="5"/>
      <c r="L7876" s="5"/>
      <c r="M7876" s="5"/>
      <c r="N7876" s="5"/>
      <c r="O7876" s="5"/>
      <c r="P7876" s="5"/>
      <c r="Q7876" s="5"/>
      <c r="R7876" s="15"/>
    </row>
    <row r="7877" spans="1:18" x14ac:dyDescent="0.2">
      <c r="A7877" s="5"/>
      <c r="B7877" s="5"/>
      <c r="C7877" s="5"/>
      <c r="D7877" s="5"/>
      <c r="E7877" s="5"/>
      <c r="F7877" s="5"/>
      <c r="G7877" s="5"/>
      <c r="H7877" s="5"/>
      <c r="I7877" s="5"/>
      <c r="J7877" s="5"/>
      <c r="K7877" s="5"/>
      <c r="L7877" s="5"/>
      <c r="M7877" s="5"/>
      <c r="N7877" s="5"/>
      <c r="O7877" s="5"/>
      <c r="P7877" s="5"/>
      <c r="Q7877" s="5"/>
      <c r="R7877" s="15"/>
    </row>
    <row r="7878" spans="1:18" x14ac:dyDescent="0.2">
      <c r="A7878" s="5"/>
      <c r="B7878" s="5"/>
      <c r="C7878" s="5"/>
      <c r="D7878" s="5"/>
      <c r="E7878" s="5"/>
      <c r="F7878" s="5"/>
      <c r="G7878" s="5"/>
      <c r="H7878" s="5"/>
      <c r="I7878" s="5"/>
      <c r="J7878" s="5"/>
      <c r="K7878" s="5"/>
      <c r="L7878" s="5"/>
      <c r="M7878" s="5"/>
      <c r="N7878" s="5"/>
      <c r="O7878" s="5"/>
      <c r="P7878" s="5"/>
      <c r="Q7878" s="5"/>
      <c r="R7878" s="15"/>
    </row>
    <row r="7879" spans="1:18" x14ac:dyDescent="0.2">
      <c r="A7879" s="5"/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  <c r="M7879" s="5"/>
      <c r="N7879" s="5"/>
      <c r="O7879" s="5"/>
      <c r="P7879" s="5"/>
      <c r="Q7879" s="5"/>
      <c r="R7879" s="15"/>
    </row>
    <row r="7880" spans="1:18" x14ac:dyDescent="0.2">
      <c r="A7880" s="5"/>
      <c r="B7880" s="5"/>
      <c r="C7880" s="5"/>
      <c r="D7880" s="5"/>
      <c r="E7880" s="5"/>
      <c r="F7880" s="5"/>
      <c r="G7880" s="5"/>
      <c r="H7880" s="5"/>
      <c r="I7880" s="5"/>
      <c r="J7880" s="5"/>
      <c r="K7880" s="5"/>
      <c r="L7880" s="5"/>
      <c r="M7880" s="5"/>
      <c r="N7880" s="5"/>
      <c r="O7880" s="5"/>
      <c r="P7880" s="5"/>
      <c r="Q7880" s="5"/>
      <c r="R7880" s="15"/>
    </row>
    <row r="7881" spans="1:18" x14ac:dyDescent="0.2">
      <c r="A7881" s="5"/>
      <c r="B7881" s="5"/>
      <c r="C7881" s="5"/>
      <c r="D7881" s="5"/>
      <c r="E7881" s="5"/>
      <c r="F7881" s="5"/>
      <c r="G7881" s="5"/>
      <c r="H7881" s="5"/>
      <c r="I7881" s="5"/>
      <c r="J7881" s="5"/>
      <c r="K7881" s="5"/>
      <c r="L7881" s="5"/>
      <c r="M7881" s="5"/>
      <c r="N7881" s="5"/>
      <c r="O7881" s="5"/>
      <c r="P7881" s="5"/>
      <c r="Q7881" s="5"/>
      <c r="R7881" s="15"/>
    </row>
    <row r="7882" spans="1:18" x14ac:dyDescent="0.2">
      <c r="A7882" s="5"/>
      <c r="B7882" s="5"/>
      <c r="C7882" s="5"/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  <c r="O7882" s="5"/>
      <c r="P7882" s="5"/>
      <c r="Q7882" s="5"/>
      <c r="R7882" s="15"/>
    </row>
    <row r="7883" spans="1:18" x14ac:dyDescent="0.2">
      <c r="A7883" s="5"/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  <c r="O7883" s="5"/>
      <c r="P7883" s="5"/>
      <c r="Q7883" s="5"/>
      <c r="R7883" s="15"/>
    </row>
    <row r="7884" spans="1:18" x14ac:dyDescent="0.2">
      <c r="A7884" s="5"/>
      <c r="B7884" s="5"/>
      <c r="C7884" s="5"/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  <c r="O7884" s="5"/>
      <c r="P7884" s="5"/>
      <c r="Q7884" s="5"/>
      <c r="R7884" s="15"/>
    </row>
    <row r="7885" spans="1:18" x14ac:dyDescent="0.2">
      <c r="A7885" s="5"/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  <c r="O7885" s="5"/>
      <c r="P7885" s="5"/>
      <c r="Q7885" s="5"/>
      <c r="R7885" s="15"/>
    </row>
    <row r="7886" spans="1:18" x14ac:dyDescent="0.2">
      <c r="A7886" s="5"/>
      <c r="B7886" s="5"/>
      <c r="C7886" s="5"/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  <c r="O7886" s="5"/>
      <c r="P7886" s="5"/>
      <c r="Q7886" s="5"/>
      <c r="R7886" s="15"/>
    </row>
    <row r="7887" spans="1:18" x14ac:dyDescent="0.2">
      <c r="A7887" s="5"/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  <c r="O7887" s="5"/>
      <c r="P7887" s="5"/>
      <c r="Q7887" s="5"/>
      <c r="R7887" s="15"/>
    </row>
    <row r="7888" spans="1:18" x14ac:dyDescent="0.2">
      <c r="A7888" s="5"/>
      <c r="B7888" s="5"/>
      <c r="C7888" s="5"/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  <c r="O7888" s="5"/>
      <c r="P7888" s="5"/>
      <c r="Q7888" s="5"/>
      <c r="R7888" s="15"/>
    </row>
    <row r="7889" spans="1:18" x14ac:dyDescent="0.2">
      <c r="A7889" s="5"/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  <c r="O7889" s="5"/>
      <c r="P7889" s="5"/>
      <c r="Q7889" s="5"/>
      <c r="R7889" s="15"/>
    </row>
    <row r="7890" spans="1:18" x14ac:dyDescent="0.2">
      <c r="A7890" s="5"/>
      <c r="B7890" s="5"/>
      <c r="C7890" s="5"/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  <c r="O7890" s="5"/>
      <c r="P7890" s="5"/>
      <c r="Q7890" s="5"/>
      <c r="R7890" s="15"/>
    </row>
    <row r="7891" spans="1:18" x14ac:dyDescent="0.2">
      <c r="A7891" s="5"/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15"/>
    </row>
    <row r="7892" spans="1:18" x14ac:dyDescent="0.2">
      <c r="A7892" s="5"/>
      <c r="B7892" s="5"/>
      <c r="C7892" s="5"/>
      <c r="D7892" s="5"/>
      <c r="E7892" s="5"/>
      <c r="F7892" s="5"/>
      <c r="G7892" s="5"/>
      <c r="H7892" s="5"/>
      <c r="I7892" s="5"/>
      <c r="J7892" s="5"/>
      <c r="K7892" s="5"/>
      <c r="L7892" s="5"/>
      <c r="M7892" s="5"/>
      <c r="N7892" s="5"/>
      <c r="O7892" s="5"/>
      <c r="P7892" s="5"/>
      <c r="Q7892" s="5"/>
      <c r="R7892" s="15"/>
    </row>
    <row r="7893" spans="1:18" x14ac:dyDescent="0.2">
      <c r="A7893" s="5"/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  <c r="M7893" s="5"/>
      <c r="N7893" s="5"/>
      <c r="O7893" s="5"/>
      <c r="P7893" s="5"/>
      <c r="Q7893" s="5"/>
      <c r="R7893" s="15"/>
    </row>
    <row r="7894" spans="1:18" x14ac:dyDescent="0.2">
      <c r="A7894" s="5"/>
      <c r="B7894" s="5"/>
      <c r="C7894" s="5"/>
      <c r="D7894" s="5"/>
      <c r="E7894" s="5"/>
      <c r="F7894" s="5"/>
      <c r="G7894" s="5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15"/>
    </row>
    <row r="7895" spans="1:18" x14ac:dyDescent="0.2">
      <c r="A7895" s="5"/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  <c r="M7895" s="5"/>
      <c r="N7895" s="5"/>
      <c r="O7895" s="5"/>
      <c r="P7895" s="5"/>
      <c r="Q7895" s="5"/>
      <c r="R7895" s="15"/>
    </row>
    <row r="7896" spans="1:18" x14ac:dyDescent="0.2">
      <c r="A7896" s="5"/>
      <c r="B7896" s="5"/>
      <c r="C7896" s="5"/>
      <c r="D7896" s="5"/>
      <c r="E7896" s="5"/>
      <c r="F7896" s="5"/>
      <c r="G7896" s="5"/>
      <c r="H7896" s="5"/>
      <c r="I7896" s="5"/>
      <c r="J7896" s="5"/>
      <c r="K7896" s="5"/>
      <c r="L7896" s="5"/>
      <c r="M7896" s="5"/>
      <c r="N7896" s="5"/>
      <c r="O7896" s="5"/>
      <c r="P7896" s="5"/>
      <c r="Q7896" s="5"/>
      <c r="R7896" s="15"/>
    </row>
    <row r="7897" spans="1:18" x14ac:dyDescent="0.2">
      <c r="A7897" s="5"/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  <c r="M7897" s="5"/>
      <c r="N7897" s="5"/>
      <c r="O7897" s="5"/>
      <c r="P7897" s="5"/>
      <c r="Q7897" s="5"/>
      <c r="R7897" s="15"/>
    </row>
    <row r="7898" spans="1:18" x14ac:dyDescent="0.2">
      <c r="A7898" s="5"/>
      <c r="B7898" s="5"/>
      <c r="C7898" s="5"/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  <c r="O7898" s="5"/>
      <c r="P7898" s="5"/>
      <c r="Q7898" s="5"/>
      <c r="R7898" s="15"/>
    </row>
    <row r="7899" spans="1:18" x14ac:dyDescent="0.2">
      <c r="A7899" s="5"/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  <c r="O7899" s="5"/>
      <c r="P7899" s="5"/>
      <c r="Q7899" s="5"/>
      <c r="R7899" s="15"/>
    </row>
    <row r="7900" spans="1:18" x14ac:dyDescent="0.2">
      <c r="A7900" s="5"/>
      <c r="B7900" s="5"/>
      <c r="C7900" s="5"/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  <c r="O7900" s="5"/>
      <c r="P7900" s="5"/>
      <c r="Q7900" s="5"/>
      <c r="R7900" s="15"/>
    </row>
    <row r="7901" spans="1:18" x14ac:dyDescent="0.2">
      <c r="A7901" s="5"/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  <c r="O7901" s="5"/>
      <c r="P7901" s="5"/>
      <c r="Q7901" s="5"/>
      <c r="R7901" s="15"/>
    </row>
    <row r="7902" spans="1:18" x14ac:dyDescent="0.2">
      <c r="A7902" s="5"/>
      <c r="B7902" s="5"/>
      <c r="C7902" s="5"/>
      <c r="D7902" s="5"/>
      <c r="E7902" s="5"/>
      <c r="F7902" s="5"/>
      <c r="G7902" s="5"/>
      <c r="H7902" s="5"/>
      <c r="I7902" s="5"/>
      <c r="J7902" s="5"/>
      <c r="K7902" s="5"/>
      <c r="L7902" s="5"/>
      <c r="M7902" s="5"/>
      <c r="N7902" s="5"/>
      <c r="O7902" s="5"/>
      <c r="P7902" s="5"/>
      <c r="Q7902" s="5"/>
      <c r="R7902" s="15"/>
    </row>
    <row r="7903" spans="1:18" x14ac:dyDescent="0.2">
      <c r="A7903" s="5"/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  <c r="M7903" s="5"/>
      <c r="N7903" s="5"/>
      <c r="O7903" s="5"/>
      <c r="P7903" s="5"/>
      <c r="Q7903" s="5"/>
      <c r="R7903" s="15"/>
    </row>
    <row r="7904" spans="1:18" x14ac:dyDescent="0.2">
      <c r="A7904" s="5"/>
      <c r="B7904" s="5"/>
      <c r="C7904" s="5"/>
      <c r="D7904" s="5"/>
      <c r="E7904" s="5"/>
      <c r="F7904" s="5"/>
      <c r="G7904" s="5"/>
      <c r="H7904" s="5"/>
      <c r="I7904" s="5"/>
      <c r="J7904" s="5"/>
      <c r="K7904" s="5"/>
      <c r="L7904" s="5"/>
      <c r="M7904" s="5"/>
      <c r="N7904" s="5"/>
      <c r="O7904" s="5"/>
      <c r="P7904" s="5"/>
      <c r="Q7904" s="5"/>
      <c r="R7904" s="15"/>
    </row>
    <row r="7905" spans="1:18" x14ac:dyDescent="0.2">
      <c r="A7905" s="5"/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  <c r="M7905" s="5"/>
      <c r="N7905" s="5"/>
      <c r="O7905" s="5"/>
      <c r="P7905" s="5"/>
      <c r="Q7905" s="5"/>
      <c r="R7905" s="15"/>
    </row>
    <row r="7906" spans="1:18" x14ac:dyDescent="0.2">
      <c r="A7906" s="5"/>
      <c r="B7906" s="5"/>
      <c r="C7906" s="5"/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  <c r="O7906" s="5"/>
      <c r="P7906" s="5"/>
      <c r="Q7906" s="5"/>
      <c r="R7906" s="15"/>
    </row>
    <row r="7907" spans="1:18" x14ac:dyDescent="0.2">
      <c r="A7907" s="5"/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  <c r="O7907" s="5"/>
      <c r="P7907" s="5"/>
      <c r="Q7907" s="5"/>
      <c r="R7907" s="15"/>
    </row>
    <row r="7908" spans="1:18" x14ac:dyDescent="0.2">
      <c r="A7908" s="5"/>
      <c r="B7908" s="5"/>
      <c r="C7908" s="5"/>
      <c r="D7908" s="5"/>
      <c r="E7908" s="5"/>
      <c r="F7908" s="5"/>
      <c r="G7908" s="5"/>
      <c r="H7908" s="5"/>
      <c r="I7908" s="5"/>
      <c r="J7908" s="5"/>
      <c r="K7908" s="5"/>
      <c r="L7908" s="5"/>
      <c r="M7908" s="5"/>
      <c r="N7908" s="5"/>
      <c r="O7908" s="5"/>
      <c r="P7908" s="5"/>
      <c r="Q7908" s="5"/>
      <c r="R7908" s="15"/>
    </row>
    <row r="7909" spans="1:18" x14ac:dyDescent="0.2">
      <c r="A7909" s="5"/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  <c r="O7909" s="5"/>
      <c r="P7909" s="5"/>
      <c r="Q7909" s="5"/>
      <c r="R7909" s="15"/>
    </row>
    <row r="7910" spans="1:18" x14ac:dyDescent="0.2">
      <c r="A7910" s="5"/>
      <c r="B7910" s="5"/>
      <c r="C7910" s="5"/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  <c r="O7910" s="5"/>
      <c r="P7910" s="5"/>
      <c r="Q7910" s="5"/>
      <c r="R7910" s="15"/>
    </row>
    <row r="7911" spans="1:18" x14ac:dyDescent="0.2">
      <c r="A7911" s="5"/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  <c r="O7911" s="5"/>
      <c r="P7911" s="5"/>
      <c r="Q7911" s="5"/>
      <c r="R7911" s="15"/>
    </row>
    <row r="7912" spans="1:18" x14ac:dyDescent="0.2">
      <c r="A7912" s="5"/>
      <c r="B7912" s="5"/>
      <c r="C7912" s="5"/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  <c r="O7912" s="5"/>
      <c r="P7912" s="5"/>
      <c r="Q7912" s="5"/>
      <c r="R7912" s="15"/>
    </row>
    <row r="7913" spans="1:18" x14ac:dyDescent="0.2">
      <c r="A7913" s="5"/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  <c r="O7913" s="5"/>
      <c r="P7913" s="5"/>
      <c r="Q7913" s="5"/>
      <c r="R7913" s="15"/>
    </row>
    <row r="7914" spans="1:18" x14ac:dyDescent="0.2">
      <c r="A7914" s="5"/>
      <c r="B7914" s="5"/>
      <c r="C7914" s="5"/>
      <c r="D7914" s="5"/>
      <c r="E7914" s="5"/>
      <c r="F7914" s="5"/>
      <c r="G7914" s="5"/>
      <c r="H7914" s="5"/>
      <c r="I7914" s="5"/>
      <c r="J7914" s="5"/>
      <c r="K7914" s="5"/>
      <c r="L7914" s="5"/>
      <c r="M7914" s="5"/>
      <c r="N7914" s="5"/>
      <c r="O7914" s="5"/>
      <c r="P7914" s="5"/>
      <c r="Q7914" s="5"/>
      <c r="R7914" s="15"/>
    </row>
    <row r="7915" spans="1:18" x14ac:dyDescent="0.2">
      <c r="A7915" s="5"/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  <c r="M7915" s="5"/>
      <c r="N7915" s="5"/>
      <c r="O7915" s="5"/>
      <c r="P7915" s="5"/>
      <c r="Q7915" s="5"/>
      <c r="R7915" s="15"/>
    </row>
    <row r="7916" spans="1:18" x14ac:dyDescent="0.2">
      <c r="A7916" s="5"/>
      <c r="B7916" s="5"/>
      <c r="C7916" s="5"/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  <c r="O7916" s="5"/>
      <c r="P7916" s="5"/>
      <c r="Q7916" s="5"/>
      <c r="R7916" s="15"/>
    </row>
    <row r="7917" spans="1:18" x14ac:dyDescent="0.2">
      <c r="A7917" s="5"/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  <c r="O7917" s="5"/>
      <c r="P7917" s="5"/>
      <c r="Q7917" s="5"/>
      <c r="R7917" s="15"/>
    </row>
    <row r="7918" spans="1:18" x14ac:dyDescent="0.2">
      <c r="A7918" s="5"/>
      <c r="B7918" s="5"/>
      <c r="C7918" s="5"/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  <c r="O7918" s="5"/>
      <c r="P7918" s="5"/>
      <c r="Q7918" s="5"/>
      <c r="R7918" s="15"/>
    </row>
    <row r="7919" spans="1:18" x14ac:dyDescent="0.2">
      <c r="A7919" s="5"/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  <c r="O7919" s="5"/>
      <c r="P7919" s="5"/>
      <c r="Q7919" s="5"/>
      <c r="R7919" s="15"/>
    </row>
    <row r="7920" spans="1:18" x14ac:dyDescent="0.2">
      <c r="A7920" s="5"/>
      <c r="B7920" s="5"/>
      <c r="C7920" s="5"/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  <c r="O7920" s="5"/>
      <c r="P7920" s="5"/>
      <c r="Q7920" s="5"/>
      <c r="R7920" s="15"/>
    </row>
    <row r="7921" spans="1:18" x14ac:dyDescent="0.2">
      <c r="A7921" s="5"/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  <c r="O7921" s="5"/>
      <c r="P7921" s="5"/>
      <c r="Q7921" s="5"/>
      <c r="R7921" s="15"/>
    </row>
    <row r="7922" spans="1:18" x14ac:dyDescent="0.2">
      <c r="A7922" s="5"/>
      <c r="B7922" s="5"/>
      <c r="C7922" s="5"/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  <c r="O7922" s="5"/>
      <c r="P7922" s="5"/>
      <c r="Q7922" s="5"/>
      <c r="R7922" s="15"/>
    </row>
    <row r="7923" spans="1:18" x14ac:dyDescent="0.2">
      <c r="A7923" s="5"/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  <c r="O7923" s="5"/>
      <c r="P7923" s="5"/>
      <c r="Q7923" s="5"/>
      <c r="R7923" s="15"/>
    </row>
    <row r="7924" spans="1:18" x14ac:dyDescent="0.2">
      <c r="A7924" s="5"/>
      <c r="B7924" s="5"/>
      <c r="C7924" s="5"/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  <c r="O7924" s="5"/>
      <c r="P7924" s="5"/>
      <c r="Q7924" s="5"/>
      <c r="R7924" s="15"/>
    </row>
    <row r="7925" spans="1:18" x14ac:dyDescent="0.2">
      <c r="A7925" s="5"/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  <c r="O7925" s="5"/>
      <c r="P7925" s="5"/>
      <c r="Q7925" s="5"/>
      <c r="R7925" s="15"/>
    </row>
    <row r="7926" spans="1:18" x14ac:dyDescent="0.2">
      <c r="A7926" s="5"/>
      <c r="B7926" s="5"/>
      <c r="C7926" s="5"/>
      <c r="D7926" s="5"/>
      <c r="E7926" s="5"/>
      <c r="F7926" s="5"/>
      <c r="G7926" s="5"/>
      <c r="H7926" s="5"/>
      <c r="I7926" s="5"/>
      <c r="J7926" s="5"/>
      <c r="K7926" s="5"/>
      <c r="L7926" s="5"/>
      <c r="M7926" s="5"/>
      <c r="N7926" s="5"/>
      <c r="O7926" s="5"/>
      <c r="P7926" s="5"/>
      <c r="Q7926" s="5"/>
      <c r="R7926" s="15"/>
    </row>
    <row r="7927" spans="1:18" x14ac:dyDescent="0.2">
      <c r="A7927" s="5"/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  <c r="M7927" s="5"/>
      <c r="N7927" s="5"/>
      <c r="O7927" s="5"/>
      <c r="P7927" s="5"/>
      <c r="Q7927" s="5"/>
      <c r="R7927" s="15"/>
    </row>
    <row r="7928" spans="1:18" x14ac:dyDescent="0.2">
      <c r="A7928" s="5"/>
      <c r="B7928" s="5"/>
      <c r="C7928" s="5"/>
      <c r="D7928" s="5"/>
      <c r="E7928" s="5"/>
      <c r="F7928" s="5"/>
      <c r="G7928" s="5"/>
      <c r="H7928" s="5"/>
      <c r="I7928" s="5"/>
      <c r="J7928" s="5"/>
      <c r="K7928" s="5"/>
      <c r="L7928" s="5"/>
      <c r="M7928" s="5"/>
      <c r="N7928" s="5"/>
      <c r="O7928" s="5"/>
      <c r="P7928" s="5"/>
      <c r="Q7928" s="5"/>
      <c r="R7928" s="15"/>
    </row>
    <row r="7929" spans="1:18" x14ac:dyDescent="0.2">
      <c r="A7929" s="5"/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  <c r="M7929" s="5"/>
      <c r="N7929" s="5"/>
      <c r="O7929" s="5"/>
      <c r="P7929" s="5"/>
      <c r="Q7929" s="5"/>
      <c r="R7929" s="15"/>
    </row>
    <row r="7930" spans="1:18" x14ac:dyDescent="0.2">
      <c r="A7930" s="5"/>
      <c r="B7930" s="5"/>
      <c r="C7930" s="5"/>
      <c r="D7930" s="5"/>
      <c r="E7930" s="5"/>
      <c r="F7930" s="5"/>
      <c r="G7930" s="5"/>
      <c r="H7930" s="5"/>
      <c r="I7930" s="5"/>
      <c r="J7930" s="5"/>
      <c r="K7930" s="5"/>
      <c r="L7930" s="5"/>
      <c r="M7930" s="5"/>
      <c r="N7930" s="5"/>
      <c r="O7930" s="5"/>
      <c r="P7930" s="5"/>
      <c r="Q7930" s="5"/>
      <c r="R7930" s="15"/>
    </row>
    <row r="7931" spans="1:18" x14ac:dyDescent="0.2">
      <c r="A7931" s="5"/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  <c r="M7931" s="5"/>
      <c r="N7931" s="5"/>
      <c r="O7931" s="5"/>
      <c r="P7931" s="5"/>
      <c r="Q7931" s="5"/>
      <c r="R7931" s="15"/>
    </row>
    <row r="7932" spans="1:18" x14ac:dyDescent="0.2">
      <c r="A7932" s="5"/>
      <c r="B7932" s="5"/>
      <c r="C7932" s="5"/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  <c r="O7932" s="5"/>
      <c r="P7932" s="5"/>
      <c r="Q7932" s="5"/>
      <c r="R7932" s="15"/>
    </row>
    <row r="7933" spans="1:18" x14ac:dyDescent="0.2">
      <c r="A7933" s="5"/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  <c r="O7933" s="5"/>
      <c r="P7933" s="5"/>
      <c r="Q7933" s="5"/>
      <c r="R7933" s="15"/>
    </row>
    <row r="7934" spans="1:18" x14ac:dyDescent="0.2">
      <c r="A7934" s="5"/>
      <c r="B7934" s="5"/>
      <c r="C7934" s="5"/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  <c r="O7934" s="5"/>
      <c r="P7934" s="5"/>
      <c r="Q7934" s="5"/>
      <c r="R7934" s="15"/>
    </row>
    <row r="7935" spans="1:18" x14ac:dyDescent="0.2">
      <c r="A7935" s="5"/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  <c r="O7935" s="5"/>
      <c r="P7935" s="5"/>
      <c r="Q7935" s="5"/>
      <c r="R7935" s="15"/>
    </row>
    <row r="7936" spans="1:18" x14ac:dyDescent="0.2">
      <c r="A7936" s="5"/>
      <c r="B7936" s="5"/>
      <c r="C7936" s="5"/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  <c r="O7936" s="5"/>
      <c r="P7936" s="5"/>
      <c r="Q7936" s="5"/>
      <c r="R7936" s="15"/>
    </row>
    <row r="7937" spans="1:18" x14ac:dyDescent="0.2">
      <c r="A7937" s="5"/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  <c r="O7937" s="5"/>
      <c r="P7937" s="5"/>
      <c r="Q7937" s="5"/>
      <c r="R7937" s="15"/>
    </row>
    <row r="7938" spans="1:18" x14ac:dyDescent="0.2">
      <c r="A7938" s="5"/>
      <c r="B7938" s="5"/>
      <c r="C7938" s="5"/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  <c r="O7938" s="5"/>
      <c r="P7938" s="5"/>
      <c r="Q7938" s="5"/>
      <c r="R7938" s="15"/>
    </row>
    <row r="7939" spans="1:18" x14ac:dyDescent="0.2">
      <c r="A7939" s="5"/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  <c r="O7939" s="5"/>
      <c r="P7939" s="5"/>
      <c r="Q7939" s="5"/>
      <c r="R7939" s="15"/>
    </row>
    <row r="7940" spans="1:18" x14ac:dyDescent="0.2">
      <c r="A7940" s="5"/>
      <c r="B7940" s="5"/>
      <c r="C7940" s="5"/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  <c r="O7940" s="5"/>
      <c r="P7940" s="5"/>
      <c r="Q7940" s="5"/>
      <c r="R7940" s="15"/>
    </row>
    <row r="7941" spans="1:18" x14ac:dyDescent="0.2">
      <c r="A7941" s="5"/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  <c r="O7941" s="5"/>
      <c r="P7941" s="5"/>
      <c r="Q7941" s="5"/>
      <c r="R7941" s="15"/>
    </row>
    <row r="7942" spans="1:18" x14ac:dyDescent="0.2">
      <c r="A7942" s="5"/>
      <c r="B7942" s="5"/>
      <c r="C7942" s="5"/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  <c r="O7942" s="5"/>
      <c r="P7942" s="5"/>
      <c r="Q7942" s="5"/>
      <c r="R7942" s="15"/>
    </row>
    <row r="7943" spans="1:18" x14ac:dyDescent="0.2">
      <c r="A7943" s="5"/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  <c r="M7943" s="5"/>
      <c r="N7943" s="5"/>
      <c r="O7943" s="5"/>
      <c r="P7943" s="5"/>
      <c r="Q7943" s="5"/>
      <c r="R7943" s="15"/>
    </row>
    <row r="7944" spans="1:18" x14ac:dyDescent="0.2">
      <c r="A7944" s="5"/>
      <c r="B7944" s="5"/>
      <c r="C7944" s="5"/>
      <c r="D7944" s="5"/>
      <c r="E7944" s="5"/>
      <c r="F7944" s="5"/>
      <c r="G7944" s="5"/>
      <c r="H7944" s="5"/>
      <c r="I7944" s="5"/>
      <c r="J7944" s="5"/>
      <c r="K7944" s="5"/>
      <c r="L7944" s="5"/>
      <c r="M7944" s="5"/>
      <c r="N7944" s="5"/>
      <c r="O7944" s="5"/>
      <c r="P7944" s="5"/>
      <c r="Q7944" s="5"/>
      <c r="R7944" s="15"/>
    </row>
    <row r="7945" spans="1:18" x14ac:dyDescent="0.2">
      <c r="A7945" s="5"/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  <c r="M7945" s="5"/>
      <c r="N7945" s="5"/>
      <c r="O7945" s="5"/>
      <c r="P7945" s="5"/>
      <c r="Q7945" s="5"/>
      <c r="R7945" s="15"/>
    </row>
    <row r="7946" spans="1:18" x14ac:dyDescent="0.2">
      <c r="A7946" s="5"/>
      <c r="B7946" s="5"/>
      <c r="C7946" s="5"/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  <c r="O7946" s="5"/>
      <c r="P7946" s="5"/>
      <c r="Q7946" s="5"/>
      <c r="R7946" s="15"/>
    </row>
    <row r="7947" spans="1:18" x14ac:dyDescent="0.2">
      <c r="A7947" s="5"/>
      <c r="B7947" s="5"/>
      <c r="C7947" s="5"/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  <c r="O7947" s="5"/>
      <c r="P7947" s="5"/>
      <c r="Q7947" s="5"/>
      <c r="R7947" s="15"/>
    </row>
    <row r="7948" spans="1:18" x14ac:dyDescent="0.2">
      <c r="A7948" s="5"/>
      <c r="B7948" s="5"/>
      <c r="C7948" s="5"/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  <c r="O7948" s="5"/>
      <c r="P7948" s="5"/>
      <c r="Q7948" s="5"/>
      <c r="R7948" s="15"/>
    </row>
    <row r="7949" spans="1:18" x14ac:dyDescent="0.2">
      <c r="A7949" s="5"/>
      <c r="B7949" s="5"/>
      <c r="C7949" s="5"/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  <c r="O7949" s="5"/>
      <c r="P7949" s="5"/>
      <c r="Q7949" s="5"/>
      <c r="R7949" s="15"/>
    </row>
    <row r="7950" spans="1:18" x14ac:dyDescent="0.2">
      <c r="A7950" s="5"/>
      <c r="B7950" s="5"/>
      <c r="C7950" s="5"/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  <c r="O7950" s="5"/>
      <c r="P7950" s="5"/>
      <c r="Q7950" s="5"/>
      <c r="R7950" s="15"/>
    </row>
    <row r="7951" spans="1:18" x14ac:dyDescent="0.2">
      <c r="A7951" s="5"/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  <c r="O7951" s="5"/>
      <c r="P7951" s="5"/>
      <c r="Q7951" s="5"/>
      <c r="R7951" s="15"/>
    </row>
    <row r="7952" spans="1:18" x14ac:dyDescent="0.2">
      <c r="A7952" s="5"/>
      <c r="B7952" s="5"/>
      <c r="C7952" s="5"/>
      <c r="D7952" s="5"/>
      <c r="E7952" s="5"/>
      <c r="F7952" s="5"/>
      <c r="G7952" s="5"/>
      <c r="H7952" s="5"/>
      <c r="I7952" s="5"/>
      <c r="J7952" s="5"/>
      <c r="K7952" s="5"/>
      <c r="L7952" s="5"/>
      <c r="M7952" s="5"/>
      <c r="N7952" s="5"/>
      <c r="O7952" s="5"/>
      <c r="P7952" s="5"/>
      <c r="Q7952" s="5"/>
      <c r="R7952" s="15"/>
    </row>
    <row r="7953" spans="1:18" x14ac:dyDescent="0.2">
      <c r="A7953" s="5"/>
      <c r="B7953" s="5"/>
      <c r="C7953" s="5"/>
      <c r="D7953" s="5"/>
      <c r="E7953" s="5"/>
      <c r="F7953" s="5"/>
      <c r="G7953" s="5"/>
      <c r="H7953" s="5"/>
      <c r="I7953" s="5"/>
      <c r="J7953" s="5"/>
      <c r="K7953" s="5"/>
      <c r="L7953" s="5"/>
      <c r="M7953" s="5"/>
      <c r="N7953" s="5"/>
      <c r="O7953" s="5"/>
      <c r="P7953" s="5"/>
      <c r="Q7953" s="5"/>
      <c r="R7953" s="15"/>
    </row>
    <row r="7954" spans="1:18" x14ac:dyDescent="0.2">
      <c r="A7954" s="5"/>
      <c r="B7954" s="5"/>
      <c r="C7954" s="5"/>
      <c r="D7954" s="5"/>
      <c r="E7954" s="5"/>
      <c r="F7954" s="5"/>
      <c r="G7954" s="5"/>
      <c r="H7954" s="5"/>
      <c r="I7954" s="5"/>
      <c r="J7954" s="5"/>
      <c r="K7954" s="5"/>
      <c r="L7954" s="5"/>
      <c r="M7954" s="5"/>
      <c r="N7954" s="5"/>
      <c r="O7954" s="5"/>
      <c r="P7954" s="5"/>
      <c r="Q7954" s="5"/>
      <c r="R7954" s="15"/>
    </row>
    <row r="7955" spans="1:18" x14ac:dyDescent="0.2">
      <c r="A7955" s="5"/>
      <c r="B7955" s="5"/>
      <c r="C7955" s="5"/>
      <c r="D7955" s="5"/>
      <c r="E7955" s="5"/>
      <c r="F7955" s="5"/>
      <c r="G7955" s="5"/>
      <c r="H7955" s="5"/>
      <c r="I7955" s="5"/>
      <c r="J7955" s="5"/>
      <c r="K7955" s="5"/>
      <c r="L7955" s="5"/>
      <c r="M7955" s="5"/>
      <c r="N7955" s="5"/>
      <c r="O7955" s="5"/>
      <c r="P7955" s="5"/>
      <c r="Q7955" s="5"/>
      <c r="R7955" s="15"/>
    </row>
    <row r="7956" spans="1:18" x14ac:dyDescent="0.2">
      <c r="A7956" s="5"/>
      <c r="B7956" s="5"/>
      <c r="C7956" s="5"/>
      <c r="D7956" s="5"/>
      <c r="E7956" s="5"/>
      <c r="F7956" s="5"/>
      <c r="G7956" s="5"/>
      <c r="H7956" s="5"/>
      <c r="I7956" s="5"/>
      <c r="J7956" s="5"/>
      <c r="K7956" s="5"/>
      <c r="L7956" s="5"/>
      <c r="M7956" s="5"/>
      <c r="N7956" s="5"/>
      <c r="O7956" s="5"/>
      <c r="P7956" s="5"/>
      <c r="Q7956" s="5"/>
      <c r="R7956" s="15"/>
    </row>
    <row r="7957" spans="1:18" x14ac:dyDescent="0.2">
      <c r="A7957" s="5"/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  <c r="M7957" s="5"/>
      <c r="N7957" s="5"/>
      <c r="O7957" s="5"/>
      <c r="P7957" s="5"/>
      <c r="Q7957" s="5"/>
      <c r="R7957" s="15"/>
    </row>
    <row r="7958" spans="1:18" x14ac:dyDescent="0.2">
      <c r="A7958" s="5"/>
      <c r="B7958" s="5"/>
      <c r="C7958" s="5"/>
      <c r="D7958" s="5"/>
      <c r="E7958" s="5"/>
      <c r="F7958" s="5"/>
      <c r="G7958" s="5"/>
      <c r="H7958" s="5"/>
      <c r="I7958" s="5"/>
      <c r="J7958" s="5"/>
      <c r="K7958" s="5"/>
      <c r="L7958" s="5"/>
      <c r="M7958" s="5"/>
      <c r="N7958" s="5"/>
      <c r="O7958" s="5"/>
      <c r="P7958" s="5"/>
      <c r="Q7958" s="5"/>
      <c r="R7958" s="15"/>
    </row>
    <row r="7959" spans="1:18" x14ac:dyDescent="0.2">
      <c r="A7959" s="5"/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  <c r="M7959" s="5"/>
      <c r="N7959" s="5"/>
      <c r="O7959" s="5"/>
      <c r="P7959" s="5"/>
      <c r="Q7959" s="5"/>
      <c r="R7959" s="15"/>
    </row>
    <row r="7960" spans="1:18" x14ac:dyDescent="0.2">
      <c r="A7960" s="5"/>
      <c r="B7960" s="5"/>
      <c r="C7960" s="5"/>
      <c r="D7960" s="5"/>
      <c r="E7960" s="5"/>
      <c r="F7960" s="5"/>
      <c r="G7960" s="5"/>
      <c r="H7960" s="5"/>
      <c r="I7960" s="5"/>
      <c r="J7960" s="5"/>
      <c r="K7960" s="5"/>
      <c r="L7960" s="5"/>
      <c r="M7960" s="5"/>
      <c r="N7960" s="5"/>
      <c r="O7960" s="5"/>
      <c r="P7960" s="5"/>
      <c r="Q7960" s="5"/>
      <c r="R7960" s="15"/>
    </row>
    <row r="7961" spans="1:18" x14ac:dyDescent="0.2">
      <c r="A7961" s="5"/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  <c r="M7961" s="5"/>
      <c r="N7961" s="5"/>
      <c r="O7961" s="5"/>
      <c r="P7961" s="5"/>
      <c r="Q7961" s="5"/>
      <c r="R7961" s="15"/>
    </row>
    <row r="7962" spans="1:18" x14ac:dyDescent="0.2">
      <c r="A7962" s="5"/>
      <c r="B7962" s="5"/>
      <c r="C7962" s="5"/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  <c r="O7962" s="5"/>
      <c r="P7962" s="5"/>
      <c r="Q7962" s="5"/>
      <c r="R7962" s="15"/>
    </row>
    <row r="7963" spans="1:18" x14ac:dyDescent="0.2">
      <c r="A7963" s="5"/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  <c r="O7963" s="5"/>
      <c r="P7963" s="5"/>
      <c r="Q7963" s="5"/>
      <c r="R7963" s="15"/>
    </row>
    <row r="7964" spans="1:18" x14ac:dyDescent="0.2">
      <c r="A7964" s="5"/>
      <c r="B7964" s="5"/>
      <c r="C7964" s="5"/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  <c r="O7964" s="5"/>
      <c r="P7964" s="5"/>
      <c r="Q7964" s="5"/>
      <c r="R7964" s="15"/>
    </row>
    <row r="7965" spans="1:18" x14ac:dyDescent="0.2">
      <c r="A7965" s="5"/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  <c r="O7965" s="5"/>
      <c r="P7965" s="5"/>
      <c r="Q7965" s="5"/>
      <c r="R7965" s="15"/>
    </row>
    <row r="7966" spans="1:18" x14ac:dyDescent="0.2">
      <c r="A7966" s="5"/>
      <c r="B7966" s="5"/>
      <c r="C7966" s="5"/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  <c r="O7966" s="5"/>
      <c r="P7966" s="5"/>
      <c r="Q7966" s="5"/>
      <c r="R7966" s="15"/>
    </row>
    <row r="7967" spans="1:18" x14ac:dyDescent="0.2">
      <c r="A7967" s="5"/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  <c r="M7967" s="5"/>
      <c r="N7967" s="5"/>
      <c r="O7967" s="5"/>
      <c r="P7967" s="5"/>
      <c r="Q7967" s="5"/>
      <c r="R7967" s="15"/>
    </row>
    <row r="7968" spans="1:18" x14ac:dyDescent="0.2">
      <c r="A7968" s="5"/>
      <c r="B7968" s="5"/>
      <c r="C7968" s="5"/>
      <c r="D7968" s="5"/>
      <c r="E7968" s="5"/>
      <c r="F7968" s="5"/>
      <c r="G7968" s="5"/>
      <c r="H7968" s="5"/>
      <c r="I7968" s="5"/>
      <c r="J7968" s="5"/>
      <c r="K7968" s="5"/>
      <c r="L7968" s="5"/>
      <c r="M7968" s="5"/>
      <c r="N7968" s="5"/>
      <c r="O7968" s="5"/>
      <c r="P7968" s="5"/>
      <c r="Q7968" s="5"/>
      <c r="R7968" s="15"/>
    </row>
    <row r="7969" spans="1:18" x14ac:dyDescent="0.2">
      <c r="A7969" s="5"/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  <c r="M7969" s="5"/>
      <c r="N7969" s="5"/>
      <c r="O7969" s="5"/>
      <c r="P7969" s="5"/>
      <c r="Q7969" s="5"/>
      <c r="R7969" s="15"/>
    </row>
    <row r="7970" spans="1:18" x14ac:dyDescent="0.2">
      <c r="A7970" s="5"/>
      <c r="B7970" s="5"/>
      <c r="C7970" s="5"/>
      <c r="D7970" s="5"/>
      <c r="E7970" s="5"/>
      <c r="F7970" s="5"/>
      <c r="G7970" s="5"/>
      <c r="H7970" s="5"/>
      <c r="I7970" s="5"/>
      <c r="J7970" s="5"/>
      <c r="K7970" s="5"/>
      <c r="L7970" s="5"/>
      <c r="M7970" s="5"/>
      <c r="N7970" s="5"/>
      <c r="O7970" s="5"/>
      <c r="P7970" s="5"/>
      <c r="Q7970" s="5"/>
      <c r="R7970" s="15"/>
    </row>
    <row r="7971" spans="1:18" x14ac:dyDescent="0.2">
      <c r="A7971" s="5"/>
      <c r="B7971" s="5"/>
      <c r="C7971" s="5"/>
      <c r="D7971" s="5"/>
      <c r="E7971" s="5"/>
      <c r="F7971" s="5"/>
      <c r="G7971" s="5"/>
      <c r="H7971" s="5"/>
      <c r="I7971" s="5"/>
      <c r="J7971" s="5"/>
      <c r="K7971" s="5"/>
      <c r="L7971" s="5"/>
      <c r="M7971" s="5"/>
      <c r="N7971" s="5"/>
      <c r="O7971" s="5"/>
      <c r="P7971" s="5"/>
      <c r="Q7971" s="5"/>
      <c r="R7971" s="15"/>
    </row>
    <row r="7972" spans="1:18" x14ac:dyDescent="0.2">
      <c r="A7972" s="5"/>
      <c r="B7972" s="5"/>
      <c r="C7972" s="5"/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  <c r="O7972" s="5"/>
      <c r="P7972" s="5"/>
      <c r="Q7972" s="5"/>
      <c r="R7972" s="15"/>
    </row>
    <row r="7973" spans="1:18" x14ac:dyDescent="0.2">
      <c r="A7973" s="5"/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  <c r="M7973" s="5"/>
      <c r="N7973" s="5"/>
      <c r="O7973" s="5"/>
      <c r="P7973" s="5"/>
      <c r="Q7973" s="5"/>
      <c r="R7973" s="15"/>
    </row>
    <row r="7974" spans="1:18" x14ac:dyDescent="0.2">
      <c r="A7974" s="5"/>
      <c r="B7974" s="5"/>
      <c r="C7974" s="5"/>
      <c r="D7974" s="5"/>
      <c r="E7974" s="5"/>
      <c r="F7974" s="5"/>
      <c r="G7974" s="5"/>
      <c r="H7974" s="5"/>
      <c r="I7974" s="5"/>
      <c r="J7974" s="5"/>
      <c r="K7974" s="5"/>
      <c r="L7974" s="5"/>
      <c r="M7974" s="5"/>
      <c r="N7974" s="5"/>
      <c r="O7974" s="5"/>
      <c r="P7974" s="5"/>
      <c r="Q7974" s="5"/>
      <c r="R7974" s="15"/>
    </row>
    <row r="7975" spans="1:18" x14ac:dyDescent="0.2">
      <c r="A7975" s="5"/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  <c r="M7975" s="5"/>
      <c r="N7975" s="5"/>
      <c r="O7975" s="5"/>
      <c r="P7975" s="5"/>
      <c r="Q7975" s="5"/>
      <c r="R7975" s="15"/>
    </row>
    <row r="7976" spans="1:18" x14ac:dyDescent="0.2">
      <c r="A7976" s="5"/>
      <c r="B7976" s="5"/>
      <c r="C7976" s="5"/>
      <c r="D7976" s="5"/>
      <c r="E7976" s="5"/>
      <c r="F7976" s="5"/>
      <c r="G7976" s="5"/>
      <c r="H7976" s="5"/>
      <c r="I7976" s="5"/>
      <c r="J7976" s="5"/>
      <c r="K7976" s="5"/>
      <c r="L7976" s="5"/>
      <c r="M7976" s="5"/>
      <c r="N7976" s="5"/>
      <c r="O7976" s="5"/>
      <c r="P7976" s="5"/>
      <c r="Q7976" s="5"/>
      <c r="R7976" s="15"/>
    </row>
    <row r="7977" spans="1:18" x14ac:dyDescent="0.2">
      <c r="A7977" s="5"/>
      <c r="B7977" s="5"/>
      <c r="C7977" s="5"/>
      <c r="D7977" s="5"/>
      <c r="E7977" s="5"/>
      <c r="F7977" s="5"/>
      <c r="G7977" s="5"/>
      <c r="H7977" s="5"/>
      <c r="I7977" s="5"/>
      <c r="J7977" s="5"/>
      <c r="K7977" s="5"/>
      <c r="L7977" s="5"/>
      <c r="M7977" s="5"/>
      <c r="N7977" s="5"/>
      <c r="O7977" s="5"/>
      <c r="P7977" s="5"/>
      <c r="Q7977" s="5"/>
      <c r="R7977" s="15"/>
    </row>
    <row r="7978" spans="1:18" x14ac:dyDescent="0.2">
      <c r="A7978" s="5"/>
      <c r="B7978" s="5"/>
      <c r="C7978" s="5"/>
      <c r="D7978" s="5"/>
      <c r="E7978" s="5"/>
      <c r="F7978" s="5"/>
      <c r="G7978" s="5"/>
      <c r="H7978" s="5"/>
      <c r="I7978" s="5"/>
      <c r="J7978" s="5"/>
      <c r="K7978" s="5"/>
      <c r="L7978" s="5"/>
      <c r="M7978" s="5"/>
      <c r="N7978" s="5"/>
      <c r="O7978" s="5"/>
      <c r="P7978" s="5"/>
      <c r="Q7978" s="5"/>
      <c r="R7978" s="15"/>
    </row>
    <row r="7979" spans="1:18" x14ac:dyDescent="0.2">
      <c r="A7979" s="5"/>
      <c r="B7979" s="5"/>
      <c r="C7979" s="5"/>
      <c r="D7979" s="5"/>
      <c r="E7979" s="5"/>
      <c r="F7979" s="5"/>
      <c r="G7979" s="5"/>
      <c r="H7979" s="5"/>
      <c r="I7979" s="5"/>
      <c r="J7979" s="5"/>
      <c r="K7979" s="5"/>
      <c r="L7979" s="5"/>
      <c r="M7979" s="5"/>
      <c r="N7979" s="5"/>
      <c r="O7979" s="5"/>
      <c r="P7979" s="5"/>
      <c r="Q7979" s="5"/>
      <c r="R7979" s="15"/>
    </row>
    <row r="7980" spans="1:18" x14ac:dyDescent="0.2">
      <c r="A7980" s="5"/>
      <c r="B7980" s="5"/>
      <c r="C7980" s="5"/>
      <c r="D7980" s="5"/>
      <c r="E7980" s="5"/>
      <c r="F7980" s="5"/>
      <c r="G7980" s="5"/>
      <c r="H7980" s="5"/>
      <c r="I7980" s="5"/>
      <c r="J7980" s="5"/>
      <c r="K7980" s="5"/>
      <c r="L7980" s="5"/>
      <c r="M7980" s="5"/>
      <c r="N7980" s="5"/>
      <c r="O7980" s="5"/>
      <c r="P7980" s="5"/>
      <c r="Q7980" s="5"/>
      <c r="R7980" s="15"/>
    </row>
    <row r="7981" spans="1:18" x14ac:dyDescent="0.2">
      <c r="A7981" s="5"/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  <c r="O7981" s="5"/>
      <c r="P7981" s="5"/>
      <c r="Q7981" s="5"/>
      <c r="R7981" s="15"/>
    </row>
    <row r="7982" spans="1:18" x14ac:dyDescent="0.2">
      <c r="A7982" s="5"/>
      <c r="B7982" s="5"/>
      <c r="C7982" s="5"/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  <c r="O7982" s="5"/>
      <c r="P7982" s="5"/>
      <c r="Q7982" s="5"/>
      <c r="R7982" s="15"/>
    </row>
    <row r="7983" spans="1:18" x14ac:dyDescent="0.2">
      <c r="A7983" s="5"/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  <c r="O7983" s="5"/>
      <c r="P7983" s="5"/>
      <c r="Q7983" s="5"/>
      <c r="R7983" s="15"/>
    </row>
    <row r="7984" spans="1:18" x14ac:dyDescent="0.2">
      <c r="A7984" s="5"/>
      <c r="B7984" s="5"/>
      <c r="C7984" s="5"/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  <c r="O7984" s="5"/>
      <c r="P7984" s="5"/>
      <c r="Q7984" s="5"/>
      <c r="R7984" s="15"/>
    </row>
    <row r="7985" spans="1:18" x14ac:dyDescent="0.2">
      <c r="A7985" s="5"/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  <c r="O7985" s="5"/>
      <c r="P7985" s="5"/>
      <c r="Q7985" s="5"/>
      <c r="R7985" s="15"/>
    </row>
    <row r="7986" spans="1:18" x14ac:dyDescent="0.2">
      <c r="A7986" s="5"/>
      <c r="B7986" s="5"/>
      <c r="C7986" s="5"/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  <c r="O7986" s="5"/>
      <c r="P7986" s="5"/>
      <c r="Q7986" s="5"/>
      <c r="R7986" s="15"/>
    </row>
    <row r="7987" spans="1:18" x14ac:dyDescent="0.2">
      <c r="A7987" s="5"/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  <c r="O7987" s="5"/>
      <c r="P7987" s="5"/>
      <c r="Q7987" s="5"/>
      <c r="R7987" s="15"/>
    </row>
    <row r="7988" spans="1:18" x14ac:dyDescent="0.2">
      <c r="A7988" s="5"/>
      <c r="B7988" s="5"/>
      <c r="C7988" s="5"/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  <c r="O7988" s="5"/>
      <c r="P7988" s="5"/>
      <c r="Q7988" s="5"/>
      <c r="R7988" s="15"/>
    </row>
    <row r="7989" spans="1:18" x14ac:dyDescent="0.2">
      <c r="A7989" s="5"/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  <c r="M7989" s="5"/>
      <c r="N7989" s="5"/>
      <c r="O7989" s="5"/>
      <c r="P7989" s="5"/>
      <c r="Q7989" s="5"/>
      <c r="R7989" s="15"/>
    </row>
    <row r="7990" spans="1:18" x14ac:dyDescent="0.2">
      <c r="A7990" s="5"/>
      <c r="B7990" s="5"/>
      <c r="C7990" s="5"/>
      <c r="D7990" s="5"/>
      <c r="E7990" s="5"/>
      <c r="F7990" s="5"/>
      <c r="G7990" s="5"/>
      <c r="H7990" s="5"/>
      <c r="I7990" s="5"/>
      <c r="J7990" s="5"/>
      <c r="K7990" s="5"/>
      <c r="L7990" s="5"/>
      <c r="M7990" s="5"/>
      <c r="N7990" s="5"/>
      <c r="O7990" s="5"/>
      <c r="P7990" s="5"/>
      <c r="Q7990" s="5"/>
      <c r="R7990" s="15"/>
    </row>
    <row r="7991" spans="1:18" x14ac:dyDescent="0.2">
      <c r="A7991" s="5"/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  <c r="M7991" s="5"/>
      <c r="N7991" s="5"/>
      <c r="O7991" s="5"/>
      <c r="P7991" s="5"/>
      <c r="Q7991" s="5"/>
      <c r="R7991" s="15"/>
    </row>
    <row r="7992" spans="1:18" x14ac:dyDescent="0.2">
      <c r="A7992" s="5"/>
      <c r="B7992" s="5"/>
      <c r="C7992" s="5"/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  <c r="O7992" s="5"/>
      <c r="P7992" s="5"/>
      <c r="Q7992" s="5"/>
      <c r="R7992" s="15"/>
    </row>
    <row r="7993" spans="1:18" x14ac:dyDescent="0.2">
      <c r="A7993" s="5"/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  <c r="O7993" s="5"/>
      <c r="P7993" s="5"/>
      <c r="Q7993" s="5"/>
      <c r="R7993" s="15"/>
    </row>
    <row r="7994" spans="1:18" x14ac:dyDescent="0.2">
      <c r="A7994" s="5"/>
      <c r="B7994" s="5"/>
      <c r="C7994" s="5"/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  <c r="O7994" s="5"/>
      <c r="P7994" s="5"/>
      <c r="Q7994" s="5"/>
      <c r="R7994" s="15"/>
    </row>
    <row r="7995" spans="1:18" x14ac:dyDescent="0.2">
      <c r="A7995" s="5"/>
      <c r="B7995" s="5"/>
      <c r="C7995" s="5"/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  <c r="O7995" s="5"/>
      <c r="P7995" s="5"/>
      <c r="Q7995" s="5"/>
      <c r="R7995" s="15"/>
    </row>
    <row r="7996" spans="1:18" x14ac:dyDescent="0.2">
      <c r="A7996" s="5"/>
      <c r="B7996" s="5"/>
      <c r="C7996" s="5"/>
      <c r="D7996" s="5"/>
      <c r="E7996" s="5"/>
      <c r="F7996" s="5"/>
      <c r="G7996" s="5"/>
      <c r="H7996" s="5"/>
      <c r="I7996" s="5"/>
      <c r="J7996" s="5"/>
      <c r="K7996" s="5"/>
      <c r="L7996" s="5"/>
      <c r="M7996" s="5"/>
      <c r="N7996" s="5"/>
      <c r="O7996" s="5"/>
      <c r="P7996" s="5"/>
      <c r="Q7996" s="5"/>
      <c r="R7996" s="15"/>
    </row>
    <row r="7997" spans="1:18" x14ac:dyDescent="0.2">
      <c r="A7997" s="5"/>
      <c r="B7997" s="5"/>
      <c r="C7997" s="5"/>
      <c r="D7997" s="5"/>
      <c r="E7997" s="5"/>
      <c r="F7997" s="5"/>
      <c r="G7997" s="5"/>
      <c r="H7997" s="5"/>
      <c r="I7997" s="5"/>
      <c r="J7997" s="5"/>
      <c r="K7997" s="5"/>
      <c r="L7997" s="5"/>
      <c r="M7997" s="5"/>
      <c r="N7997" s="5"/>
      <c r="O7997" s="5"/>
      <c r="P7997" s="5"/>
      <c r="Q7997" s="5"/>
      <c r="R7997" s="15"/>
    </row>
    <row r="7998" spans="1:18" x14ac:dyDescent="0.2">
      <c r="A7998" s="5"/>
      <c r="B7998" s="5"/>
      <c r="C7998" s="5"/>
      <c r="D7998" s="5"/>
      <c r="E7998" s="5"/>
      <c r="F7998" s="5"/>
      <c r="G7998" s="5"/>
      <c r="H7998" s="5"/>
      <c r="I7998" s="5"/>
      <c r="J7998" s="5"/>
      <c r="K7998" s="5"/>
      <c r="L7998" s="5"/>
      <c r="M7998" s="5"/>
      <c r="N7998" s="5"/>
      <c r="O7998" s="5"/>
      <c r="P7998" s="5"/>
      <c r="Q7998" s="5"/>
      <c r="R7998" s="15"/>
    </row>
    <row r="7999" spans="1:18" x14ac:dyDescent="0.2">
      <c r="A7999" s="5"/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  <c r="M7999" s="5"/>
      <c r="N7999" s="5"/>
      <c r="O7999" s="5"/>
      <c r="P7999" s="5"/>
      <c r="Q7999" s="5"/>
      <c r="R7999" s="15"/>
    </row>
    <row r="8000" spans="1:18" x14ac:dyDescent="0.2">
      <c r="A8000" s="5"/>
      <c r="B8000" s="5"/>
      <c r="C8000" s="5"/>
      <c r="D8000" s="5"/>
      <c r="E8000" s="5"/>
      <c r="F8000" s="5"/>
      <c r="G8000" s="5"/>
      <c r="H8000" s="5"/>
      <c r="I8000" s="5"/>
      <c r="J8000" s="5"/>
      <c r="K8000" s="5"/>
      <c r="L8000" s="5"/>
      <c r="M8000" s="5"/>
      <c r="N8000" s="5"/>
      <c r="O8000" s="5"/>
      <c r="P8000" s="5"/>
      <c r="Q8000" s="5"/>
      <c r="R8000" s="15"/>
    </row>
    <row r="8001" spans="1:18" x14ac:dyDescent="0.2">
      <c r="A8001" s="5"/>
      <c r="B8001" s="5"/>
      <c r="C8001" s="5"/>
      <c r="D8001" s="5"/>
      <c r="E8001" s="5"/>
      <c r="F8001" s="5"/>
      <c r="G8001" s="5"/>
      <c r="H8001" s="5"/>
      <c r="I8001" s="5"/>
      <c r="J8001" s="5"/>
      <c r="K8001" s="5"/>
      <c r="L8001" s="5"/>
      <c r="M8001" s="5"/>
      <c r="N8001" s="5"/>
      <c r="O8001" s="5"/>
      <c r="P8001" s="5"/>
      <c r="Q8001" s="5"/>
      <c r="R8001" s="15"/>
    </row>
    <row r="8002" spans="1:18" x14ac:dyDescent="0.2">
      <c r="A8002" s="5"/>
      <c r="B8002" s="5"/>
      <c r="C8002" s="5"/>
      <c r="D8002" s="5"/>
      <c r="E8002" s="5"/>
      <c r="F8002" s="5"/>
      <c r="G8002" s="5"/>
      <c r="H8002" s="5"/>
      <c r="I8002" s="5"/>
      <c r="J8002" s="5"/>
      <c r="K8002" s="5"/>
      <c r="L8002" s="5"/>
      <c r="M8002" s="5"/>
      <c r="N8002" s="5"/>
      <c r="O8002" s="5"/>
      <c r="P8002" s="5"/>
      <c r="Q8002" s="5"/>
      <c r="R8002" s="15"/>
    </row>
    <row r="8003" spans="1:18" x14ac:dyDescent="0.2">
      <c r="A8003" s="5"/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  <c r="M8003" s="5"/>
      <c r="N8003" s="5"/>
      <c r="O8003" s="5"/>
      <c r="P8003" s="5"/>
      <c r="Q8003" s="5"/>
      <c r="R8003" s="15"/>
    </row>
  </sheetData>
  <mergeCells count="14">
    <mergeCell ref="T1:V1"/>
    <mergeCell ref="A1:A2"/>
    <mergeCell ref="P1:R1"/>
    <mergeCell ref="I1:I2"/>
    <mergeCell ref="J1:J2"/>
    <mergeCell ref="K1:K2"/>
    <mergeCell ref="L1:L2"/>
    <mergeCell ref="M1:M2"/>
    <mergeCell ref="N1:N2"/>
    <mergeCell ref="B1:B2"/>
    <mergeCell ref="C1:C2"/>
    <mergeCell ref="D1:D2"/>
    <mergeCell ref="E1:G1"/>
    <mergeCell ref="H1:H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003"/>
  <sheetViews>
    <sheetView rightToLeft="1" topLeftCell="B1" workbookViewId="0">
      <selection activeCell="G12" sqref="G12"/>
    </sheetView>
  </sheetViews>
  <sheetFormatPr defaultRowHeight="14.25" x14ac:dyDescent="0.2"/>
  <cols>
    <col min="1" max="1" width="6.125" style="1" customWidth="1"/>
    <col min="2" max="2" width="12.375" style="1" customWidth="1"/>
    <col min="3" max="3" width="12.5" style="1" customWidth="1"/>
    <col min="4" max="4" width="18" style="1" customWidth="1"/>
    <col min="5" max="5" width="9" style="1"/>
    <col min="6" max="6" width="15.625" style="1" customWidth="1"/>
    <col min="7" max="8" width="9" style="1"/>
    <col min="9" max="9" width="12.25" style="1" bestFit="1" customWidth="1"/>
    <col min="10" max="10" width="10.75" style="1" bestFit="1" customWidth="1"/>
    <col min="11" max="16384" width="9" style="1"/>
  </cols>
  <sheetData>
    <row r="1" spans="1:11" ht="25.5" customHeight="1" x14ac:dyDescent="0.2">
      <c r="A1" s="50" t="s">
        <v>1036</v>
      </c>
      <c r="B1" s="51"/>
      <c r="C1" s="52"/>
      <c r="D1" s="47">
        <f>SUM(E4:E1003)</f>
        <v>2596</v>
      </c>
      <c r="E1" s="48"/>
      <c r="F1" s="49"/>
      <c r="H1" s="38" t="s">
        <v>1038</v>
      </c>
      <c r="I1" s="38"/>
      <c r="J1" s="38"/>
      <c r="K1" s="38"/>
    </row>
    <row r="2" spans="1:11" ht="19.5" customHeight="1" x14ac:dyDescent="0.2">
      <c r="A2" s="53" t="s">
        <v>1016</v>
      </c>
      <c r="B2" s="55" t="s">
        <v>1011</v>
      </c>
      <c r="C2" s="56"/>
      <c r="D2" s="53" t="s">
        <v>1034</v>
      </c>
      <c r="E2" s="53" t="s">
        <v>1026</v>
      </c>
      <c r="F2" s="53" t="s">
        <v>1035</v>
      </c>
      <c r="H2" s="38"/>
      <c r="I2" s="38"/>
      <c r="J2" s="38"/>
      <c r="K2" s="38"/>
    </row>
    <row r="3" spans="1:11" ht="15" x14ac:dyDescent="0.2">
      <c r="A3" s="54"/>
      <c r="B3" s="20" t="s">
        <v>1032</v>
      </c>
      <c r="C3" s="20" t="s">
        <v>1033</v>
      </c>
      <c r="D3" s="54"/>
      <c r="E3" s="54"/>
      <c r="F3" s="54"/>
      <c r="H3" s="38"/>
      <c r="I3" s="38"/>
      <c r="J3" s="38"/>
      <c r="K3" s="38"/>
    </row>
    <row r="4" spans="1:11" x14ac:dyDescent="0.2">
      <c r="A4" s="8">
        <f>IF(D4="","",ROW()-3)</f>
        <v>1</v>
      </c>
      <c r="B4" s="9"/>
      <c r="C4" s="9"/>
      <c r="D4" s="7" t="s">
        <v>1056</v>
      </c>
      <c r="E4" s="7">
        <v>1000</v>
      </c>
      <c r="F4" s="7"/>
      <c r="H4" s="44">
        <f>SUM(K4:K7)</f>
        <v>200</v>
      </c>
      <c r="I4" s="44" t="s">
        <v>1037</v>
      </c>
      <c r="J4" s="18" t="s">
        <v>1091</v>
      </c>
      <c r="K4" s="18">
        <f>SUMPRODUCT(($D$4:$D$1003=J4)*($E$4:$E$1003))</f>
        <v>200</v>
      </c>
    </row>
    <row r="5" spans="1:11" x14ac:dyDescent="0.2">
      <c r="A5" s="19"/>
      <c r="B5" s="24"/>
      <c r="C5" s="24"/>
      <c r="D5" s="19" t="s">
        <v>1099</v>
      </c>
      <c r="E5" s="19">
        <v>330</v>
      </c>
      <c r="F5" s="19"/>
      <c r="H5" s="46"/>
      <c r="I5" s="46"/>
      <c r="J5" s="18" t="s">
        <v>1092</v>
      </c>
      <c r="K5" s="28">
        <f t="shared" ref="K5:K45" si="0">SUMPRODUCT(($D$4:$D$1003=J5)*($E$4:$E$1003))</f>
        <v>0</v>
      </c>
    </row>
    <row r="6" spans="1:11" x14ac:dyDescent="0.2">
      <c r="A6" s="19"/>
      <c r="B6" s="24"/>
      <c r="C6" s="24"/>
      <c r="D6" s="19">
        <v>1</v>
      </c>
      <c r="E6" s="19">
        <v>120</v>
      </c>
      <c r="F6" s="19"/>
      <c r="H6" s="46"/>
      <c r="I6" s="46"/>
      <c r="J6" s="28" t="s">
        <v>1093</v>
      </c>
      <c r="K6" s="28">
        <f t="shared" si="0"/>
        <v>0</v>
      </c>
    </row>
    <row r="7" spans="1:11" x14ac:dyDescent="0.2">
      <c r="A7" s="19"/>
      <c r="B7" s="24"/>
      <c r="C7" s="24"/>
      <c r="D7" s="19" t="s">
        <v>1091</v>
      </c>
      <c r="E7" s="19">
        <v>200</v>
      </c>
      <c r="F7" s="19"/>
      <c r="H7" s="45"/>
      <c r="I7" s="45"/>
      <c r="J7" s="28" t="s">
        <v>1094</v>
      </c>
      <c r="K7" s="28">
        <f t="shared" si="0"/>
        <v>0</v>
      </c>
    </row>
    <row r="8" spans="1:11" x14ac:dyDescent="0.2">
      <c r="A8" s="19"/>
      <c r="B8" s="24"/>
      <c r="C8" s="24"/>
      <c r="D8" s="19" t="s">
        <v>1095</v>
      </c>
      <c r="E8" s="19">
        <v>33</v>
      </c>
      <c r="F8" s="19"/>
      <c r="H8" s="44">
        <f>SUM(K8:K11)</f>
        <v>33</v>
      </c>
      <c r="I8" s="44" t="s">
        <v>1039</v>
      </c>
      <c r="J8" s="18" t="s">
        <v>1095</v>
      </c>
      <c r="K8" s="28">
        <f t="shared" si="0"/>
        <v>33</v>
      </c>
    </row>
    <row r="9" spans="1:11" x14ac:dyDescent="0.2">
      <c r="A9" s="19"/>
      <c r="B9" s="24"/>
      <c r="C9" s="24"/>
      <c r="D9" s="19" t="s">
        <v>1063</v>
      </c>
      <c r="E9" s="19">
        <v>10</v>
      </c>
      <c r="F9" s="19"/>
      <c r="H9" s="46"/>
      <c r="I9" s="46"/>
      <c r="J9" s="18" t="s">
        <v>1096</v>
      </c>
      <c r="K9" s="28">
        <f t="shared" si="0"/>
        <v>0</v>
      </c>
    </row>
    <row r="10" spans="1:11" x14ac:dyDescent="0.2">
      <c r="A10" s="19"/>
      <c r="B10" s="24"/>
      <c r="C10" s="24"/>
      <c r="D10" s="19" t="s">
        <v>1046</v>
      </c>
      <c r="E10" s="19">
        <v>550</v>
      </c>
      <c r="F10" s="19"/>
      <c r="H10" s="46"/>
      <c r="I10" s="46"/>
      <c r="J10" s="28" t="s">
        <v>1097</v>
      </c>
      <c r="K10" s="28">
        <f t="shared" si="0"/>
        <v>0</v>
      </c>
    </row>
    <row r="11" spans="1:11" x14ac:dyDescent="0.2">
      <c r="A11" s="19"/>
      <c r="B11" s="24"/>
      <c r="C11" s="24"/>
      <c r="D11" s="19" t="s">
        <v>1048</v>
      </c>
      <c r="E11" s="19">
        <v>333</v>
      </c>
      <c r="F11" s="19"/>
      <c r="H11" s="45"/>
      <c r="I11" s="45"/>
      <c r="J11" s="28" t="s">
        <v>1098</v>
      </c>
      <c r="K11" s="28">
        <f t="shared" si="0"/>
        <v>0</v>
      </c>
    </row>
    <row r="12" spans="1:11" x14ac:dyDescent="0.2">
      <c r="A12" s="19"/>
      <c r="B12" s="24"/>
      <c r="C12" s="24"/>
      <c r="D12" s="19" t="s">
        <v>1060</v>
      </c>
      <c r="E12" s="19">
        <v>20</v>
      </c>
      <c r="F12" s="19"/>
      <c r="H12" s="39">
        <f>SUM(K12:K19)</f>
        <v>120</v>
      </c>
      <c r="I12" s="39" t="s">
        <v>1040</v>
      </c>
      <c r="J12" s="18">
        <v>1</v>
      </c>
      <c r="K12" s="28">
        <f t="shared" si="0"/>
        <v>120</v>
      </c>
    </row>
    <row r="13" spans="1:11" x14ac:dyDescent="0.2">
      <c r="A13" s="19"/>
      <c r="B13" s="24"/>
      <c r="C13" s="24"/>
      <c r="D13" s="19"/>
      <c r="E13" s="19"/>
      <c r="F13" s="19"/>
      <c r="H13" s="39"/>
      <c r="I13" s="39"/>
      <c r="J13" s="18">
        <v>2</v>
      </c>
      <c r="K13" s="28">
        <f t="shared" si="0"/>
        <v>0</v>
      </c>
    </row>
    <row r="14" spans="1:11" x14ac:dyDescent="0.2">
      <c r="A14" s="19"/>
      <c r="B14" s="24"/>
      <c r="C14" s="24"/>
      <c r="D14" s="19"/>
      <c r="E14" s="19"/>
      <c r="F14" s="19"/>
      <c r="H14" s="39"/>
      <c r="I14" s="39"/>
      <c r="J14" s="18">
        <v>3</v>
      </c>
      <c r="K14" s="28">
        <f t="shared" si="0"/>
        <v>0</v>
      </c>
    </row>
    <row r="15" spans="1:11" x14ac:dyDescent="0.2">
      <c r="A15" s="19"/>
      <c r="B15" s="24"/>
      <c r="C15" s="24"/>
      <c r="D15" s="19"/>
      <c r="E15" s="19"/>
      <c r="F15" s="19"/>
      <c r="H15" s="39"/>
      <c r="I15" s="39"/>
      <c r="J15" s="18">
        <v>4</v>
      </c>
      <c r="K15" s="28">
        <f t="shared" si="0"/>
        <v>0</v>
      </c>
    </row>
    <row r="16" spans="1:11" x14ac:dyDescent="0.2">
      <c r="A16" s="19"/>
      <c r="B16" s="24"/>
      <c r="C16" s="24"/>
      <c r="D16" s="19"/>
      <c r="E16" s="19"/>
      <c r="F16" s="19"/>
      <c r="H16" s="39"/>
      <c r="I16" s="39"/>
      <c r="J16" s="18">
        <v>5</v>
      </c>
      <c r="K16" s="28">
        <f t="shared" si="0"/>
        <v>0</v>
      </c>
    </row>
    <row r="17" spans="1:11" x14ac:dyDescent="0.2">
      <c r="A17" s="19"/>
      <c r="B17" s="24"/>
      <c r="C17" s="24"/>
      <c r="D17" s="19"/>
      <c r="E17" s="19"/>
      <c r="F17" s="19"/>
      <c r="H17" s="39"/>
      <c r="I17" s="39"/>
      <c r="J17" s="18">
        <v>6</v>
      </c>
      <c r="K17" s="28">
        <f t="shared" si="0"/>
        <v>0</v>
      </c>
    </row>
    <row r="18" spans="1:11" x14ac:dyDescent="0.2">
      <c r="A18" s="19"/>
      <c r="B18" s="24"/>
      <c r="C18" s="24"/>
      <c r="D18" s="19"/>
      <c r="E18" s="19"/>
      <c r="F18" s="19"/>
      <c r="H18" s="39"/>
      <c r="I18" s="39"/>
      <c r="J18" s="18">
        <v>7</v>
      </c>
      <c r="K18" s="28">
        <f t="shared" si="0"/>
        <v>0</v>
      </c>
    </row>
    <row r="19" spans="1:11" x14ac:dyDescent="0.2">
      <c r="A19" s="19"/>
      <c r="B19" s="24"/>
      <c r="C19" s="24"/>
      <c r="D19" s="19"/>
      <c r="E19" s="19"/>
      <c r="F19" s="19"/>
      <c r="H19" s="39"/>
      <c r="I19" s="39"/>
      <c r="J19" s="18">
        <v>8</v>
      </c>
      <c r="K19" s="28">
        <f t="shared" si="0"/>
        <v>0</v>
      </c>
    </row>
    <row r="20" spans="1:11" x14ac:dyDescent="0.2">
      <c r="A20" s="19"/>
      <c r="B20" s="24"/>
      <c r="C20" s="24"/>
      <c r="D20" s="19"/>
      <c r="E20" s="19"/>
      <c r="F20" s="19"/>
      <c r="H20" s="39">
        <f>SUM(K20:K25)</f>
        <v>1000</v>
      </c>
      <c r="I20" s="39" t="s">
        <v>1041</v>
      </c>
      <c r="J20" s="18" t="s">
        <v>1056</v>
      </c>
      <c r="K20" s="28">
        <f t="shared" si="0"/>
        <v>1000</v>
      </c>
    </row>
    <row r="21" spans="1:11" x14ac:dyDescent="0.2">
      <c r="A21" s="19"/>
      <c r="B21" s="24"/>
      <c r="C21" s="24"/>
      <c r="D21" s="19"/>
      <c r="E21" s="19"/>
      <c r="F21" s="19"/>
      <c r="H21" s="39"/>
      <c r="I21" s="39"/>
      <c r="J21" s="18" t="s">
        <v>1057</v>
      </c>
      <c r="K21" s="28">
        <f t="shared" si="0"/>
        <v>0</v>
      </c>
    </row>
    <row r="22" spans="1:11" x14ac:dyDescent="0.2">
      <c r="A22" s="19"/>
      <c r="B22" s="24"/>
      <c r="C22" s="24"/>
      <c r="D22" s="19"/>
      <c r="E22" s="19"/>
      <c r="F22" s="19"/>
      <c r="H22" s="39"/>
      <c r="I22" s="39"/>
      <c r="J22" s="18" t="s">
        <v>1058</v>
      </c>
      <c r="K22" s="28">
        <f t="shared" si="0"/>
        <v>0</v>
      </c>
    </row>
    <row r="23" spans="1:11" x14ac:dyDescent="0.2">
      <c r="A23" s="19"/>
      <c r="B23" s="24"/>
      <c r="C23" s="24"/>
      <c r="D23" s="19"/>
      <c r="E23" s="19"/>
      <c r="F23" s="19"/>
      <c r="H23" s="39"/>
      <c r="I23" s="39"/>
      <c r="J23" s="18"/>
      <c r="K23" s="28">
        <f t="shared" si="0"/>
        <v>0</v>
      </c>
    </row>
    <row r="24" spans="1:11" x14ac:dyDescent="0.2">
      <c r="A24" s="19"/>
      <c r="B24" s="24"/>
      <c r="C24" s="24"/>
      <c r="D24" s="19"/>
      <c r="E24" s="19"/>
      <c r="F24" s="19"/>
      <c r="H24" s="39"/>
      <c r="I24" s="39"/>
      <c r="J24" s="18"/>
      <c r="K24" s="28">
        <f t="shared" si="0"/>
        <v>0</v>
      </c>
    </row>
    <row r="25" spans="1:11" x14ac:dyDescent="0.2">
      <c r="A25" s="19"/>
      <c r="B25" s="24"/>
      <c r="C25" s="24"/>
      <c r="D25" s="19"/>
      <c r="E25" s="19"/>
      <c r="F25" s="19"/>
      <c r="H25" s="39"/>
      <c r="I25" s="39"/>
      <c r="J25" s="18"/>
      <c r="K25" s="28">
        <f t="shared" si="0"/>
        <v>0</v>
      </c>
    </row>
    <row r="26" spans="1:11" x14ac:dyDescent="0.2">
      <c r="A26" s="19"/>
      <c r="B26" s="24"/>
      <c r="C26" s="24"/>
      <c r="D26" s="19"/>
      <c r="E26" s="19"/>
      <c r="F26" s="19"/>
      <c r="H26" s="39">
        <f>SUM(K26:K27)</f>
        <v>330</v>
      </c>
      <c r="I26" s="37" t="s">
        <v>1042</v>
      </c>
      <c r="J26" s="18" t="s">
        <v>1099</v>
      </c>
      <c r="K26" s="28">
        <f t="shared" si="0"/>
        <v>330</v>
      </c>
    </row>
    <row r="27" spans="1:11" x14ac:dyDescent="0.2">
      <c r="A27" s="19"/>
      <c r="B27" s="24"/>
      <c r="C27" s="24"/>
      <c r="D27" s="19"/>
      <c r="E27" s="19"/>
      <c r="F27" s="19"/>
      <c r="H27" s="39"/>
      <c r="I27" s="37"/>
      <c r="J27" s="18" t="s">
        <v>1100</v>
      </c>
      <c r="K27" s="28">
        <f t="shared" si="0"/>
        <v>0</v>
      </c>
    </row>
    <row r="28" spans="1:11" x14ac:dyDescent="0.2">
      <c r="A28" s="19"/>
      <c r="B28" s="24"/>
      <c r="C28" s="24"/>
      <c r="D28" s="19"/>
      <c r="E28" s="19"/>
      <c r="F28" s="19"/>
      <c r="H28" s="18">
        <f>K28</f>
        <v>10</v>
      </c>
      <c r="I28" s="18" t="s">
        <v>1043</v>
      </c>
      <c r="J28" s="18" t="s">
        <v>1063</v>
      </c>
      <c r="K28" s="28">
        <f t="shared" si="0"/>
        <v>10</v>
      </c>
    </row>
    <row r="29" spans="1:11" x14ac:dyDescent="0.2">
      <c r="A29" s="19"/>
      <c r="B29" s="24"/>
      <c r="C29" s="24"/>
      <c r="D29" s="19"/>
      <c r="E29" s="19"/>
      <c r="F29" s="19"/>
      <c r="H29" s="39">
        <f>SUM(K29:K30)</f>
        <v>550</v>
      </c>
      <c r="I29" s="39" t="s">
        <v>1044</v>
      </c>
      <c r="J29" s="18" t="s">
        <v>1045</v>
      </c>
      <c r="K29" s="28">
        <f t="shared" si="0"/>
        <v>0</v>
      </c>
    </row>
    <row r="30" spans="1:11" x14ac:dyDescent="0.2">
      <c r="A30" s="19"/>
      <c r="B30" s="24"/>
      <c r="C30" s="24"/>
      <c r="D30" s="19"/>
      <c r="E30" s="19"/>
      <c r="F30" s="19"/>
      <c r="H30" s="39"/>
      <c r="I30" s="39"/>
      <c r="J30" s="18" t="s">
        <v>1046</v>
      </c>
      <c r="K30" s="28">
        <f t="shared" si="0"/>
        <v>550</v>
      </c>
    </row>
    <row r="31" spans="1:11" x14ac:dyDescent="0.2">
      <c r="A31" s="19"/>
      <c r="B31" s="24"/>
      <c r="C31" s="24"/>
      <c r="D31" s="19"/>
      <c r="E31" s="19"/>
      <c r="F31" s="19"/>
      <c r="H31" s="44">
        <f>SUM(K31:K42)</f>
        <v>333</v>
      </c>
      <c r="I31" s="39" t="s">
        <v>1047</v>
      </c>
      <c r="J31" s="18" t="s">
        <v>1048</v>
      </c>
      <c r="K31" s="28">
        <f t="shared" si="0"/>
        <v>333</v>
      </c>
    </row>
    <row r="32" spans="1:11" x14ac:dyDescent="0.2">
      <c r="A32" s="19"/>
      <c r="B32" s="24"/>
      <c r="C32" s="24"/>
      <c r="D32" s="19"/>
      <c r="E32" s="19"/>
      <c r="F32" s="19"/>
      <c r="H32" s="46"/>
      <c r="I32" s="39"/>
      <c r="J32" s="18" t="s">
        <v>1049</v>
      </c>
      <c r="K32" s="28">
        <f t="shared" si="0"/>
        <v>0</v>
      </c>
    </row>
    <row r="33" spans="1:11" x14ac:dyDescent="0.2">
      <c r="A33" s="19"/>
      <c r="B33" s="24"/>
      <c r="C33" s="24"/>
      <c r="D33" s="19"/>
      <c r="E33" s="19"/>
      <c r="F33" s="19"/>
      <c r="H33" s="46"/>
      <c r="I33" s="39"/>
      <c r="J33" s="18" t="s">
        <v>1050</v>
      </c>
      <c r="K33" s="28">
        <f t="shared" si="0"/>
        <v>0</v>
      </c>
    </row>
    <row r="34" spans="1:11" x14ac:dyDescent="0.2">
      <c r="A34" s="19"/>
      <c r="B34" s="24"/>
      <c r="C34" s="24"/>
      <c r="D34" s="19"/>
      <c r="E34" s="19"/>
      <c r="F34" s="19"/>
      <c r="H34" s="46"/>
      <c r="I34" s="39"/>
      <c r="J34" s="18" t="s">
        <v>1051</v>
      </c>
      <c r="K34" s="28">
        <f t="shared" si="0"/>
        <v>0</v>
      </c>
    </row>
    <row r="35" spans="1:11" x14ac:dyDescent="0.2">
      <c r="A35" s="19"/>
      <c r="B35" s="24"/>
      <c r="C35" s="24"/>
      <c r="D35" s="19"/>
      <c r="E35" s="19"/>
      <c r="F35" s="19"/>
      <c r="H35" s="46"/>
      <c r="I35" s="39"/>
      <c r="J35" s="18" t="s">
        <v>1052</v>
      </c>
      <c r="K35" s="28">
        <f t="shared" si="0"/>
        <v>0</v>
      </c>
    </row>
    <row r="36" spans="1:11" x14ac:dyDescent="0.2">
      <c r="A36" s="19"/>
      <c r="B36" s="24"/>
      <c r="C36" s="24"/>
      <c r="D36" s="19"/>
      <c r="E36" s="19"/>
      <c r="F36" s="19"/>
      <c r="H36" s="46"/>
      <c r="I36" s="39"/>
      <c r="J36" s="18" t="s">
        <v>1053</v>
      </c>
      <c r="K36" s="28">
        <f t="shared" si="0"/>
        <v>0</v>
      </c>
    </row>
    <row r="37" spans="1:11" x14ac:dyDescent="0.2">
      <c r="A37" s="19"/>
      <c r="B37" s="24"/>
      <c r="C37" s="24"/>
      <c r="D37" s="19"/>
      <c r="E37" s="19"/>
      <c r="F37" s="19"/>
      <c r="H37" s="46"/>
      <c r="I37" s="39"/>
      <c r="J37" s="18" t="s">
        <v>1054</v>
      </c>
      <c r="K37" s="28">
        <f t="shared" si="0"/>
        <v>0</v>
      </c>
    </row>
    <row r="38" spans="1:11" x14ac:dyDescent="0.2">
      <c r="A38" s="19"/>
      <c r="B38" s="24"/>
      <c r="C38" s="24"/>
      <c r="D38" s="19"/>
      <c r="E38" s="19"/>
      <c r="F38" s="19"/>
      <c r="H38" s="46"/>
      <c r="I38" s="39"/>
      <c r="J38" s="18" t="s">
        <v>1020</v>
      </c>
      <c r="K38" s="28">
        <f t="shared" si="0"/>
        <v>0</v>
      </c>
    </row>
    <row r="39" spans="1:11" x14ac:dyDescent="0.2">
      <c r="A39" s="19"/>
      <c r="B39" s="24"/>
      <c r="C39" s="24"/>
      <c r="D39" s="19"/>
      <c r="E39" s="19"/>
      <c r="F39" s="19"/>
      <c r="H39" s="46"/>
      <c r="I39" s="39"/>
      <c r="J39" s="18" t="s">
        <v>1055</v>
      </c>
      <c r="K39" s="28">
        <f t="shared" si="0"/>
        <v>0</v>
      </c>
    </row>
    <row r="40" spans="1:11" x14ac:dyDescent="0.2">
      <c r="A40" s="19"/>
      <c r="B40" s="24"/>
      <c r="C40" s="24"/>
      <c r="D40" s="19"/>
      <c r="E40" s="19"/>
      <c r="F40" s="19"/>
      <c r="H40" s="46"/>
      <c r="I40" s="39"/>
      <c r="J40" s="18"/>
      <c r="K40" s="28">
        <f t="shared" si="0"/>
        <v>0</v>
      </c>
    </row>
    <row r="41" spans="1:11" x14ac:dyDescent="0.2">
      <c r="A41" s="19"/>
      <c r="B41" s="24"/>
      <c r="C41" s="24"/>
      <c r="D41" s="19"/>
      <c r="E41" s="19"/>
      <c r="F41" s="19"/>
      <c r="H41" s="46"/>
      <c r="I41" s="39"/>
      <c r="J41" s="18"/>
      <c r="K41" s="28">
        <f t="shared" si="0"/>
        <v>0</v>
      </c>
    </row>
    <row r="42" spans="1:11" x14ac:dyDescent="0.2">
      <c r="A42" s="19"/>
      <c r="B42" s="24"/>
      <c r="C42" s="24"/>
      <c r="D42" s="19"/>
      <c r="E42" s="19"/>
      <c r="F42" s="19"/>
      <c r="H42" s="45"/>
      <c r="I42" s="39"/>
      <c r="J42" s="18"/>
      <c r="K42" s="28">
        <f t="shared" si="0"/>
        <v>0</v>
      </c>
    </row>
    <row r="43" spans="1:11" x14ac:dyDescent="0.2">
      <c r="A43" s="19"/>
      <c r="B43" s="24"/>
      <c r="C43" s="24"/>
      <c r="D43" s="19"/>
      <c r="E43" s="19"/>
      <c r="F43" s="19"/>
      <c r="H43" s="39">
        <f>SUM(K43:K45)</f>
        <v>20</v>
      </c>
      <c r="I43" s="39" t="s">
        <v>1059</v>
      </c>
      <c r="J43" s="18" t="s">
        <v>1060</v>
      </c>
      <c r="K43" s="28">
        <f t="shared" si="0"/>
        <v>20</v>
      </c>
    </row>
    <row r="44" spans="1:11" x14ac:dyDescent="0.2">
      <c r="A44" s="19"/>
      <c r="B44" s="24"/>
      <c r="C44" s="24"/>
      <c r="D44" s="19"/>
      <c r="E44" s="19"/>
      <c r="F44" s="19"/>
      <c r="H44" s="39"/>
      <c r="I44" s="39"/>
      <c r="J44" s="18" t="s">
        <v>1061</v>
      </c>
      <c r="K44" s="28">
        <f t="shared" si="0"/>
        <v>0</v>
      </c>
    </row>
    <row r="45" spans="1:11" x14ac:dyDescent="0.2">
      <c r="A45" s="19"/>
      <c r="B45" s="24"/>
      <c r="C45" s="24"/>
      <c r="D45" s="19"/>
      <c r="E45" s="19"/>
      <c r="F45" s="19"/>
      <c r="H45" s="39"/>
      <c r="I45" s="39"/>
      <c r="J45" s="18" t="s">
        <v>1062</v>
      </c>
      <c r="K45" s="28">
        <f t="shared" si="0"/>
        <v>0</v>
      </c>
    </row>
    <row r="46" spans="1:11" x14ac:dyDescent="0.2">
      <c r="A46" s="19"/>
      <c r="B46" s="24"/>
      <c r="C46" s="24"/>
      <c r="D46" s="19"/>
      <c r="E46" s="19"/>
      <c r="F46" s="19"/>
    </row>
    <row r="47" spans="1:11" x14ac:dyDescent="0.2">
      <c r="A47" s="19"/>
      <c r="B47" s="24"/>
      <c r="C47" s="24"/>
      <c r="D47" s="19"/>
      <c r="E47" s="19"/>
      <c r="F47" s="19"/>
    </row>
    <row r="48" spans="1:11" x14ac:dyDescent="0.2">
      <c r="A48" s="19"/>
      <c r="B48" s="24"/>
      <c r="C48" s="24"/>
      <c r="D48" s="19"/>
      <c r="E48" s="19"/>
      <c r="F48" s="19"/>
    </row>
    <row r="49" spans="1:6" x14ac:dyDescent="0.2">
      <c r="A49" s="19"/>
      <c r="B49" s="24"/>
      <c r="C49" s="24"/>
      <c r="D49" s="19"/>
      <c r="E49" s="19"/>
      <c r="F49" s="19"/>
    </row>
    <row r="50" spans="1:6" x14ac:dyDescent="0.2">
      <c r="A50" s="19"/>
      <c r="B50" s="24"/>
      <c r="C50" s="24"/>
      <c r="D50" s="19"/>
      <c r="E50" s="19"/>
      <c r="F50" s="19"/>
    </row>
    <row r="51" spans="1:6" x14ac:dyDescent="0.2">
      <c r="A51" s="19"/>
      <c r="B51" s="24"/>
      <c r="C51" s="24"/>
      <c r="D51" s="19"/>
      <c r="E51" s="19"/>
      <c r="F51" s="19"/>
    </row>
    <row r="52" spans="1:6" x14ac:dyDescent="0.2">
      <c r="A52" s="19"/>
      <c r="B52" s="24"/>
      <c r="C52" s="24"/>
      <c r="D52" s="19"/>
      <c r="E52" s="19"/>
      <c r="F52" s="19"/>
    </row>
    <row r="53" spans="1:6" x14ac:dyDescent="0.2">
      <c r="A53" s="19"/>
      <c r="B53" s="24"/>
      <c r="C53" s="24"/>
      <c r="D53" s="19"/>
      <c r="E53" s="19"/>
      <c r="F53" s="19"/>
    </row>
    <row r="54" spans="1:6" x14ac:dyDescent="0.2">
      <c r="A54" s="19"/>
      <c r="B54" s="24"/>
      <c r="C54" s="24"/>
      <c r="D54" s="19"/>
      <c r="E54" s="19"/>
      <c r="F54" s="19"/>
    </row>
    <row r="55" spans="1:6" x14ac:dyDescent="0.2">
      <c r="A55" s="19"/>
      <c r="B55" s="24"/>
      <c r="C55" s="24"/>
      <c r="D55" s="19"/>
      <c r="E55" s="19"/>
      <c r="F55" s="19"/>
    </row>
    <row r="56" spans="1:6" x14ac:dyDescent="0.2">
      <c r="A56" s="19"/>
      <c r="B56" s="24"/>
      <c r="C56" s="24"/>
      <c r="D56" s="19"/>
      <c r="E56" s="19"/>
      <c r="F56" s="19"/>
    </row>
    <row r="57" spans="1:6" x14ac:dyDescent="0.2">
      <c r="A57" s="19"/>
      <c r="B57" s="24"/>
      <c r="C57" s="24"/>
      <c r="D57" s="19"/>
      <c r="E57" s="19"/>
      <c r="F57" s="19"/>
    </row>
    <row r="58" spans="1:6" x14ac:dyDescent="0.2">
      <c r="A58" s="19"/>
      <c r="B58" s="24"/>
      <c r="C58" s="24"/>
      <c r="D58" s="19"/>
      <c r="E58" s="19"/>
      <c r="F58" s="19"/>
    </row>
    <row r="59" spans="1:6" x14ac:dyDescent="0.2">
      <c r="A59" s="19"/>
      <c r="B59" s="24"/>
      <c r="C59" s="24"/>
      <c r="D59" s="19"/>
      <c r="E59" s="19"/>
      <c r="F59" s="19"/>
    </row>
    <row r="60" spans="1:6" x14ac:dyDescent="0.2">
      <c r="A60" s="19"/>
      <c r="B60" s="24"/>
      <c r="C60" s="24"/>
      <c r="D60" s="19"/>
      <c r="E60" s="19"/>
      <c r="F60" s="19"/>
    </row>
    <row r="61" spans="1:6" x14ac:dyDescent="0.2">
      <c r="A61" s="19"/>
      <c r="B61" s="24"/>
      <c r="C61" s="24"/>
      <c r="D61" s="19"/>
      <c r="E61" s="19"/>
      <c r="F61" s="19"/>
    </row>
    <row r="62" spans="1:6" x14ac:dyDescent="0.2">
      <c r="A62" s="19"/>
      <c r="B62" s="24"/>
      <c r="C62" s="24"/>
      <c r="D62" s="19"/>
      <c r="E62" s="19"/>
      <c r="F62" s="19"/>
    </row>
    <row r="63" spans="1:6" x14ac:dyDescent="0.2">
      <c r="A63" s="19"/>
      <c r="B63" s="24"/>
      <c r="C63" s="24"/>
      <c r="D63" s="19"/>
      <c r="E63" s="19"/>
      <c r="F63" s="19"/>
    </row>
    <row r="64" spans="1:6" x14ac:dyDescent="0.2">
      <c r="A64" s="19"/>
      <c r="B64" s="24"/>
      <c r="C64" s="24"/>
      <c r="D64" s="19"/>
      <c r="E64" s="19"/>
      <c r="F64" s="19"/>
    </row>
    <row r="65" spans="1:6" x14ac:dyDescent="0.2">
      <c r="A65" s="19"/>
      <c r="B65" s="24"/>
      <c r="C65" s="24"/>
      <c r="D65" s="19"/>
      <c r="E65" s="19"/>
      <c r="F65" s="19"/>
    </row>
    <row r="66" spans="1:6" x14ac:dyDescent="0.2">
      <c r="A66" s="19"/>
      <c r="B66" s="24"/>
      <c r="C66" s="24"/>
      <c r="D66" s="19"/>
      <c r="E66" s="19"/>
      <c r="F66" s="19"/>
    </row>
    <row r="67" spans="1:6" x14ac:dyDescent="0.2">
      <c r="A67" s="19"/>
      <c r="B67" s="24"/>
      <c r="C67" s="24"/>
      <c r="D67" s="19"/>
      <c r="E67" s="19"/>
      <c r="F67" s="19"/>
    </row>
    <row r="68" spans="1:6" x14ac:dyDescent="0.2">
      <c r="A68" s="19"/>
      <c r="B68" s="24"/>
      <c r="C68" s="24"/>
      <c r="D68" s="19"/>
      <c r="E68" s="19"/>
      <c r="F68" s="19"/>
    </row>
    <row r="69" spans="1:6" x14ac:dyDescent="0.2">
      <c r="A69" s="19"/>
      <c r="B69" s="24"/>
      <c r="C69" s="24"/>
      <c r="D69" s="19"/>
      <c r="E69" s="19"/>
      <c r="F69" s="19"/>
    </row>
    <row r="70" spans="1:6" x14ac:dyDescent="0.2">
      <c r="A70" s="19"/>
      <c r="B70" s="24"/>
      <c r="C70" s="24"/>
      <c r="D70" s="19"/>
      <c r="E70" s="19"/>
      <c r="F70" s="19"/>
    </row>
    <row r="71" spans="1:6" x14ac:dyDescent="0.2">
      <c r="A71" s="19"/>
      <c r="B71" s="24"/>
      <c r="C71" s="24"/>
      <c r="D71" s="19"/>
      <c r="E71" s="19"/>
      <c r="F71" s="19"/>
    </row>
    <row r="72" spans="1:6" x14ac:dyDescent="0.2">
      <c r="A72" s="19"/>
      <c r="B72" s="24"/>
      <c r="C72" s="24"/>
      <c r="D72" s="19"/>
      <c r="E72" s="19"/>
      <c r="F72" s="19"/>
    </row>
    <row r="73" spans="1:6" x14ac:dyDescent="0.2">
      <c r="A73" s="19"/>
      <c r="B73" s="24"/>
      <c r="C73" s="24"/>
      <c r="D73" s="19"/>
      <c r="E73" s="19"/>
      <c r="F73" s="19"/>
    </row>
    <row r="74" spans="1:6" x14ac:dyDescent="0.2">
      <c r="A74" s="19"/>
      <c r="B74" s="24"/>
      <c r="C74" s="24"/>
      <c r="D74" s="19"/>
      <c r="E74" s="19"/>
      <c r="F74" s="19"/>
    </row>
    <row r="75" spans="1:6" x14ac:dyDescent="0.2">
      <c r="A75" s="19"/>
      <c r="B75" s="24"/>
      <c r="C75" s="24"/>
      <c r="D75" s="19"/>
      <c r="E75" s="19"/>
      <c r="F75" s="19"/>
    </row>
    <row r="76" spans="1:6" x14ac:dyDescent="0.2">
      <c r="A76" s="19"/>
      <c r="B76" s="24"/>
      <c r="C76" s="24"/>
      <c r="D76" s="19"/>
      <c r="E76" s="19"/>
      <c r="F76" s="19"/>
    </row>
    <row r="77" spans="1:6" x14ac:dyDescent="0.2">
      <c r="A77" s="19"/>
      <c r="B77" s="24"/>
      <c r="C77" s="24"/>
      <c r="D77" s="19"/>
      <c r="E77" s="19"/>
      <c r="F77" s="19"/>
    </row>
    <row r="78" spans="1:6" x14ac:dyDescent="0.2">
      <c r="A78" s="19"/>
      <c r="B78" s="24"/>
      <c r="C78" s="24"/>
      <c r="D78" s="19"/>
      <c r="E78" s="19"/>
      <c r="F78" s="19"/>
    </row>
    <row r="79" spans="1:6" x14ac:dyDescent="0.2">
      <c r="A79" s="19"/>
      <c r="B79" s="24"/>
      <c r="C79" s="24"/>
      <c r="D79" s="19"/>
      <c r="E79" s="19"/>
      <c r="F79" s="19"/>
    </row>
    <row r="80" spans="1:6" x14ac:dyDescent="0.2">
      <c r="A80" s="19"/>
      <c r="B80" s="24"/>
      <c r="C80" s="24"/>
      <c r="D80" s="19"/>
      <c r="E80" s="19"/>
      <c r="F80" s="19"/>
    </row>
    <row r="81" spans="1:6" x14ac:dyDescent="0.2">
      <c r="A81" s="19"/>
      <c r="B81" s="24"/>
      <c r="C81" s="24"/>
      <c r="D81" s="19"/>
      <c r="E81" s="19"/>
      <c r="F81" s="19"/>
    </row>
    <row r="82" spans="1:6" x14ac:dyDescent="0.2">
      <c r="A82" s="19"/>
      <c r="B82" s="24"/>
      <c r="C82" s="24"/>
      <c r="D82" s="19"/>
      <c r="E82" s="19"/>
      <c r="F82" s="19"/>
    </row>
    <row r="83" spans="1:6" x14ac:dyDescent="0.2">
      <c r="A83" s="19"/>
      <c r="B83" s="24"/>
      <c r="C83" s="24"/>
      <c r="D83" s="19"/>
      <c r="E83" s="19"/>
      <c r="F83" s="19"/>
    </row>
    <row r="84" spans="1:6" x14ac:dyDescent="0.2">
      <c r="A84" s="19"/>
      <c r="B84" s="24"/>
      <c r="C84" s="24"/>
      <c r="D84" s="19"/>
      <c r="E84" s="19"/>
      <c r="F84" s="19"/>
    </row>
    <row r="85" spans="1:6" x14ac:dyDescent="0.2">
      <c r="A85" s="19"/>
      <c r="B85" s="24"/>
      <c r="C85" s="24"/>
      <c r="D85" s="19"/>
      <c r="E85" s="19"/>
      <c r="F85" s="19"/>
    </row>
    <row r="86" spans="1:6" x14ac:dyDescent="0.2">
      <c r="A86" s="19"/>
      <c r="B86" s="24"/>
      <c r="C86" s="24"/>
      <c r="D86" s="19"/>
      <c r="E86" s="19"/>
      <c r="F86" s="19"/>
    </row>
    <row r="87" spans="1:6" x14ac:dyDescent="0.2">
      <c r="A87" s="19"/>
      <c r="B87" s="24"/>
      <c r="C87" s="24"/>
      <c r="D87" s="19"/>
      <c r="E87" s="19"/>
      <c r="F87" s="19"/>
    </row>
    <row r="88" spans="1:6" x14ac:dyDescent="0.2">
      <c r="A88" s="19"/>
      <c r="B88" s="24"/>
      <c r="C88" s="24"/>
      <c r="D88" s="19"/>
      <c r="E88" s="19"/>
      <c r="F88" s="19"/>
    </row>
    <row r="89" spans="1:6" x14ac:dyDescent="0.2">
      <c r="A89" s="19"/>
      <c r="B89" s="24"/>
      <c r="C89" s="24"/>
      <c r="D89" s="19"/>
      <c r="E89" s="19"/>
      <c r="F89" s="19"/>
    </row>
    <row r="90" spans="1:6" x14ac:dyDescent="0.2">
      <c r="A90" s="19"/>
      <c r="B90" s="24"/>
      <c r="C90" s="24"/>
      <c r="D90" s="19"/>
      <c r="E90" s="19"/>
      <c r="F90" s="19"/>
    </row>
    <row r="91" spans="1:6" x14ac:dyDescent="0.2">
      <c r="A91" s="19"/>
      <c r="B91" s="24"/>
      <c r="C91" s="24"/>
      <c r="D91" s="19"/>
      <c r="E91" s="19"/>
      <c r="F91" s="19"/>
    </row>
    <row r="92" spans="1:6" x14ac:dyDescent="0.2">
      <c r="A92" s="19"/>
      <c r="B92" s="24"/>
      <c r="C92" s="24"/>
      <c r="D92" s="19"/>
      <c r="E92" s="19"/>
      <c r="F92" s="19"/>
    </row>
    <row r="93" spans="1:6" x14ac:dyDescent="0.2">
      <c r="A93" s="19"/>
      <c r="B93" s="24"/>
      <c r="C93" s="24"/>
      <c r="D93" s="19"/>
      <c r="E93" s="19"/>
      <c r="F93" s="19"/>
    </row>
    <row r="94" spans="1:6" x14ac:dyDescent="0.2">
      <c r="A94" s="19"/>
      <c r="B94" s="24"/>
      <c r="C94" s="24"/>
      <c r="D94" s="19"/>
      <c r="E94" s="19"/>
      <c r="F94" s="19"/>
    </row>
    <row r="95" spans="1:6" x14ac:dyDescent="0.2">
      <c r="A95" s="19"/>
      <c r="B95" s="24"/>
      <c r="C95" s="24"/>
      <c r="D95" s="19"/>
      <c r="E95" s="19"/>
      <c r="F95" s="19"/>
    </row>
    <row r="96" spans="1:6" x14ac:dyDescent="0.2">
      <c r="A96" s="19"/>
      <c r="B96" s="24"/>
      <c r="C96" s="24"/>
      <c r="D96" s="19"/>
      <c r="E96" s="19"/>
      <c r="F96" s="19"/>
    </row>
    <row r="97" spans="1:6" x14ac:dyDescent="0.2">
      <c r="A97" s="19"/>
      <c r="B97" s="24"/>
      <c r="C97" s="24"/>
      <c r="D97" s="19"/>
      <c r="E97" s="19"/>
      <c r="F97" s="19"/>
    </row>
    <row r="98" spans="1:6" x14ac:dyDescent="0.2">
      <c r="A98" s="19"/>
      <c r="B98" s="24"/>
      <c r="C98" s="24"/>
      <c r="D98" s="19"/>
      <c r="E98" s="19"/>
      <c r="F98" s="19"/>
    </row>
    <row r="99" spans="1:6" x14ac:dyDescent="0.2">
      <c r="A99" s="19"/>
      <c r="B99" s="24"/>
      <c r="C99" s="24"/>
      <c r="D99" s="19"/>
      <c r="E99" s="19"/>
      <c r="F99" s="19"/>
    </row>
    <row r="100" spans="1:6" x14ac:dyDescent="0.2">
      <c r="A100" s="19"/>
      <c r="B100" s="24"/>
      <c r="C100" s="24"/>
      <c r="D100" s="19"/>
      <c r="E100" s="19"/>
      <c r="F100" s="19"/>
    </row>
    <row r="101" spans="1:6" x14ac:dyDescent="0.2">
      <c r="A101" s="19"/>
      <c r="B101" s="24"/>
      <c r="C101" s="24"/>
      <c r="D101" s="19"/>
      <c r="E101" s="19"/>
      <c r="F101" s="19"/>
    </row>
    <row r="102" spans="1:6" x14ac:dyDescent="0.2">
      <c r="A102" s="19"/>
      <c r="B102" s="24"/>
      <c r="C102" s="24"/>
      <c r="D102" s="19"/>
      <c r="E102" s="19"/>
      <c r="F102" s="19"/>
    </row>
    <row r="103" spans="1:6" x14ac:dyDescent="0.2">
      <c r="A103" s="19"/>
      <c r="B103" s="24"/>
      <c r="C103" s="24"/>
      <c r="D103" s="19"/>
      <c r="E103" s="19"/>
      <c r="F103" s="19"/>
    </row>
    <row r="104" spans="1:6" x14ac:dyDescent="0.2">
      <c r="A104" s="19"/>
      <c r="B104" s="24"/>
      <c r="C104" s="24"/>
      <c r="D104" s="19"/>
      <c r="E104" s="19"/>
      <c r="F104" s="19"/>
    </row>
    <row r="105" spans="1:6" x14ac:dyDescent="0.2">
      <c r="A105" s="19"/>
      <c r="B105" s="24"/>
      <c r="C105" s="24"/>
      <c r="D105" s="19"/>
      <c r="E105" s="19"/>
      <c r="F105" s="19"/>
    </row>
    <row r="106" spans="1:6" x14ac:dyDescent="0.2">
      <c r="A106" s="19"/>
      <c r="B106" s="24"/>
      <c r="C106" s="24"/>
      <c r="D106" s="19"/>
      <c r="E106" s="19"/>
      <c r="F106" s="19"/>
    </row>
    <row r="107" spans="1:6" x14ac:dyDescent="0.2">
      <c r="A107" s="19"/>
      <c r="B107" s="24"/>
      <c r="C107" s="24"/>
      <c r="D107" s="19"/>
      <c r="E107" s="19"/>
      <c r="F107" s="19"/>
    </row>
    <row r="108" spans="1:6" x14ac:dyDescent="0.2">
      <c r="A108" s="19"/>
      <c r="B108" s="24"/>
      <c r="C108" s="24"/>
      <c r="D108" s="19"/>
      <c r="E108" s="19"/>
      <c r="F108" s="19"/>
    </row>
    <row r="109" spans="1:6" x14ac:dyDescent="0.2">
      <c r="A109" s="19"/>
      <c r="B109" s="24"/>
      <c r="C109" s="24"/>
      <c r="D109" s="19"/>
      <c r="E109" s="19"/>
      <c r="F109" s="19"/>
    </row>
    <row r="110" spans="1:6" x14ac:dyDescent="0.2">
      <c r="A110" s="19"/>
      <c r="B110" s="24"/>
      <c r="C110" s="24"/>
      <c r="D110" s="19"/>
      <c r="E110" s="19"/>
      <c r="F110" s="19"/>
    </row>
    <row r="111" spans="1:6" x14ac:dyDescent="0.2">
      <c r="A111" s="19"/>
      <c r="B111" s="24"/>
      <c r="C111" s="24"/>
      <c r="D111" s="19"/>
      <c r="E111" s="19"/>
      <c r="F111" s="19"/>
    </row>
    <row r="112" spans="1:6" x14ac:dyDescent="0.2">
      <c r="A112" s="19"/>
      <c r="B112" s="24"/>
      <c r="C112" s="24"/>
      <c r="D112" s="19"/>
      <c r="E112" s="19"/>
      <c r="F112" s="19"/>
    </row>
    <row r="113" spans="1:6" x14ac:dyDescent="0.2">
      <c r="A113" s="19"/>
      <c r="B113" s="24"/>
      <c r="C113" s="24"/>
      <c r="D113" s="19"/>
      <c r="E113" s="19"/>
      <c r="F113" s="19"/>
    </row>
    <row r="114" spans="1:6" x14ac:dyDescent="0.2">
      <c r="A114" s="19"/>
      <c r="B114" s="24"/>
      <c r="C114" s="24"/>
      <c r="D114" s="19"/>
      <c r="E114" s="19"/>
      <c r="F114" s="19"/>
    </row>
    <row r="115" spans="1:6" x14ac:dyDescent="0.2">
      <c r="A115" s="19"/>
      <c r="B115" s="24"/>
      <c r="C115" s="24"/>
      <c r="D115" s="19"/>
      <c r="E115" s="19"/>
      <c r="F115" s="19"/>
    </row>
    <row r="116" spans="1:6" x14ac:dyDescent="0.2">
      <c r="A116" s="19"/>
      <c r="B116" s="24"/>
      <c r="C116" s="24"/>
      <c r="D116" s="19"/>
      <c r="E116" s="19"/>
      <c r="F116" s="19"/>
    </row>
    <row r="117" spans="1:6" x14ac:dyDescent="0.2">
      <c r="A117" s="19"/>
      <c r="B117" s="24"/>
      <c r="C117" s="24"/>
      <c r="D117" s="19"/>
      <c r="E117" s="19"/>
      <c r="F117" s="19"/>
    </row>
    <row r="118" spans="1:6" x14ac:dyDescent="0.2">
      <c r="A118" s="19"/>
      <c r="B118" s="24"/>
      <c r="C118" s="24"/>
      <c r="D118" s="19"/>
      <c r="E118" s="19"/>
      <c r="F118" s="19"/>
    </row>
    <row r="119" spans="1:6" x14ac:dyDescent="0.2">
      <c r="A119" s="19"/>
      <c r="B119" s="24"/>
      <c r="C119" s="24"/>
      <c r="D119" s="19"/>
      <c r="E119" s="19"/>
      <c r="F119" s="19"/>
    </row>
    <row r="120" spans="1:6" x14ac:dyDescent="0.2">
      <c r="A120" s="19"/>
      <c r="B120" s="24"/>
      <c r="C120" s="24"/>
      <c r="D120" s="19"/>
      <c r="E120" s="19"/>
      <c r="F120" s="19"/>
    </row>
    <row r="121" spans="1:6" x14ac:dyDescent="0.2">
      <c r="A121" s="19"/>
      <c r="B121" s="24"/>
      <c r="C121" s="24"/>
      <c r="D121" s="19"/>
      <c r="E121" s="19"/>
      <c r="F121" s="19"/>
    </row>
    <row r="122" spans="1:6" x14ac:dyDescent="0.2">
      <c r="A122" s="19"/>
      <c r="B122" s="24"/>
      <c r="C122" s="24"/>
      <c r="D122" s="19"/>
      <c r="E122" s="19"/>
      <c r="F122" s="19"/>
    </row>
    <row r="123" spans="1:6" x14ac:dyDescent="0.2">
      <c r="A123" s="19"/>
      <c r="B123" s="24"/>
      <c r="C123" s="24"/>
      <c r="D123" s="19"/>
      <c r="E123" s="19"/>
      <c r="F123" s="19"/>
    </row>
    <row r="124" spans="1:6" x14ac:dyDescent="0.2">
      <c r="A124" s="19"/>
      <c r="B124" s="24"/>
      <c r="C124" s="24"/>
      <c r="D124" s="19"/>
      <c r="E124" s="19"/>
      <c r="F124" s="19"/>
    </row>
    <row r="125" spans="1:6" x14ac:dyDescent="0.2">
      <c r="A125" s="19"/>
      <c r="B125" s="24"/>
      <c r="C125" s="24"/>
      <c r="D125" s="19"/>
      <c r="E125" s="19"/>
      <c r="F125" s="19"/>
    </row>
    <row r="126" spans="1:6" x14ac:dyDescent="0.2">
      <c r="A126" s="19"/>
      <c r="B126" s="24"/>
      <c r="C126" s="24"/>
      <c r="D126" s="19"/>
      <c r="E126" s="19"/>
      <c r="F126" s="19"/>
    </row>
    <row r="127" spans="1:6" x14ac:dyDescent="0.2">
      <c r="A127" s="19"/>
      <c r="B127" s="24"/>
      <c r="C127" s="24"/>
      <c r="D127" s="19"/>
      <c r="E127" s="19"/>
      <c r="F127" s="19"/>
    </row>
    <row r="128" spans="1:6" x14ac:dyDescent="0.2">
      <c r="A128" s="19"/>
      <c r="B128" s="24"/>
      <c r="C128" s="24"/>
      <c r="D128" s="19"/>
      <c r="E128" s="19"/>
      <c r="F128" s="19"/>
    </row>
    <row r="129" spans="1:6" x14ac:dyDescent="0.2">
      <c r="A129" s="19"/>
      <c r="B129" s="24"/>
      <c r="C129" s="24"/>
      <c r="D129" s="19"/>
      <c r="E129" s="19"/>
      <c r="F129" s="19"/>
    </row>
    <row r="130" spans="1:6" x14ac:dyDescent="0.2">
      <c r="A130" s="19"/>
      <c r="B130" s="24"/>
      <c r="C130" s="24"/>
      <c r="D130" s="19"/>
      <c r="E130" s="19"/>
      <c r="F130" s="19"/>
    </row>
    <row r="131" spans="1:6" x14ac:dyDescent="0.2">
      <c r="A131" s="19"/>
      <c r="B131" s="24"/>
      <c r="C131" s="24"/>
      <c r="D131" s="19"/>
      <c r="E131" s="19"/>
      <c r="F131" s="19"/>
    </row>
    <row r="132" spans="1:6" x14ac:dyDescent="0.2">
      <c r="A132" s="19"/>
      <c r="B132" s="24"/>
      <c r="C132" s="24"/>
      <c r="D132" s="19"/>
      <c r="E132" s="19"/>
      <c r="F132" s="19"/>
    </row>
    <row r="133" spans="1:6" x14ac:dyDescent="0.2">
      <c r="A133" s="19"/>
      <c r="B133" s="24"/>
      <c r="C133" s="24"/>
      <c r="D133" s="19"/>
      <c r="E133" s="19"/>
      <c r="F133" s="19"/>
    </row>
    <row r="134" spans="1:6" x14ac:dyDescent="0.2">
      <c r="A134" s="19"/>
      <c r="B134" s="24"/>
      <c r="C134" s="24"/>
      <c r="D134" s="19"/>
      <c r="E134" s="19"/>
      <c r="F134" s="19"/>
    </row>
    <row r="135" spans="1:6" x14ac:dyDescent="0.2">
      <c r="A135" s="19"/>
      <c r="B135" s="24"/>
      <c r="C135" s="24"/>
      <c r="D135" s="19"/>
      <c r="E135" s="19"/>
      <c r="F135" s="19"/>
    </row>
    <row r="136" spans="1:6" x14ac:dyDescent="0.2">
      <c r="A136" s="19"/>
      <c r="B136" s="24"/>
      <c r="C136" s="24"/>
      <c r="D136" s="19"/>
      <c r="E136" s="19"/>
      <c r="F136" s="19"/>
    </row>
    <row r="137" spans="1:6" x14ac:dyDescent="0.2">
      <c r="A137" s="19"/>
      <c r="B137" s="24"/>
      <c r="C137" s="24"/>
      <c r="D137" s="19"/>
      <c r="E137" s="19"/>
      <c r="F137" s="19"/>
    </row>
    <row r="138" spans="1:6" x14ac:dyDescent="0.2">
      <c r="A138" s="19"/>
      <c r="B138" s="24"/>
      <c r="C138" s="24"/>
      <c r="D138" s="19"/>
      <c r="E138" s="19"/>
      <c r="F138" s="19"/>
    </row>
    <row r="139" spans="1:6" x14ac:dyDescent="0.2">
      <c r="A139" s="19"/>
      <c r="B139" s="24"/>
      <c r="C139" s="24"/>
      <c r="D139" s="19"/>
      <c r="E139" s="19"/>
      <c r="F139" s="19"/>
    </row>
    <row r="140" spans="1:6" x14ac:dyDescent="0.2">
      <c r="A140" s="19"/>
      <c r="B140" s="24"/>
      <c r="C140" s="24"/>
      <c r="D140" s="19"/>
      <c r="E140" s="19"/>
      <c r="F140" s="19"/>
    </row>
    <row r="141" spans="1:6" x14ac:dyDescent="0.2">
      <c r="A141" s="19"/>
      <c r="B141" s="24"/>
      <c r="C141" s="24"/>
      <c r="D141" s="19"/>
      <c r="E141" s="19"/>
      <c r="F141" s="19"/>
    </row>
    <row r="142" spans="1:6" x14ac:dyDescent="0.2">
      <c r="A142" s="19"/>
      <c r="B142" s="24"/>
      <c r="C142" s="24"/>
      <c r="D142" s="19"/>
      <c r="E142" s="19"/>
      <c r="F142" s="19"/>
    </row>
    <row r="143" spans="1:6" x14ac:dyDescent="0.2">
      <c r="A143" s="19"/>
      <c r="B143" s="24"/>
      <c r="C143" s="24"/>
      <c r="D143" s="19"/>
      <c r="E143" s="19"/>
      <c r="F143" s="19"/>
    </row>
    <row r="144" spans="1:6" x14ac:dyDescent="0.2">
      <c r="A144" s="19"/>
      <c r="B144" s="24"/>
      <c r="C144" s="24"/>
      <c r="D144" s="19"/>
      <c r="E144" s="19"/>
      <c r="F144" s="19"/>
    </row>
    <row r="145" spans="1:6" x14ac:dyDescent="0.2">
      <c r="A145" s="19"/>
      <c r="B145" s="24"/>
      <c r="C145" s="24"/>
      <c r="D145" s="19"/>
      <c r="E145" s="19"/>
      <c r="F145" s="19"/>
    </row>
    <row r="146" spans="1:6" x14ac:dyDescent="0.2">
      <c r="A146" s="19"/>
      <c r="B146" s="24"/>
      <c r="C146" s="24"/>
      <c r="D146" s="19"/>
      <c r="E146" s="19"/>
      <c r="F146" s="19"/>
    </row>
    <row r="147" spans="1:6" x14ac:dyDescent="0.2">
      <c r="A147" s="19"/>
      <c r="B147" s="24"/>
      <c r="C147" s="24"/>
      <c r="D147" s="19"/>
      <c r="E147" s="19"/>
      <c r="F147" s="19"/>
    </row>
    <row r="148" spans="1:6" x14ac:dyDescent="0.2">
      <c r="A148" s="19"/>
      <c r="B148" s="24"/>
      <c r="C148" s="24"/>
      <c r="D148" s="19"/>
      <c r="E148" s="19"/>
      <c r="F148" s="19"/>
    </row>
    <row r="149" spans="1:6" x14ac:dyDescent="0.2">
      <c r="A149" s="19"/>
      <c r="B149" s="24"/>
      <c r="C149" s="24"/>
      <c r="D149" s="19"/>
      <c r="E149" s="19"/>
      <c r="F149" s="19"/>
    </row>
    <row r="150" spans="1:6" x14ac:dyDescent="0.2">
      <c r="A150" s="19"/>
      <c r="B150" s="24"/>
      <c r="C150" s="24"/>
      <c r="D150" s="19"/>
      <c r="E150" s="19"/>
      <c r="F150" s="19"/>
    </row>
    <row r="151" spans="1:6" x14ac:dyDescent="0.2">
      <c r="A151" s="19"/>
      <c r="B151" s="24"/>
      <c r="C151" s="24"/>
      <c r="D151" s="19"/>
      <c r="E151" s="19"/>
      <c r="F151" s="19"/>
    </row>
    <row r="152" spans="1:6" x14ac:dyDescent="0.2">
      <c r="A152" s="19"/>
      <c r="B152" s="24"/>
      <c r="C152" s="24"/>
      <c r="D152" s="19"/>
      <c r="E152" s="19"/>
      <c r="F152" s="19"/>
    </row>
    <row r="153" spans="1:6" x14ac:dyDescent="0.2">
      <c r="A153" s="19"/>
      <c r="B153" s="24"/>
      <c r="C153" s="24"/>
      <c r="D153" s="19"/>
      <c r="E153" s="19"/>
      <c r="F153" s="19"/>
    </row>
    <row r="154" spans="1:6" x14ac:dyDescent="0.2">
      <c r="A154" s="19"/>
      <c r="B154" s="24"/>
      <c r="C154" s="24"/>
      <c r="D154" s="19"/>
      <c r="E154" s="19"/>
      <c r="F154" s="19"/>
    </row>
    <row r="155" spans="1:6" x14ac:dyDescent="0.2">
      <c r="A155" s="19"/>
      <c r="B155" s="24"/>
      <c r="C155" s="24"/>
      <c r="D155" s="19"/>
      <c r="E155" s="19"/>
      <c r="F155" s="19"/>
    </row>
    <row r="156" spans="1:6" x14ac:dyDescent="0.2">
      <c r="A156" s="19"/>
      <c r="B156" s="24"/>
      <c r="C156" s="24"/>
      <c r="D156" s="19"/>
      <c r="E156" s="19"/>
      <c r="F156" s="19"/>
    </row>
    <row r="157" spans="1:6" x14ac:dyDescent="0.2">
      <c r="A157" s="19"/>
      <c r="B157" s="24"/>
      <c r="C157" s="24"/>
      <c r="D157" s="19"/>
      <c r="E157" s="19"/>
      <c r="F157" s="19"/>
    </row>
    <row r="158" spans="1:6" x14ac:dyDescent="0.2">
      <c r="A158" s="19"/>
      <c r="B158" s="24"/>
      <c r="C158" s="24"/>
      <c r="D158" s="19"/>
      <c r="E158" s="19"/>
      <c r="F158" s="19"/>
    </row>
    <row r="159" spans="1:6" x14ac:dyDescent="0.2">
      <c r="A159" s="19"/>
      <c r="B159" s="24"/>
      <c r="C159" s="24"/>
      <c r="D159" s="19"/>
      <c r="E159" s="19"/>
      <c r="F159" s="19"/>
    </row>
    <row r="160" spans="1:6" x14ac:dyDescent="0.2">
      <c r="A160" s="19"/>
      <c r="B160" s="24"/>
      <c r="C160" s="24"/>
      <c r="D160" s="19"/>
      <c r="E160" s="19"/>
      <c r="F160" s="19"/>
    </row>
    <row r="161" spans="1:6" x14ac:dyDescent="0.2">
      <c r="A161" s="19"/>
      <c r="B161" s="24"/>
      <c r="C161" s="24"/>
      <c r="D161" s="19"/>
      <c r="E161" s="19"/>
      <c r="F161" s="19"/>
    </row>
    <row r="162" spans="1:6" x14ac:dyDescent="0.2">
      <c r="A162" s="19"/>
      <c r="B162" s="24"/>
      <c r="C162" s="24"/>
      <c r="D162" s="19"/>
      <c r="E162" s="19"/>
      <c r="F162" s="19"/>
    </row>
    <row r="163" spans="1:6" x14ac:dyDescent="0.2">
      <c r="A163" s="19"/>
      <c r="B163" s="24"/>
      <c r="C163" s="24"/>
      <c r="D163" s="19"/>
      <c r="E163" s="19"/>
      <c r="F163" s="19"/>
    </row>
    <row r="164" spans="1:6" x14ac:dyDescent="0.2">
      <c r="A164" s="19"/>
      <c r="B164" s="24"/>
      <c r="C164" s="24"/>
      <c r="D164" s="19"/>
      <c r="E164" s="19"/>
      <c r="F164" s="19"/>
    </row>
    <row r="165" spans="1:6" x14ac:dyDescent="0.2">
      <c r="A165" s="19"/>
      <c r="B165" s="24"/>
      <c r="C165" s="24"/>
      <c r="D165" s="19"/>
      <c r="E165" s="19"/>
      <c r="F165" s="19"/>
    </row>
    <row r="166" spans="1:6" x14ac:dyDescent="0.2">
      <c r="A166" s="19"/>
      <c r="B166" s="24"/>
      <c r="C166" s="24"/>
      <c r="D166" s="19"/>
      <c r="E166" s="19"/>
      <c r="F166" s="19"/>
    </row>
    <row r="167" spans="1:6" x14ac:dyDescent="0.2">
      <c r="A167" s="19"/>
      <c r="B167" s="24"/>
      <c r="C167" s="24"/>
      <c r="D167" s="19"/>
      <c r="E167" s="19"/>
      <c r="F167" s="19"/>
    </row>
    <row r="168" spans="1:6" x14ac:dyDescent="0.2">
      <c r="A168" s="19"/>
      <c r="B168" s="24"/>
      <c r="C168" s="24"/>
      <c r="D168" s="19"/>
      <c r="E168" s="19"/>
      <c r="F168" s="19"/>
    </row>
    <row r="169" spans="1:6" x14ac:dyDescent="0.2">
      <c r="A169" s="19"/>
      <c r="B169" s="24"/>
      <c r="C169" s="24"/>
      <c r="D169" s="19"/>
      <c r="E169" s="19"/>
      <c r="F169" s="19"/>
    </row>
    <row r="170" spans="1:6" x14ac:dyDescent="0.2">
      <c r="A170" s="19"/>
      <c r="B170" s="24"/>
      <c r="C170" s="24"/>
      <c r="D170" s="19"/>
      <c r="E170" s="19"/>
      <c r="F170" s="19"/>
    </row>
    <row r="171" spans="1:6" x14ac:dyDescent="0.2">
      <c r="A171" s="19"/>
      <c r="B171" s="24"/>
      <c r="C171" s="24"/>
      <c r="D171" s="19"/>
      <c r="E171" s="19"/>
      <c r="F171" s="19"/>
    </row>
    <row r="172" spans="1:6" x14ac:dyDescent="0.2">
      <c r="A172" s="19"/>
      <c r="B172" s="24"/>
      <c r="C172" s="24"/>
      <c r="D172" s="19"/>
      <c r="E172" s="19"/>
      <c r="F172" s="19"/>
    </row>
    <row r="173" spans="1:6" x14ac:dyDescent="0.2">
      <c r="A173" s="19"/>
      <c r="B173" s="24"/>
      <c r="C173" s="24"/>
      <c r="D173" s="19"/>
      <c r="E173" s="19"/>
      <c r="F173" s="19"/>
    </row>
    <row r="174" spans="1:6" x14ac:dyDescent="0.2">
      <c r="A174" s="19"/>
      <c r="B174" s="24"/>
      <c r="C174" s="24"/>
      <c r="D174" s="19"/>
      <c r="E174" s="19"/>
      <c r="F174" s="19"/>
    </row>
    <row r="175" spans="1:6" x14ac:dyDescent="0.2">
      <c r="A175" s="19"/>
      <c r="B175" s="24"/>
      <c r="C175" s="24"/>
      <c r="D175" s="19"/>
      <c r="E175" s="19"/>
      <c r="F175" s="19"/>
    </row>
    <row r="176" spans="1:6" x14ac:dyDescent="0.2">
      <c r="A176" s="19"/>
      <c r="B176" s="24"/>
      <c r="C176" s="24"/>
      <c r="D176" s="19"/>
      <c r="E176" s="19"/>
      <c r="F176" s="19"/>
    </row>
    <row r="177" spans="1:6" x14ac:dyDescent="0.2">
      <c r="A177" s="19"/>
      <c r="B177" s="24"/>
      <c r="C177" s="24"/>
      <c r="D177" s="19"/>
      <c r="E177" s="19"/>
      <c r="F177" s="19"/>
    </row>
    <row r="178" spans="1:6" x14ac:dyDescent="0.2">
      <c r="A178" s="19"/>
      <c r="B178" s="24"/>
      <c r="C178" s="24"/>
      <c r="D178" s="19"/>
      <c r="E178" s="19"/>
      <c r="F178" s="19"/>
    </row>
    <row r="179" spans="1:6" x14ac:dyDescent="0.2">
      <c r="A179" s="19"/>
      <c r="B179" s="24"/>
      <c r="C179" s="24"/>
      <c r="D179" s="19"/>
      <c r="E179" s="19"/>
      <c r="F179" s="19"/>
    </row>
    <row r="180" spans="1:6" x14ac:dyDescent="0.2">
      <c r="A180" s="19"/>
      <c r="B180" s="24"/>
      <c r="C180" s="24"/>
      <c r="D180" s="19"/>
      <c r="E180" s="19"/>
      <c r="F180" s="19"/>
    </row>
    <row r="181" spans="1:6" x14ac:dyDescent="0.2">
      <c r="A181" s="19"/>
      <c r="B181" s="24"/>
      <c r="C181" s="24"/>
      <c r="D181" s="19"/>
      <c r="E181" s="19"/>
      <c r="F181" s="19"/>
    </row>
    <row r="182" spans="1:6" x14ac:dyDescent="0.2">
      <c r="A182" s="19"/>
      <c r="B182" s="24"/>
      <c r="C182" s="24"/>
      <c r="D182" s="19"/>
      <c r="E182" s="19"/>
      <c r="F182" s="19"/>
    </row>
    <row r="183" spans="1:6" x14ac:dyDescent="0.2">
      <c r="A183" s="19"/>
      <c r="B183" s="24"/>
      <c r="C183" s="24"/>
      <c r="D183" s="19"/>
      <c r="E183" s="19"/>
      <c r="F183" s="19"/>
    </row>
    <row r="184" spans="1:6" x14ac:dyDescent="0.2">
      <c r="A184" s="19"/>
      <c r="B184" s="24"/>
      <c r="C184" s="24"/>
      <c r="D184" s="19"/>
      <c r="E184" s="19"/>
      <c r="F184" s="19"/>
    </row>
    <row r="185" spans="1:6" x14ac:dyDescent="0.2">
      <c r="A185" s="19"/>
      <c r="B185" s="24"/>
      <c r="C185" s="24"/>
      <c r="D185" s="19"/>
      <c r="E185" s="19"/>
      <c r="F185" s="19"/>
    </row>
    <row r="186" spans="1:6" x14ac:dyDescent="0.2">
      <c r="A186" s="19"/>
      <c r="B186" s="24"/>
      <c r="C186" s="24"/>
      <c r="D186" s="19"/>
      <c r="E186" s="19"/>
      <c r="F186" s="19"/>
    </row>
    <row r="187" spans="1:6" x14ac:dyDescent="0.2">
      <c r="A187" s="19"/>
      <c r="B187" s="24"/>
      <c r="C187" s="24"/>
      <c r="D187" s="19"/>
      <c r="E187" s="19"/>
      <c r="F187" s="19"/>
    </row>
    <row r="188" spans="1:6" x14ac:dyDescent="0.2">
      <c r="A188" s="19"/>
      <c r="B188" s="24"/>
      <c r="C188" s="24"/>
      <c r="D188" s="19"/>
      <c r="E188" s="19"/>
      <c r="F188" s="19"/>
    </row>
    <row r="189" spans="1:6" x14ac:dyDescent="0.2">
      <c r="A189" s="19"/>
      <c r="B189" s="24"/>
      <c r="C189" s="24"/>
      <c r="D189" s="19"/>
      <c r="E189" s="19"/>
      <c r="F189" s="19"/>
    </row>
    <row r="190" spans="1:6" x14ac:dyDescent="0.2">
      <c r="A190" s="19"/>
      <c r="B190" s="24"/>
      <c r="C190" s="24"/>
      <c r="D190" s="19"/>
      <c r="E190" s="19"/>
      <c r="F190" s="19"/>
    </row>
    <row r="191" spans="1:6" x14ac:dyDescent="0.2">
      <c r="A191" s="19"/>
      <c r="B191" s="24"/>
      <c r="C191" s="24"/>
      <c r="D191" s="19"/>
      <c r="E191" s="19"/>
      <c r="F191" s="19"/>
    </row>
    <row r="192" spans="1:6" x14ac:dyDescent="0.2">
      <c r="A192" s="19"/>
      <c r="B192" s="24"/>
      <c r="C192" s="24"/>
      <c r="D192" s="19"/>
      <c r="E192" s="19"/>
      <c r="F192" s="19"/>
    </row>
    <row r="193" spans="1:6" x14ac:dyDescent="0.2">
      <c r="A193" s="19"/>
      <c r="B193" s="24"/>
      <c r="C193" s="24"/>
      <c r="D193" s="19"/>
      <c r="E193" s="19"/>
      <c r="F193" s="19"/>
    </row>
    <row r="194" spans="1:6" x14ac:dyDescent="0.2">
      <c r="A194" s="19"/>
      <c r="B194" s="24"/>
      <c r="C194" s="24"/>
      <c r="D194" s="19"/>
      <c r="E194" s="19"/>
      <c r="F194" s="19"/>
    </row>
    <row r="195" spans="1:6" x14ac:dyDescent="0.2">
      <c r="A195" s="19"/>
      <c r="B195" s="24"/>
      <c r="C195" s="24"/>
      <c r="D195" s="19"/>
      <c r="E195" s="19"/>
      <c r="F195" s="19"/>
    </row>
    <row r="196" spans="1:6" x14ac:dyDescent="0.2">
      <c r="A196" s="19"/>
      <c r="B196" s="24"/>
      <c r="C196" s="24"/>
      <c r="D196" s="19"/>
      <c r="E196" s="19"/>
      <c r="F196" s="19"/>
    </row>
    <row r="197" spans="1:6" x14ac:dyDescent="0.2">
      <c r="A197" s="19"/>
      <c r="B197" s="24"/>
      <c r="C197" s="24"/>
      <c r="D197" s="19"/>
      <c r="E197" s="19"/>
      <c r="F197" s="19"/>
    </row>
    <row r="198" spans="1:6" x14ac:dyDescent="0.2">
      <c r="A198" s="19"/>
      <c r="B198" s="24"/>
      <c r="C198" s="24"/>
      <c r="D198" s="19"/>
      <c r="E198" s="19"/>
      <c r="F198" s="19"/>
    </row>
    <row r="199" spans="1:6" x14ac:dyDescent="0.2">
      <c r="A199" s="19"/>
      <c r="B199" s="24"/>
      <c r="C199" s="24"/>
      <c r="D199" s="19"/>
      <c r="E199" s="19"/>
      <c r="F199" s="19"/>
    </row>
    <row r="200" spans="1:6" x14ac:dyDescent="0.2">
      <c r="A200" s="19"/>
      <c r="B200" s="24"/>
      <c r="C200" s="24"/>
      <c r="D200" s="19"/>
      <c r="E200" s="19"/>
      <c r="F200" s="19"/>
    </row>
    <row r="201" spans="1:6" x14ac:dyDescent="0.2">
      <c r="A201" s="19"/>
      <c r="B201" s="24"/>
      <c r="C201" s="24"/>
      <c r="D201" s="19"/>
      <c r="E201" s="19"/>
      <c r="F201" s="19"/>
    </row>
    <row r="202" spans="1:6" x14ac:dyDescent="0.2">
      <c r="A202" s="19"/>
      <c r="B202" s="24"/>
      <c r="C202" s="24"/>
      <c r="D202" s="19"/>
      <c r="E202" s="19"/>
      <c r="F202" s="19"/>
    </row>
    <row r="203" spans="1:6" x14ac:dyDescent="0.2">
      <c r="A203" s="19"/>
      <c r="B203" s="24"/>
      <c r="C203" s="24"/>
      <c r="D203" s="19"/>
      <c r="E203" s="19"/>
      <c r="F203" s="19"/>
    </row>
    <row r="204" spans="1:6" x14ac:dyDescent="0.2">
      <c r="A204" s="19"/>
      <c r="B204" s="24"/>
      <c r="C204" s="24"/>
      <c r="D204" s="19"/>
      <c r="E204" s="19"/>
      <c r="F204" s="19"/>
    </row>
    <row r="205" spans="1:6" x14ac:dyDescent="0.2">
      <c r="A205" s="19"/>
      <c r="B205" s="24"/>
      <c r="C205" s="24"/>
      <c r="D205" s="19"/>
      <c r="E205" s="19"/>
      <c r="F205" s="19"/>
    </row>
    <row r="206" spans="1:6" x14ac:dyDescent="0.2">
      <c r="A206" s="19"/>
      <c r="B206" s="24"/>
      <c r="C206" s="24"/>
      <c r="D206" s="19"/>
      <c r="E206" s="19"/>
      <c r="F206" s="19"/>
    </row>
    <row r="207" spans="1:6" x14ac:dyDescent="0.2">
      <c r="A207" s="19"/>
      <c r="B207" s="24"/>
      <c r="C207" s="24"/>
      <c r="D207" s="19"/>
      <c r="E207" s="19"/>
      <c r="F207" s="19"/>
    </row>
    <row r="208" spans="1:6" x14ac:dyDescent="0.2">
      <c r="A208" s="19"/>
      <c r="B208" s="24"/>
      <c r="C208" s="24"/>
      <c r="D208" s="19"/>
      <c r="E208" s="19"/>
      <c r="F208" s="19"/>
    </row>
    <row r="209" spans="1:6" x14ac:dyDescent="0.2">
      <c r="A209" s="19"/>
      <c r="B209" s="24"/>
      <c r="C209" s="24"/>
      <c r="D209" s="19"/>
      <c r="E209" s="19"/>
      <c r="F209" s="19"/>
    </row>
    <row r="210" spans="1:6" x14ac:dyDescent="0.2">
      <c r="A210" s="19"/>
      <c r="B210" s="24"/>
      <c r="C210" s="24"/>
      <c r="D210" s="19"/>
      <c r="E210" s="19"/>
      <c r="F210" s="19"/>
    </row>
    <row r="211" spans="1:6" x14ac:dyDescent="0.2">
      <c r="A211" s="19"/>
      <c r="B211" s="24"/>
      <c r="C211" s="24"/>
      <c r="D211" s="19"/>
      <c r="E211" s="19"/>
      <c r="F211" s="19"/>
    </row>
    <row r="212" spans="1:6" x14ac:dyDescent="0.2">
      <c r="A212" s="19"/>
      <c r="B212" s="24"/>
      <c r="C212" s="24"/>
      <c r="D212" s="19"/>
      <c r="E212" s="19"/>
      <c r="F212" s="19"/>
    </row>
    <row r="213" spans="1:6" x14ac:dyDescent="0.2">
      <c r="A213" s="19"/>
      <c r="B213" s="24"/>
      <c r="C213" s="24"/>
      <c r="D213" s="19"/>
      <c r="E213" s="19"/>
      <c r="F213" s="19"/>
    </row>
    <row r="214" spans="1:6" x14ac:dyDescent="0.2">
      <c r="A214" s="19"/>
      <c r="B214" s="24"/>
      <c r="C214" s="24"/>
      <c r="D214" s="19"/>
      <c r="E214" s="19"/>
      <c r="F214" s="19"/>
    </row>
    <row r="215" spans="1:6" x14ac:dyDescent="0.2">
      <c r="A215" s="19"/>
      <c r="B215" s="24"/>
      <c r="C215" s="24"/>
      <c r="D215" s="19"/>
      <c r="E215" s="19"/>
      <c r="F215" s="19"/>
    </row>
    <row r="216" spans="1:6" x14ac:dyDescent="0.2">
      <c r="A216" s="19"/>
      <c r="B216" s="24"/>
      <c r="C216" s="24"/>
      <c r="D216" s="19"/>
      <c r="E216" s="19"/>
      <c r="F216" s="19"/>
    </row>
    <row r="217" spans="1:6" x14ac:dyDescent="0.2">
      <c r="A217" s="19"/>
      <c r="B217" s="24"/>
      <c r="C217" s="24"/>
      <c r="D217" s="19"/>
      <c r="E217" s="19"/>
      <c r="F217" s="19"/>
    </row>
    <row r="218" spans="1:6" x14ac:dyDescent="0.2">
      <c r="A218" s="19"/>
      <c r="B218" s="24"/>
      <c r="C218" s="24"/>
      <c r="D218" s="19"/>
      <c r="E218" s="19"/>
      <c r="F218" s="19"/>
    </row>
    <row r="219" spans="1:6" x14ac:dyDescent="0.2">
      <c r="A219" s="19"/>
      <c r="B219" s="24"/>
      <c r="C219" s="24"/>
      <c r="D219" s="19"/>
      <c r="E219" s="19"/>
      <c r="F219" s="19"/>
    </row>
    <row r="220" spans="1:6" x14ac:dyDescent="0.2">
      <c r="A220" s="19"/>
      <c r="B220" s="24"/>
      <c r="C220" s="24"/>
      <c r="D220" s="19"/>
      <c r="E220" s="19"/>
      <c r="F220" s="19"/>
    </row>
    <row r="221" spans="1:6" x14ac:dyDescent="0.2">
      <c r="A221" s="19"/>
      <c r="B221" s="24"/>
      <c r="C221" s="24"/>
      <c r="D221" s="19"/>
      <c r="E221" s="19"/>
      <c r="F221" s="19"/>
    </row>
    <row r="222" spans="1:6" x14ac:dyDescent="0.2">
      <c r="A222" s="19"/>
      <c r="B222" s="24"/>
      <c r="C222" s="24"/>
      <c r="D222" s="19"/>
      <c r="E222" s="19"/>
      <c r="F222" s="19"/>
    </row>
    <row r="223" spans="1:6" x14ac:dyDescent="0.2">
      <c r="A223" s="19"/>
      <c r="B223" s="24"/>
      <c r="C223" s="24"/>
      <c r="D223" s="19"/>
      <c r="E223" s="19"/>
      <c r="F223" s="19"/>
    </row>
    <row r="224" spans="1:6" x14ac:dyDescent="0.2">
      <c r="A224" s="19"/>
      <c r="B224" s="24"/>
      <c r="C224" s="24"/>
      <c r="D224" s="19"/>
      <c r="E224" s="19"/>
      <c r="F224" s="19"/>
    </row>
    <row r="225" spans="1:6" x14ac:dyDescent="0.2">
      <c r="A225" s="19"/>
      <c r="B225" s="24"/>
      <c r="C225" s="24"/>
      <c r="D225" s="19"/>
      <c r="E225" s="19"/>
      <c r="F225" s="19"/>
    </row>
    <row r="226" spans="1:6" x14ac:dyDescent="0.2">
      <c r="A226" s="19"/>
      <c r="B226" s="24"/>
      <c r="C226" s="24"/>
      <c r="D226" s="19"/>
      <c r="E226" s="19"/>
      <c r="F226" s="19"/>
    </row>
    <row r="227" spans="1:6" x14ac:dyDescent="0.2">
      <c r="A227" s="19"/>
      <c r="B227" s="24"/>
      <c r="C227" s="24"/>
      <c r="D227" s="19"/>
      <c r="E227" s="19"/>
      <c r="F227" s="19"/>
    </row>
    <row r="228" spans="1:6" x14ac:dyDescent="0.2">
      <c r="A228" s="19"/>
      <c r="B228" s="24"/>
      <c r="C228" s="24"/>
      <c r="D228" s="19"/>
      <c r="E228" s="19"/>
      <c r="F228" s="19"/>
    </row>
    <row r="229" spans="1:6" x14ac:dyDescent="0.2">
      <c r="A229" s="19"/>
      <c r="B229" s="24"/>
      <c r="C229" s="24"/>
      <c r="D229" s="19"/>
      <c r="E229" s="19"/>
      <c r="F229" s="19"/>
    </row>
    <row r="230" spans="1:6" x14ac:dyDescent="0.2">
      <c r="A230" s="19"/>
      <c r="B230" s="24"/>
      <c r="C230" s="24"/>
      <c r="D230" s="19"/>
      <c r="E230" s="19"/>
      <c r="F230" s="19"/>
    </row>
    <row r="231" spans="1:6" x14ac:dyDescent="0.2">
      <c r="A231" s="19"/>
      <c r="B231" s="24"/>
      <c r="C231" s="24"/>
      <c r="D231" s="19"/>
      <c r="E231" s="19"/>
      <c r="F231" s="19"/>
    </row>
    <row r="232" spans="1:6" x14ac:dyDescent="0.2">
      <c r="A232" s="19"/>
      <c r="B232" s="24"/>
      <c r="C232" s="24"/>
      <c r="D232" s="19"/>
      <c r="E232" s="19"/>
      <c r="F232" s="19"/>
    </row>
    <row r="233" spans="1:6" x14ac:dyDescent="0.2">
      <c r="A233" s="19"/>
      <c r="B233" s="24"/>
      <c r="C233" s="24"/>
      <c r="D233" s="19"/>
      <c r="E233" s="19"/>
      <c r="F233" s="19"/>
    </row>
    <row r="234" spans="1:6" x14ac:dyDescent="0.2">
      <c r="A234" s="19"/>
      <c r="B234" s="24"/>
      <c r="C234" s="24"/>
      <c r="D234" s="19"/>
      <c r="E234" s="19"/>
      <c r="F234" s="19"/>
    </row>
    <row r="235" spans="1:6" x14ac:dyDescent="0.2">
      <c r="A235" s="19"/>
      <c r="B235" s="24"/>
      <c r="C235" s="24"/>
      <c r="D235" s="19"/>
      <c r="E235" s="19"/>
      <c r="F235" s="19"/>
    </row>
    <row r="236" spans="1:6" x14ac:dyDescent="0.2">
      <c r="A236" s="19"/>
      <c r="B236" s="24"/>
      <c r="C236" s="24"/>
      <c r="D236" s="19"/>
      <c r="E236" s="19"/>
      <c r="F236" s="19"/>
    </row>
    <row r="237" spans="1:6" x14ac:dyDescent="0.2">
      <c r="A237" s="19"/>
      <c r="B237" s="24"/>
      <c r="C237" s="24"/>
      <c r="D237" s="19"/>
      <c r="E237" s="19"/>
      <c r="F237" s="19"/>
    </row>
    <row r="238" spans="1:6" x14ac:dyDescent="0.2">
      <c r="A238" s="19"/>
      <c r="B238" s="24"/>
      <c r="C238" s="24"/>
      <c r="D238" s="19"/>
      <c r="E238" s="19"/>
      <c r="F238" s="19"/>
    </row>
    <row r="239" spans="1:6" x14ac:dyDescent="0.2">
      <c r="A239" s="19"/>
      <c r="B239" s="24"/>
      <c r="C239" s="24"/>
      <c r="D239" s="19"/>
      <c r="E239" s="19"/>
      <c r="F239" s="19"/>
    </row>
    <row r="240" spans="1:6" x14ac:dyDescent="0.2">
      <c r="A240" s="19"/>
      <c r="B240" s="24"/>
      <c r="C240" s="24"/>
      <c r="D240" s="19"/>
      <c r="E240" s="19"/>
      <c r="F240" s="19"/>
    </row>
    <row r="241" spans="1:6" x14ac:dyDescent="0.2">
      <c r="A241" s="19"/>
      <c r="B241" s="24"/>
      <c r="C241" s="24"/>
      <c r="D241" s="19"/>
      <c r="E241" s="19"/>
      <c r="F241" s="19"/>
    </row>
    <row r="242" spans="1:6" x14ac:dyDescent="0.2">
      <c r="A242" s="19"/>
      <c r="B242" s="24"/>
      <c r="C242" s="24"/>
      <c r="D242" s="19"/>
      <c r="E242" s="19"/>
      <c r="F242" s="19"/>
    </row>
    <row r="243" spans="1:6" x14ac:dyDescent="0.2">
      <c r="A243" s="19"/>
      <c r="B243" s="24"/>
      <c r="C243" s="24"/>
      <c r="D243" s="19"/>
      <c r="E243" s="19"/>
      <c r="F243" s="19"/>
    </row>
    <row r="244" spans="1:6" x14ac:dyDescent="0.2">
      <c r="A244" s="19"/>
      <c r="B244" s="24"/>
      <c r="C244" s="24"/>
      <c r="D244" s="19"/>
      <c r="E244" s="19"/>
      <c r="F244" s="19"/>
    </row>
    <row r="245" spans="1:6" x14ac:dyDescent="0.2">
      <c r="A245" s="19"/>
      <c r="B245" s="24"/>
      <c r="C245" s="24"/>
      <c r="D245" s="19"/>
      <c r="E245" s="19"/>
      <c r="F245" s="19"/>
    </row>
    <row r="246" spans="1:6" x14ac:dyDescent="0.2">
      <c r="A246" s="19"/>
      <c r="B246" s="24"/>
      <c r="C246" s="24"/>
      <c r="D246" s="19"/>
      <c r="E246" s="19"/>
      <c r="F246" s="19"/>
    </row>
    <row r="247" spans="1:6" x14ac:dyDescent="0.2">
      <c r="A247" s="19"/>
      <c r="B247" s="24"/>
      <c r="C247" s="24"/>
      <c r="D247" s="19"/>
      <c r="E247" s="19"/>
      <c r="F247" s="19"/>
    </row>
    <row r="248" spans="1:6" x14ac:dyDescent="0.2">
      <c r="A248" s="19"/>
      <c r="B248" s="24"/>
      <c r="C248" s="24"/>
      <c r="D248" s="19"/>
      <c r="E248" s="19"/>
      <c r="F248" s="19"/>
    </row>
    <row r="249" spans="1:6" x14ac:dyDescent="0.2">
      <c r="A249" s="19"/>
      <c r="B249" s="24"/>
      <c r="C249" s="24"/>
      <c r="D249" s="19"/>
      <c r="E249" s="19"/>
      <c r="F249" s="19"/>
    </row>
    <row r="250" spans="1:6" x14ac:dyDescent="0.2">
      <c r="A250" s="19"/>
      <c r="B250" s="24"/>
      <c r="C250" s="24"/>
      <c r="D250" s="19"/>
      <c r="E250" s="19"/>
      <c r="F250" s="19"/>
    </row>
    <row r="251" spans="1:6" x14ac:dyDescent="0.2">
      <c r="A251" s="19"/>
      <c r="B251" s="24"/>
      <c r="C251" s="24"/>
      <c r="D251" s="19"/>
      <c r="E251" s="19"/>
      <c r="F251" s="19"/>
    </row>
    <row r="252" spans="1:6" x14ac:dyDescent="0.2">
      <c r="A252" s="19"/>
      <c r="B252" s="24"/>
      <c r="C252" s="24"/>
      <c r="D252" s="19"/>
      <c r="E252" s="19"/>
      <c r="F252" s="19"/>
    </row>
    <row r="253" spans="1:6" x14ac:dyDescent="0.2">
      <c r="A253" s="19"/>
      <c r="B253" s="24"/>
      <c r="C253" s="24"/>
      <c r="D253" s="19"/>
      <c r="E253" s="19"/>
      <c r="F253" s="19"/>
    </row>
    <row r="254" spans="1:6" x14ac:dyDescent="0.2">
      <c r="A254" s="19"/>
      <c r="B254" s="24"/>
      <c r="C254" s="24"/>
      <c r="D254" s="19"/>
      <c r="E254" s="19"/>
      <c r="F254" s="19"/>
    </row>
    <row r="255" spans="1:6" x14ac:dyDescent="0.2">
      <c r="A255" s="19"/>
      <c r="B255" s="24"/>
      <c r="C255" s="24"/>
      <c r="D255" s="19"/>
      <c r="E255" s="19"/>
      <c r="F255" s="19"/>
    </row>
    <row r="256" spans="1:6" x14ac:dyDescent="0.2">
      <c r="A256" s="19"/>
      <c r="B256" s="24"/>
      <c r="C256" s="24"/>
      <c r="D256" s="19"/>
      <c r="E256" s="19"/>
      <c r="F256" s="19"/>
    </row>
    <row r="257" spans="1:6" x14ac:dyDescent="0.2">
      <c r="A257" s="19"/>
      <c r="B257" s="24"/>
      <c r="C257" s="24"/>
      <c r="D257" s="19"/>
      <c r="E257" s="19"/>
      <c r="F257" s="19"/>
    </row>
    <row r="258" spans="1:6" x14ac:dyDescent="0.2">
      <c r="A258" s="19"/>
      <c r="B258" s="24"/>
      <c r="C258" s="24"/>
      <c r="D258" s="19"/>
      <c r="E258" s="19"/>
      <c r="F258" s="19"/>
    </row>
    <row r="259" spans="1:6" x14ac:dyDescent="0.2">
      <c r="A259" s="19"/>
      <c r="B259" s="24"/>
      <c r="C259" s="24"/>
      <c r="D259" s="19"/>
      <c r="E259" s="19"/>
      <c r="F259" s="19"/>
    </row>
    <row r="260" spans="1:6" x14ac:dyDescent="0.2">
      <c r="A260" s="19"/>
      <c r="B260" s="24"/>
      <c r="C260" s="24"/>
      <c r="D260" s="19"/>
      <c r="E260" s="19"/>
      <c r="F260" s="19"/>
    </row>
    <row r="261" spans="1:6" x14ac:dyDescent="0.2">
      <c r="A261" s="19"/>
      <c r="B261" s="24"/>
      <c r="C261" s="24"/>
      <c r="D261" s="19"/>
      <c r="E261" s="19"/>
      <c r="F261" s="19"/>
    </row>
    <row r="262" spans="1:6" x14ac:dyDescent="0.2">
      <c r="A262" s="19"/>
      <c r="B262" s="24"/>
      <c r="C262" s="24"/>
      <c r="D262" s="19"/>
      <c r="E262" s="19"/>
      <c r="F262" s="19"/>
    </row>
    <row r="263" spans="1:6" x14ac:dyDescent="0.2">
      <c r="A263" s="19"/>
      <c r="B263" s="24"/>
      <c r="C263" s="24"/>
      <c r="D263" s="19"/>
      <c r="E263" s="19"/>
      <c r="F263" s="19"/>
    </row>
    <row r="264" spans="1:6" x14ac:dyDescent="0.2">
      <c r="A264" s="19"/>
      <c r="B264" s="24"/>
      <c r="C264" s="24"/>
      <c r="D264" s="19"/>
      <c r="E264" s="19"/>
      <c r="F264" s="19"/>
    </row>
    <row r="265" spans="1:6" x14ac:dyDescent="0.2">
      <c r="A265" s="19"/>
      <c r="B265" s="24"/>
      <c r="C265" s="24"/>
      <c r="D265" s="19"/>
      <c r="E265" s="19"/>
      <c r="F265" s="19"/>
    </row>
    <row r="266" spans="1:6" x14ac:dyDescent="0.2">
      <c r="A266" s="19"/>
      <c r="B266" s="24"/>
      <c r="C266" s="24"/>
      <c r="D266" s="19"/>
      <c r="E266" s="19"/>
      <c r="F266" s="19"/>
    </row>
    <row r="267" spans="1:6" x14ac:dyDescent="0.2">
      <c r="A267" s="19"/>
      <c r="B267" s="24"/>
      <c r="C267" s="24"/>
      <c r="D267" s="19"/>
      <c r="E267" s="19"/>
      <c r="F267" s="19"/>
    </row>
    <row r="268" spans="1:6" x14ac:dyDescent="0.2">
      <c r="A268" s="19"/>
      <c r="B268" s="24"/>
      <c r="C268" s="24"/>
      <c r="D268" s="19"/>
      <c r="E268" s="19"/>
      <c r="F268" s="19"/>
    </row>
    <row r="269" spans="1:6" x14ac:dyDescent="0.2">
      <c r="A269" s="19"/>
      <c r="B269" s="24"/>
      <c r="C269" s="24"/>
      <c r="D269" s="19"/>
      <c r="E269" s="19"/>
      <c r="F269" s="19"/>
    </row>
    <row r="270" spans="1:6" x14ac:dyDescent="0.2">
      <c r="A270" s="19"/>
      <c r="B270" s="24"/>
      <c r="C270" s="24"/>
      <c r="D270" s="19"/>
      <c r="E270" s="19"/>
      <c r="F270" s="19"/>
    </row>
    <row r="271" spans="1:6" x14ac:dyDescent="0.2">
      <c r="A271" s="19"/>
      <c r="B271" s="24"/>
      <c r="C271" s="24"/>
      <c r="D271" s="19"/>
      <c r="E271" s="19"/>
      <c r="F271" s="19"/>
    </row>
    <row r="272" spans="1:6" x14ac:dyDescent="0.2">
      <c r="A272" s="19"/>
      <c r="B272" s="24"/>
      <c r="C272" s="24"/>
      <c r="D272" s="19"/>
      <c r="E272" s="19"/>
      <c r="F272" s="19"/>
    </row>
    <row r="273" spans="1:6" x14ac:dyDescent="0.2">
      <c r="A273" s="19"/>
      <c r="B273" s="24"/>
      <c r="C273" s="24"/>
      <c r="D273" s="19"/>
      <c r="E273" s="19"/>
      <c r="F273" s="19"/>
    </row>
    <row r="274" spans="1:6" x14ac:dyDescent="0.2">
      <c r="A274" s="19"/>
      <c r="B274" s="24"/>
      <c r="C274" s="24"/>
      <c r="D274" s="19"/>
      <c r="E274" s="19"/>
      <c r="F274" s="19"/>
    </row>
    <row r="275" spans="1:6" x14ac:dyDescent="0.2">
      <c r="A275" s="19"/>
      <c r="B275" s="24"/>
      <c r="C275" s="24"/>
      <c r="D275" s="19"/>
      <c r="E275" s="19"/>
      <c r="F275" s="19"/>
    </row>
    <row r="276" spans="1:6" x14ac:dyDescent="0.2">
      <c r="A276" s="19"/>
      <c r="B276" s="24"/>
      <c r="C276" s="24"/>
      <c r="D276" s="19"/>
      <c r="E276" s="19"/>
      <c r="F276" s="19"/>
    </row>
    <row r="277" spans="1:6" x14ac:dyDescent="0.2">
      <c r="A277" s="19"/>
      <c r="B277" s="24"/>
      <c r="C277" s="24"/>
      <c r="D277" s="19"/>
      <c r="E277" s="19"/>
      <c r="F277" s="19"/>
    </row>
    <row r="278" spans="1:6" x14ac:dyDescent="0.2">
      <c r="A278" s="19"/>
      <c r="B278" s="24"/>
      <c r="C278" s="24"/>
      <c r="D278" s="19"/>
      <c r="E278" s="19"/>
      <c r="F278" s="19"/>
    </row>
    <row r="279" spans="1:6" x14ac:dyDescent="0.2">
      <c r="A279" s="19"/>
      <c r="B279" s="24"/>
      <c r="C279" s="24"/>
      <c r="D279" s="19"/>
      <c r="E279" s="19"/>
      <c r="F279" s="19"/>
    </row>
    <row r="280" spans="1:6" x14ac:dyDescent="0.2">
      <c r="A280" s="19"/>
      <c r="B280" s="24"/>
      <c r="C280" s="24"/>
      <c r="D280" s="19"/>
      <c r="E280" s="19"/>
      <c r="F280" s="19"/>
    </row>
    <row r="281" spans="1:6" x14ac:dyDescent="0.2">
      <c r="A281" s="19"/>
      <c r="B281" s="24"/>
      <c r="C281" s="24"/>
      <c r="D281" s="19"/>
      <c r="E281" s="19"/>
      <c r="F281" s="19"/>
    </row>
    <row r="282" spans="1:6" x14ac:dyDescent="0.2">
      <c r="A282" s="19"/>
      <c r="B282" s="24"/>
      <c r="C282" s="24"/>
      <c r="D282" s="19"/>
      <c r="E282" s="19"/>
      <c r="F282" s="19"/>
    </row>
    <row r="283" spans="1:6" x14ac:dyDescent="0.2">
      <c r="A283" s="19"/>
      <c r="B283" s="24"/>
      <c r="C283" s="24"/>
      <c r="D283" s="19"/>
      <c r="E283" s="19"/>
      <c r="F283" s="19"/>
    </row>
    <row r="284" spans="1:6" x14ac:dyDescent="0.2">
      <c r="A284" s="19"/>
      <c r="B284" s="24"/>
      <c r="C284" s="24"/>
      <c r="D284" s="19"/>
      <c r="E284" s="19"/>
      <c r="F284" s="19"/>
    </row>
    <row r="285" spans="1:6" x14ac:dyDescent="0.2">
      <c r="A285" s="19"/>
      <c r="B285" s="24"/>
      <c r="C285" s="24"/>
      <c r="D285" s="19"/>
      <c r="E285" s="19"/>
      <c r="F285" s="19"/>
    </row>
    <row r="286" spans="1:6" x14ac:dyDescent="0.2">
      <c r="A286" s="19"/>
      <c r="B286" s="24"/>
      <c r="C286" s="24"/>
      <c r="D286" s="19"/>
      <c r="E286" s="19"/>
      <c r="F286" s="19"/>
    </row>
    <row r="287" spans="1:6" x14ac:dyDescent="0.2">
      <c r="A287" s="19"/>
      <c r="B287" s="24"/>
      <c r="C287" s="24"/>
      <c r="D287" s="19"/>
      <c r="E287" s="19"/>
      <c r="F287" s="19"/>
    </row>
    <row r="288" spans="1:6" x14ac:dyDescent="0.2">
      <c r="A288" s="19"/>
      <c r="B288" s="24"/>
      <c r="C288" s="24"/>
      <c r="D288" s="19"/>
      <c r="E288" s="19"/>
      <c r="F288" s="19"/>
    </row>
    <row r="289" spans="1:6" x14ac:dyDescent="0.2">
      <c r="A289" s="19"/>
      <c r="B289" s="24"/>
      <c r="C289" s="24"/>
      <c r="D289" s="19"/>
      <c r="E289" s="19"/>
      <c r="F289" s="19"/>
    </row>
    <row r="290" spans="1:6" x14ac:dyDescent="0.2">
      <c r="A290" s="19"/>
      <c r="B290" s="24"/>
      <c r="C290" s="24"/>
      <c r="D290" s="19"/>
      <c r="E290" s="19"/>
      <c r="F290" s="19"/>
    </row>
    <row r="291" spans="1:6" x14ac:dyDescent="0.2">
      <c r="A291" s="19"/>
      <c r="B291" s="24"/>
      <c r="C291" s="24"/>
      <c r="D291" s="19"/>
      <c r="E291" s="19"/>
      <c r="F291" s="19"/>
    </row>
    <row r="292" spans="1:6" x14ac:dyDescent="0.2">
      <c r="A292" s="19"/>
      <c r="B292" s="24"/>
      <c r="C292" s="24"/>
      <c r="D292" s="19"/>
      <c r="E292" s="19"/>
      <c r="F292" s="19"/>
    </row>
    <row r="293" spans="1:6" x14ac:dyDescent="0.2">
      <c r="A293" s="19"/>
      <c r="B293" s="24"/>
      <c r="C293" s="24"/>
      <c r="D293" s="19"/>
      <c r="E293" s="19"/>
      <c r="F293" s="19"/>
    </row>
    <row r="294" spans="1:6" x14ac:dyDescent="0.2">
      <c r="A294" s="19"/>
      <c r="B294" s="24"/>
      <c r="C294" s="24"/>
      <c r="D294" s="19"/>
      <c r="E294" s="19"/>
      <c r="F294" s="19"/>
    </row>
    <row r="295" spans="1:6" x14ac:dyDescent="0.2">
      <c r="A295" s="19"/>
      <c r="B295" s="24"/>
      <c r="C295" s="24"/>
      <c r="D295" s="19"/>
      <c r="E295" s="19"/>
      <c r="F295" s="19"/>
    </row>
    <row r="296" spans="1:6" x14ac:dyDescent="0.2">
      <c r="A296" s="19"/>
      <c r="B296" s="24"/>
      <c r="C296" s="24"/>
      <c r="D296" s="19"/>
      <c r="E296" s="19"/>
      <c r="F296" s="19"/>
    </row>
    <row r="297" spans="1:6" x14ac:dyDescent="0.2">
      <c r="A297" s="19"/>
      <c r="B297" s="24"/>
      <c r="C297" s="24"/>
      <c r="D297" s="19"/>
      <c r="E297" s="19"/>
      <c r="F297" s="19"/>
    </row>
    <row r="298" spans="1:6" x14ac:dyDescent="0.2">
      <c r="A298" s="19"/>
      <c r="B298" s="24"/>
      <c r="C298" s="24"/>
      <c r="D298" s="19"/>
      <c r="E298" s="19"/>
      <c r="F298" s="19"/>
    </row>
    <row r="299" spans="1:6" x14ac:dyDescent="0.2">
      <c r="A299" s="19"/>
      <c r="B299" s="24"/>
      <c r="C299" s="24"/>
      <c r="D299" s="19"/>
      <c r="E299" s="19"/>
      <c r="F299" s="19"/>
    </row>
    <row r="300" spans="1:6" x14ac:dyDescent="0.2">
      <c r="A300" s="19"/>
      <c r="B300" s="24"/>
      <c r="C300" s="24"/>
      <c r="D300" s="19"/>
      <c r="E300" s="19"/>
      <c r="F300" s="19"/>
    </row>
    <row r="301" spans="1:6" x14ac:dyDescent="0.2">
      <c r="A301" s="19"/>
      <c r="B301" s="24"/>
      <c r="C301" s="24"/>
      <c r="D301" s="19"/>
      <c r="E301" s="19"/>
      <c r="F301" s="19"/>
    </row>
    <row r="302" spans="1:6" x14ac:dyDescent="0.2">
      <c r="A302" s="19"/>
      <c r="B302" s="24"/>
      <c r="C302" s="24"/>
      <c r="D302" s="19"/>
      <c r="E302" s="19"/>
      <c r="F302" s="19"/>
    </row>
    <row r="303" spans="1:6" x14ac:dyDescent="0.2">
      <c r="A303" s="19"/>
      <c r="B303" s="24"/>
      <c r="C303" s="24"/>
      <c r="D303" s="19"/>
      <c r="E303" s="19"/>
      <c r="F303" s="19"/>
    </row>
    <row r="304" spans="1:6" x14ac:dyDescent="0.2">
      <c r="A304" s="19"/>
      <c r="B304" s="24"/>
      <c r="C304" s="24"/>
      <c r="D304" s="19"/>
      <c r="E304" s="19"/>
      <c r="F304" s="19"/>
    </row>
    <row r="305" spans="1:6" x14ac:dyDescent="0.2">
      <c r="A305" s="19"/>
      <c r="B305" s="24"/>
      <c r="C305" s="24"/>
      <c r="D305" s="19"/>
      <c r="E305" s="19"/>
      <c r="F305" s="19"/>
    </row>
    <row r="306" spans="1:6" x14ac:dyDescent="0.2">
      <c r="A306" s="19"/>
      <c r="B306" s="24"/>
      <c r="C306" s="24"/>
      <c r="D306" s="19"/>
      <c r="E306" s="19"/>
      <c r="F306" s="19"/>
    </row>
    <row r="307" spans="1:6" x14ac:dyDescent="0.2">
      <c r="A307" s="19"/>
      <c r="B307" s="24"/>
      <c r="C307" s="24"/>
      <c r="D307" s="19"/>
      <c r="E307" s="19"/>
      <c r="F307" s="19"/>
    </row>
    <row r="308" spans="1:6" x14ac:dyDescent="0.2">
      <c r="A308" s="19"/>
      <c r="B308" s="24"/>
      <c r="C308" s="24"/>
      <c r="D308" s="19"/>
      <c r="E308" s="19"/>
      <c r="F308" s="19"/>
    </row>
    <row r="309" spans="1:6" x14ac:dyDescent="0.2">
      <c r="A309" s="19"/>
      <c r="B309" s="24"/>
      <c r="C309" s="24"/>
      <c r="D309" s="19"/>
      <c r="E309" s="19"/>
      <c r="F309" s="19"/>
    </row>
    <row r="310" spans="1:6" x14ac:dyDescent="0.2">
      <c r="A310" s="19"/>
      <c r="B310" s="24"/>
      <c r="C310" s="24"/>
      <c r="D310" s="19"/>
      <c r="E310" s="19"/>
      <c r="F310" s="19"/>
    </row>
    <row r="311" spans="1:6" x14ac:dyDescent="0.2">
      <c r="A311" s="19"/>
      <c r="B311" s="24"/>
      <c r="C311" s="24"/>
      <c r="D311" s="19"/>
      <c r="E311" s="19"/>
      <c r="F311" s="19"/>
    </row>
    <row r="312" spans="1:6" x14ac:dyDescent="0.2">
      <c r="A312" s="19"/>
      <c r="B312" s="24"/>
      <c r="C312" s="24"/>
      <c r="D312" s="19"/>
      <c r="E312" s="19"/>
      <c r="F312" s="19"/>
    </row>
    <row r="313" spans="1:6" x14ac:dyDescent="0.2">
      <c r="A313" s="19"/>
      <c r="B313" s="24"/>
      <c r="C313" s="24"/>
      <c r="D313" s="19"/>
      <c r="E313" s="19"/>
      <c r="F313" s="19"/>
    </row>
    <row r="314" spans="1:6" x14ac:dyDescent="0.2">
      <c r="A314" s="19"/>
      <c r="B314" s="24"/>
      <c r="C314" s="24"/>
      <c r="D314" s="19"/>
      <c r="E314" s="19"/>
      <c r="F314" s="19"/>
    </row>
    <row r="315" spans="1:6" x14ac:dyDescent="0.2">
      <c r="A315" s="19"/>
      <c r="B315" s="24"/>
      <c r="C315" s="24"/>
      <c r="D315" s="19"/>
      <c r="E315" s="19"/>
      <c r="F315" s="19"/>
    </row>
    <row r="316" spans="1:6" x14ac:dyDescent="0.2">
      <c r="A316" s="19"/>
      <c r="B316" s="24"/>
      <c r="C316" s="24"/>
      <c r="D316" s="19"/>
      <c r="E316" s="19"/>
      <c r="F316" s="19"/>
    </row>
    <row r="317" spans="1:6" x14ac:dyDescent="0.2">
      <c r="A317" s="19"/>
      <c r="B317" s="24"/>
      <c r="C317" s="24"/>
      <c r="D317" s="19"/>
      <c r="E317" s="19"/>
      <c r="F317" s="19"/>
    </row>
    <row r="318" spans="1:6" x14ac:dyDescent="0.2">
      <c r="A318" s="19"/>
      <c r="B318" s="24"/>
      <c r="C318" s="24"/>
      <c r="D318" s="19"/>
      <c r="E318" s="19"/>
      <c r="F318" s="19"/>
    </row>
    <row r="319" spans="1:6" x14ac:dyDescent="0.2">
      <c r="A319" s="19"/>
      <c r="B319" s="24"/>
      <c r="C319" s="24"/>
      <c r="D319" s="19"/>
      <c r="E319" s="19"/>
      <c r="F319" s="19"/>
    </row>
    <row r="320" spans="1:6" x14ac:dyDescent="0.2">
      <c r="A320" s="19"/>
      <c r="B320" s="24"/>
      <c r="C320" s="24"/>
      <c r="D320" s="19"/>
      <c r="E320" s="19"/>
      <c r="F320" s="19"/>
    </row>
    <row r="321" spans="1:6" x14ac:dyDescent="0.2">
      <c r="A321" s="19"/>
      <c r="B321" s="24"/>
      <c r="C321" s="24"/>
      <c r="D321" s="19"/>
      <c r="E321" s="19"/>
      <c r="F321" s="19"/>
    </row>
    <row r="322" spans="1:6" x14ac:dyDescent="0.2">
      <c r="A322" s="19"/>
      <c r="B322" s="24"/>
      <c r="C322" s="24"/>
      <c r="D322" s="19"/>
      <c r="E322" s="19"/>
      <c r="F322" s="19"/>
    </row>
    <row r="323" spans="1:6" x14ac:dyDescent="0.2">
      <c r="A323" s="19"/>
      <c r="B323" s="24"/>
      <c r="C323" s="24"/>
      <c r="D323" s="19"/>
      <c r="E323" s="19"/>
      <c r="F323" s="19"/>
    </row>
    <row r="324" spans="1:6" x14ac:dyDescent="0.2">
      <c r="A324" s="19"/>
      <c r="B324" s="24"/>
      <c r="C324" s="24"/>
      <c r="D324" s="19"/>
      <c r="E324" s="19"/>
      <c r="F324" s="19"/>
    </row>
    <row r="325" spans="1:6" x14ac:dyDescent="0.2">
      <c r="A325" s="19"/>
      <c r="B325" s="24"/>
      <c r="C325" s="24"/>
      <c r="D325" s="19"/>
      <c r="E325" s="19"/>
      <c r="F325" s="19"/>
    </row>
    <row r="326" spans="1:6" x14ac:dyDescent="0.2">
      <c r="A326" s="19"/>
      <c r="B326" s="24"/>
      <c r="C326" s="24"/>
      <c r="D326" s="19"/>
      <c r="E326" s="19"/>
      <c r="F326" s="19"/>
    </row>
    <row r="327" spans="1:6" x14ac:dyDescent="0.2">
      <c r="A327" s="19"/>
      <c r="B327" s="24"/>
      <c r="C327" s="24"/>
      <c r="D327" s="19"/>
      <c r="E327" s="19"/>
      <c r="F327" s="19"/>
    </row>
    <row r="328" spans="1:6" x14ac:dyDescent="0.2">
      <c r="A328" s="19"/>
      <c r="B328" s="24"/>
      <c r="C328" s="24"/>
      <c r="D328" s="19"/>
      <c r="E328" s="19"/>
      <c r="F328" s="19"/>
    </row>
    <row r="329" spans="1:6" x14ac:dyDescent="0.2">
      <c r="A329" s="19"/>
      <c r="B329" s="24"/>
      <c r="C329" s="24"/>
      <c r="D329" s="19"/>
      <c r="E329" s="19"/>
      <c r="F329" s="19"/>
    </row>
    <row r="330" spans="1:6" x14ac:dyDescent="0.2">
      <c r="A330" s="19"/>
      <c r="B330" s="24"/>
      <c r="C330" s="24"/>
      <c r="D330" s="19"/>
      <c r="E330" s="19"/>
      <c r="F330" s="19"/>
    </row>
    <row r="331" spans="1:6" x14ac:dyDescent="0.2">
      <c r="A331" s="19"/>
      <c r="B331" s="24"/>
      <c r="C331" s="24"/>
      <c r="D331" s="19"/>
      <c r="E331" s="19"/>
      <c r="F331" s="19"/>
    </row>
    <row r="332" spans="1:6" x14ac:dyDescent="0.2">
      <c r="A332" s="19"/>
      <c r="B332" s="24"/>
      <c r="C332" s="24"/>
      <c r="D332" s="19"/>
      <c r="E332" s="19"/>
      <c r="F332" s="19"/>
    </row>
    <row r="333" spans="1:6" x14ac:dyDescent="0.2">
      <c r="A333" s="19"/>
      <c r="B333" s="24"/>
      <c r="C333" s="24"/>
      <c r="D333" s="19"/>
      <c r="E333" s="19"/>
      <c r="F333" s="19"/>
    </row>
    <row r="334" spans="1:6" x14ac:dyDescent="0.2">
      <c r="A334" s="19"/>
      <c r="B334" s="24"/>
      <c r="C334" s="24"/>
      <c r="D334" s="19"/>
      <c r="E334" s="19"/>
      <c r="F334" s="19"/>
    </row>
    <row r="335" spans="1:6" x14ac:dyDescent="0.2">
      <c r="A335" s="19"/>
      <c r="B335" s="24"/>
      <c r="C335" s="24"/>
      <c r="D335" s="19"/>
      <c r="E335" s="19"/>
      <c r="F335" s="19"/>
    </row>
    <row r="336" spans="1:6" x14ac:dyDescent="0.2">
      <c r="A336" s="19"/>
      <c r="B336" s="24"/>
      <c r="C336" s="24"/>
      <c r="D336" s="19"/>
      <c r="E336" s="19"/>
      <c r="F336" s="19"/>
    </row>
    <row r="337" spans="1:6" x14ac:dyDescent="0.2">
      <c r="A337" s="19"/>
      <c r="B337" s="24"/>
      <c r="C337" s="24"/>
      <c r="D337" s="19"/>
      <c r="E337" s="19"/>
      <c r="F337" s="19"/>
    </row>
    <row r="338" spans="1:6" x14ac:dyDescent="0.2">
      <c r="A338" s="19"/>
      <c r="B338" s="24"/>
      <c r="C338" s="24"/>
      <c r="D338" s="19"/>
      <c r="E338" s="19"/>
      <c r="F338" s="19"/>
    </row>
    <row r="339" spans="1:6" x14ac:dyDescent="0.2">
      <c r="A339" s="19"/>
      <c r="B339" s="24"/>
      <c r="C339" s="24"/>
      <c r="D339" s="19"/>
      <c r="E339" s="19"/>
      <c r="F339" s="19"/>
    </row>
    <row r="340" spans="1:6" x14ac:dyDescent="0.2">
      <c r="A340" s="19"/>
      <c r="B340" s="24"/>
      <c r="C340" s="24"/>
      <c r="D340" s="19"/>
      <c r="E340" s="19"/>
      <c r="F340" s="19"/>
    </row>
    <row r="341" spans="1:6" x14ac:dyDescent="0.2">
      <c r="A341" s="19"/>
      <c r="B341" s="24"/>
      <c r="C341" s="24"/>
      <c r="D341" s="19"/>
      <c r="E341" s="19"/>
      <c r="F341" s="19"/>
    </row>
    <row r="342" spans="1:6" x14ac:dyDescent="0.2">
      <c r="A342" s="19"/>
      <c r="B342" s="24"/>
      <c r="C342" s="24"/>
      <c r="D342" s="19"/>
      <c r="E342" s="19"/>
      <c r="F342" s="19"/>
    </row>
    <row r="343" spans="1:6" x14ac:dyDescent="0.2">
      <c r="A343" s="19"/>
      <c r="B343" s="24"/>
      <c r="C343" s="24"/>
      <c r="D343" s="19"/>
      <c r="E343" s="19"/>
      <c r="F343" s="19"/>
    </row>
    <row r="344" spans="1:6" x14ac:dyDescent="0.2">
      <c r="A344" s="19"/>
      <c r="B344" s="24"/>
      <c r="C344" s="24"/>
      <c r="D344" s="19"/>
      <c r="E344" s="19"/>
      <c r="F344" s="19"/>
    </row>
    <row r="345" spans="1:6" x14ac:dyDescent="0.2">
      <c r="A345" s="19"/>
      <c r="B345" s="24"/>
      <c r="C345" s="24"/>
      <c r="D345" s="19"/>
      <c r="E345" s="19"/>
      <c r="F345" s="19"/>
    </row>
    <row r="346" spans="1:6" x14ac:dyDescent="0.2">
      <c r="A346" s="19"/>
      <c r="B346" s="24"/>
      <c r="C346" s="24"/>
      <c r="D346" s="19"/>
      <c r="E346" s="19"/>
      <c r="F346" s="19"/>
    </row>
    <row r="347" spans="1:6" x14ac:dyDescent="0.2">
      <c r="A347" s="19"/>
      <c r="B347" s="24"/>
      <c r="C347" s="24"/>
      <c r="D347" s="19"/>
      <c r="E347" s="19"/>
      <c r="F347" s="19"/>
    </row>
    <row r="348" spans="1:6" x14ac:dyDescent="0.2">
      <c r="A348" s="19"/>
      <c r="B348" s="24"/>
      <c r="C348" s="24"/>
      <c r="D348" s="19"/>
      <c r="E348" s="19"/>
      <c r="F348" s="19"/>
    </row>
    <row r="349" spans="1:6" x14ac:dyDescent="0.2">
      <c r="A349" s="19"/>
      <c r="B349" s="24"/>
      <c r="C349" s="24"/>
      <c r="D349" s="19"/>
      <c r="E349" s="19"/>
      <c r="F349" s="19"/>
    </row>
    <row r="350" spans="1:6" x14ac:dyDescent="0.2">
      <c r="A350" s="19"/>
      <c r="B350" s="24"/>
      <c r="C350" s="24"/>
      <c r="D350" s="19"/>
      <c r="E350" s="19"/>
      <c r="F350" s="19"/>
    </row>
    <row r="351" spans="1:6" x14ac:dyDescent="0.2">
      <c r="A351" s="19"/>
      <c r="B351" s="24"/>
      <c r="C351" s="24"/>
      <c r="D351" s="19"/>
      <c r="E351" s="19"/>
      <c r="F351" s="19"/>
    </row>
    <row r="352" spans="1:6" x14ac:dyDescent="0.2">
      <c r="A352" s="19"/>
      <c r="B352" s="24"/>
      <c r="C352" s="24"/>
      <c r="D352" s="19"/>
      <c r="E352" s="19"/>
      <c r="F352" s="19"/>
    </row>
    <row r="353" spans="1:6" x14ac:dyDescent="0.2">
      <c r="A353" s="19"/>
      <c r="B353" s="24"/>
      <c r="C353" s="24"/>
      <c r="D353" s="19"/>
      <c r="E353" s="19"/>
      <c r="F353" s="19"/>
    </row>
    <row r="354" spans="1:6" x14ac:dyDescent="0.2">
      <c r="A354" s="19"/>
      <c r="B354" s="24"/>
      <c r="C354" s="24"/>
      <c r="D354" s="19"/>
      <c r="E354" s="19"/>
      <c r="F354" s="19"/>
    </row>
    <row r="355" spans="1:6" x14ac:dyDescent="0.2">
      <c r="A355" s="19"/>
      <c r="B355" s="24"/>
      <c r="C355" s="24"/>
      <c r="D355" s="19"/>
      <c r="E355" s="19"/>
      <c r="F355" s="19"/>
    </row>
    <row r="356" spans="1:6" x14ac:dyDescent="0.2">
      <c r="A356" s="19"/>
      <c r="B356" s="24"/>
      <c r="C356" s="24"/>
      <c r="D356" s="19"/>
      <c r="E356" s="19"/>
      <c r="F356" s="19"/>
    </row>
    <row r="357" spans="1:6" x14ac:dyDescent="0.2">
      <c r="A357" s="19"/>
      <c r="B357" s="24"/>
      <c r="C357" s="24"/>
      <c r="D357" s="19"/>
      <c r="E357" s="19"/>
      <c r="F357" s="19"/>
    </row>
    <row r="358" spans="1:6" x14ac:dyDescent="0.2">
      <c r="A358" s="19"/>
      <c r="B358" s="24"/>
      <c r="C358" s="24"/>
      <c r="D358" s="19"/>
      <c r="E358" s="19"/>
      <c r="F358" s="19"/>
    </row>
    <row r="359" spans="1:6" x14ac:dyDescent="0.2">
      <c r="A359" s="19"/>
      <c r="B359" s="24"/>
      <c r="C359" s="24"/>
      <c r="D359" s="19"/>
      <c r="E359" s="19"/>
      <c r="F359" s="19"/>
    </row>
    <row r="360" spans="1:6" x14ac:dyDescent="0.2">
      <c r="A360" s="19"/>
      <c r="B360" s="24"/>
      <c r="C360" s="24"/>
      <c r="D360" s="19"/>
      <c r="E360" s="19"/>
      <c r="F360" s="19"/>
    </row>
    <row r="361" spans="1:6" x14ac:dyDescent="0.2">
      <c r="A361" s="19"/>
      <c r="B361" s="24"/>
      <c r="C361" s="24"/>
      <c r="D361" s="19"/>
      <c r="E361" s="19"/>
      <c r="F361" s="19"/>
    </row>
    <row r="362" spans="1:6" x14ac:dyDescent="0.2">
      <c r="A362" s="19"/>
      <c r="B362" s="24"/>
      <c r="C362" s="24"/>
      <c r="D362" s="19"/>
      <c r="E362" s="19"/>
      <c r="F362" s="19"/>
    </row>
    <row r="363" spans="1:6" x14ac:dyDescent="0.2">
      <c r="A363" s="19"/>
      <c r="B363" s="24"/>
      <c r="C363" s="24"/>
      <c r="D363" s="19"/>
      <c r="E363" s="19"/>
      <c r="F363" s="19"/>
    </row>
    <row r="364" spans="1:6" x14ac:dyDescent="0.2">
      <c r="A364" s="19"/>
      <c r="B364" s="24"/>
      <c r="C364" s="24"/>
      <c r="D364" s="19"/>
      <c r="E364" s="19"/>
      <c r="F364" s="19"/>
    </row>
    <row r="365" spans="1:6" x14ac:dyDescent="0.2">
      <c r="A365" s="19"/>
      <c r="B365" s="24"/>
      <c r="C365" s="24"/>
      <c r="D365" s="19"/>
      <c r="E365" s="19"/>
      <c r="F365" s="19"/>
    </row>
    <row r="366" spans="1:6" x14ac:dyDescent="0.2">
      <c r="A366" s="19"/>
      <c r="B366" s="24"/>
      <c r="C366" s="24"/>
      <c r="D366" s="19"/>
      <c r="E366" s="19"/>
      <c r="F366" s="19"/>
    </row>
    <row r="367" spans="1:6" x14ac:dyDescent="0.2">
      <c r="A367" s="19"/>
      <c r="B367" s="24"/>
      <c r="C367" s="24"/>
      <c r="D367" s="19"/>
      <c r="E367" s="19"/>
      <c r="F367" s="19"/>
    </row>
    <row r="368" spans="1:6" x14ac:dyDescent="0.2">
      <c r="A368" s="19"/>
      <c r="B368" s="24"/>
      <c r="C368" s="24"/>
      <c r="D368" s="19"/>
      <c r="E368" s="19"/>
      <c r="F368" s="19"/>
    </row>
    <row r="369" spans="1:6" x14ac:dyDescent="0.2">
      <c r="A369" s="19"/>
      <c r="B369" s="24"/>
      <c r="C369" s="24"/>
      <c r="D369" s="19"/>
      <c r="E369" s="19"/>
      <c r="F369" s="19"/>
    </row>
    <row r="370" spans="1:6" x14ac:dyDescent="0.2">
      <c r="A370" s="19"/>
      <c r="B370" s="24"/>
      <c r="C370" s="24"/>
      <c r="D370" s="19"/>
      <c r="E370" s="19"/>
      <c r="F370" s="19"/>
    </row>
    <row r="371" spans="1:6" x14ac:dyDescent="0.2">
      <c r="A371" s="19"/>
      <c r="B371" s="24"/>
      <c r="C371" s="24"/>
      <c r="D371" s="19"/>
      <c r="E371" s="19"/>
      <c r="F371" s="19"/>
    </row>
    <row r="372" spans="1:6" x14ac:dyDescent="0.2">
      <c r="A372" s="19"/>
      <c r="B372" s="24"/>
      <c r="C372" s="24"/>
      <c r="D372" s="19"/>
      <c r="E372" s="19"/>
      <c r="F372" s="19"/>
    </row>
    <row r="373" spans="1:6" x14ac:dyDescent="0.2">
      <c r="A373" s="19"/>
      <c r="B373" s="24"/>
      <c r="C373" s="24"/>
      <c r="D373" s="19"/>
      <c r="E373" s="19"/>
      <c r="F373" s="19"/>
    </row>
    <row r="374" spans="1:6" x14ac:dyDescent="0.2">
      <c r="A374" s="19"/>
      <c r="B374" s="24"/>
      <c r="C374" s="24"/>
      <c r="D374" s="19"/>
      <c r="E374" s="19"/>
      <c r="F374" s="19"/>
    </row>
    <row r="375" spans="1:6" x14ac:dyDescent="0.2">
      <c r="A375" s="19"/>
      <c r="B375" s="24"/>
      <c r="C375" s="24"/>
      <c r="D375" s="19"/>
      <c r="E375" s="19"/>
      <c r="F375" s="19"/>
    </row>
    <row r="376" spans="1:6" x14ac:dyDescent="0.2">
      <c r="A376" s="19"/>
      <c r="B376" s="24"/>
      <c r="C376" s="24"/>
      <c r="D376" s="19"/>
      <c r="E376" s="19"/>
      <c r="F376" s="19"/>
    </row>
    <row r="377" spans="1:6" x14ac:dyDescent="0.2">
      <c r="A377" s="19"/>
      <c r="B377" s="24"/>
      <c r="C377" s="24"/>
      <c r="D377" s="19"/>
      <c r="E377" s="19"/>
      <c r="F377" s="19"/>
    </row>
    <row r="378" spans="1:6" x14ac:dyDescent="0.2">
      <c r="A378" s="19"/>
      <c r="B378" s="24"/>
      <c r="C378" s="24"/>
      <c r="D378" s="19"/>
      <c r="E378" s="19"/>
      <c r="F378" s="19"/>
    </row>
    <row r="379" spans="1:6" x14ac:dyDescent="0.2">
      <c r="A379" s="19"/>
      <c r="B379" s="24"/>
      <c r="C379" s="24"/>
      <c r="D379" s="19"/>
      <c r="E379" s="19"/>
      <c r="F379" s="19"/>
    </row>
    <row r="380" spans="1:6" x14ac:dyDescent="0.2">
      <c r="A380" s="19"/>
      <c r="B380" s="24"/>
      <c r="C380" s="24"/>
      <c r="D380" s="19"/>
      <c r="E380" s="19"/>
      <c r="F380" s="19"/>
    </row>
    <row r="381" spans="1:6" x14ac:dyDescent="0.2">
      <c r="A381" s="19"/>
      <c r="B381" s="24"/>
      <c r="C381" s="24"/>
      <c r="D381" s="19"/>
      <c r="E381" s="19"/>
      <c r="F381" s="19"/>
    </row>
    <row r="382" spans="1:6" x14ac:dyDescent="0.2">
      <c r="A382" s="19"/>
      <c r="B382" s="24"/>
      <c r="C382" s="24"/>
      <c r="D382" s="19"/>
      <c r="E382" s="19"/>
      <c r="F382" s="19"/>
    </row>
    <row r="383" spans="1:6" x14ac:dyDescent="0.2">
      <c r="A383" s="19"/>
      <c r="B383" s="24"/>
      <c r="C383" s="24"/>
      <c r="D383" s="19"/>
      <c r="E383" s="19"/>
      <c r="F383" s="19"/>
    </row>
    <row r="384" spans="1:6" x14ac:dyDescent="0.2">
      <c r="A384" s="19"/>
      <c r="B384" s="24"/>
      <c r="C384" s="24"/>
      <c r="D384" s="19"/>
      <c r="E384" s="19"/>
      <c r="F384" s="19"/>
    </row>
    <row r="385" spans="1:6" x14ac:dyDescent="0.2">
      <c r="A385" s="19"/>
      <c r="B385" s="24"/>
      <c r="C385" s="24"/>
      <c r="D385" s="19"/>
      <c r="E385" s="19"/>
      <c r="F385" s="19"/>
    </row>
    <row r="386" spans="1:6" x14ac:dyDescent="0.2">
      <c r="A386" s="19"/>
      <c r="B386" s="24"/>
      <c r="C386" s="24"/>
      <c r="D386" s="19"/>
      <c r="E386" s="19"/>
      <c r="F386" s="19"/>
    </row>
    <row r="387" spans="1:6" x14ac:dyDescent="0.2">
      <c r="A387" s="19"/>
      <c r="B387" s="24"/>
      <c r="C387" s="24"/>
      <c r="D387" s="19"/>
      <c r="E387" s="19"/>
      <c r="F387" s="19"/>
    </row>
    <row r="388" spans="1:6" x14ac:dyDescent="0.2">
      <c r="A388" s="19"/>
      <c r="B388" s="24"/>
      <c r="C388" s="24"/>
      <c r="D388" s="19"/>
      <c r="E388" s="19"/>
      <c r="F388" s="19"/>
    </row>
    <row r="389" spans="1:6" x14ac:dyDescent="0.2">
      <c r="A389" s="19"/>
      <c r="B389" s="24"/>
      <c r="C389" s="24"/>
      <c r="D389" s="19"/>
      <c r="E389" s="19"/>
      <c r="F389" s="19"/>
    </row>
    <row r="390" spans="1:6" x14ac:dyDescent="0.2">
      <c r="A390" s="19"/>
      <c r="B390" s="24"/>
      <c r="C390" s="24"/>
      <c r="D390" s="19"/>
      <c r="E390" s="19"/>
      <c r="F390" s="19"/>
    </row>
    <row r="391" spans="1:6" x14ac:dyDescent="0.2">
      <c r="A391" s="19"/>
      <c r="B391" s="24"/>
      <c r="C391" s="24"/>
      <c r="D391" s="19"/>
      <c r="E391" s="19"/>
      <c r="F391" s="19"/>
    </row>
    <row r="392" spans="1:6" x14ac:dyDescent="0.2">
      <c r="A392" s="19"/>
      <c r="B392" s="24"/>
      <c r="C392" s="24"/>
      <c r="D392" s="19"/>
      <c r="E392" s="19"/>
      <c r="F392" s="19"/>
    </row>
    <row r="393" spans="1:6" x14ac:dyDescent="0.2">
      <c r="A393" s="19"/>
      <c r="B393" s="24"/>
      <c r="C393" s="24"/>
      <c r="D393" s="19"/>
      <c r="E393" s="19"/>
      <c r="F393" s="19"/>
    </row>
    <row r="394" spans="1:6" x14ac:dyDescent="0.2">
      <c r="A394" s="19"/>
      <c r="B394" s="24"/>
      <c r="C394" s="24"/>
      <c r="D394" s="19"/>
      <c r="E394" s="19"/>
      <c r="F394" s="19"/>
    </row>
    <row r="395" spans="1:6" x14ac:dyDescent="0.2">
      <c r="A395" s="19"/>
      <c r="B395" s="24"/>
      <c r="C395" s="24"/>
      <c r="D395" s="19"/>
      <c r="E395" s="19"/>
      <c r="F395" s="19"/>
    </row>
    <row r="396" spans="1:6" x14ac:dyDescent="0.2">
      <c r="A396" s="19"/>
      <c r="B396" s="24"/>
      <c r="C396" s="24"/>
      <c r="D396" s="19"/>
      <c r="E396" s="19"/>
      <c r="F396" s="19"/>
    </row>
    <row r="397" spans="1:6" x14ac:dyDescent="0.2">
      <c r="A397" s="19"/>
      <c r="B397" s="24"/>
      <c r="C397" s="24"/>
      <c r="D397" s="19"/>
      <c r="E397" s="19"/>
      <c r="F397" s="19"/>
    </row>
    <row r="398" spans="1:6" x14ac:dyDescent="0.2">
      <c r="A398" s="19"/>
      <c r="B398" s="24"/>
      <c r="C398" s="24"/>
      <c r="D398" s="19"/>
      <c r="E398" s="19"/>
      <c r="F398" s="19"/>
    </row>
    <row r="399" spans="1:6" x14ac:dyDescent="0.2">
      <c r="A399" s="19"/>
      <c r="B399" s="24"/>
      <c r="C399" s="24"/>
      <c r="D399" s="19"/>
      <c r="E399" s="19"/>
      <c r="F399" s="19"/>
    </row>
    <row r="400" spans="1:6" x14ac:dyDescent="0.2">
      <c r="A400" s="19"/>
      <c r="B400" s="24"/>
      <c r="C400" s="24"/>
      <c r="D400" s="19"/>
      <c r="E400" s="19"/>
      <c r="F400" s="19"/>
    </row>
    <row r="401" spans="1:6" x14ac:dyDescent="0.2">
      <c r="A401" s="19"/>
      <c r="B401" s="24"/>
      <c r="C401" s="24"/>
      <c r="D401" s="19"/>
      <c r="E401" s="19"/>
      <c r="F401" s="19"/>
    </row>
    <row r="402" spans="1:6" x14ac:dyDescent="0.2">
      <c r="A402" s="19"/>
      <c r="B402" s="24"/>
      <c r="C402" s="24"/>
      <c r="D402" s="19"/>
      <c r="E402" s="19"/>
      <c r="F402" s="19"/>
    </row>
    <row r="403" spans="1:6" x14ac:dyDescent="0.2">
      <c r="A403" s="19"/>
      <c r="B403" s="24"/>
      <c r="C403" s="24"/>
      <c r="D403" s="19"/>
      <c r="E403" s="19"/>
      <c r="F403" s="19"/>
    </row>
    <row r="404" spans="1:6" x14ac:dyDescent="0.2">
      <c r="A404" s="19"/>
      <c r="B404" s="24"/>
      <c r="C404" s="24"/>
      <c r="D404" s="19"/>
      <c r="E404" s="19"/>
      <c r="F404" s="19"/>
    </row>
    <row r="405" spans="1:6" x14ac:dyDescent="0.2">
      <c r="A405" s="19"/>
      <c r="B405" s="24"/>
      <c r="C405" s="24"/>
      <c r="D405" s="19"/>
      <c r="E405" s="19"/>
      <c r="F405" s="19"/>
    </row>
    <row r="406" spans="1:6" x14ac:dyDescent="0.2">
      <c r="A406" s="19"/>
      <c r="B406" s="24"/>
      <c r="C406" s="24"/>
      <c r="D406" s="19"/>
      <c r="E406" s="19"/>
      <c r="F406" s="19"/>
    </row>
    <row r="407" spans="1:6" x14ac:dyDescent="0.2">
      <c r="A407" s="19"/>
      <c r="B407" s="24"/>
      <c r="C407" s="24"/>
      <c r="D407" s="19"/>
      <c r="E407" s="19"/>
      <c r="F407" s="19"/>
    </row>
    <row r="408" spans="1:6" x14ac:dyDescent="0.2">
      <c r="A408" s="19"/>
      <c r="B408" s="24"/>
      <c r="C408" s="24"/>
      <c r="D408" s="19"/>
      <c r="E408" s="19"/>
      <c r="F408" s="19"/>
    </row>
    <row r="409" spans="1:6" x14ac:dyDescent="0.2">
      <c r="A409" s="19"/>
      <c r="B409" s="24"/>
      <c r="C409" s="24"/>
      <c r="D409" s="19"/>
      <c r="E409" s="19"/>
      <c r="F409" s="19"/>
    </row>
    <row r="410" spans="1:6" x14ac:dyDescent="0.2">
      <c r="A410" s="19"/>
      <c r="B410" s="24"/>
      <c r="C410" s="24"/>
      <c r="D410" s="19"/>
      <c r="E410" s="19"/>
      <c r="F410" s="19"/>
    </row>
    <row r="411" spans="1:6" x14ac:dyDescent="0.2">
      <c r="A411" s="19"/>
      <c r="B411" s="24"/>
      <c r="C411" s="24"/>
      <c r="D411" s="19"/>
      <c r="E411" s="19"/>
      <c r="F411" s="19"/>
    </row>
    <row r="412" spans="1:6" x14ac:dyDescent="0.2">
      <c r="A412" s="19"/>
      <c r="B412" s="24"/>
      <c r="C412" s="24"/>
      <c r="D412" s="19"/>
      <c r="E412" s="19"/>
      <c r="F412" s="19"/>
    </row>
    <row r="413" spans="1:6" x14ac:dyDescent="0.2">
      <c r="A413" s="19"/>
      <c r="B413" s="24"/>
      <c r="C413" s="24"/>
      <c r="D413" s="19"/>
      <c r="E413" s="19"/>
      <c r="F413" s="19"/>
    </row>
    <row r="414" spans="1:6" x14ac:dyDescent="0.2">
      <c r="A414" s="19"/>
      <c r="B414" s="24"/>
      <c r="C414" s="24"/>
      <c r="D414" s="19"/>
      <c r="E414" s="19"/>
      <c r="F414" s="19"/>
    </row>
    <row r="415" spans="1:6" x14ac:dyDescent="0.2">
      <c r="A415" s="19"/>
      <c r="B415" s="24"/>
      <c r="C415" s="24"/>
      <c r="D415" s="19"/>
      <c r="E415" s="19"/>
      <c r="F415" s="19"/>
    </row>
    <row r="416" spans="1:6" x14ac:dyDescent="0.2">
      <c r="A416" s="19"/>
      <c r="B416" s="24"/>
      <c r="C416" s="24"/>
      <c r="D416" s="19"/>
      <c r="E416" s="19"/>
      <c r="F416" s="19"/>
    </row>
    <row r="417" spans="1:6" x14ac:dyDescent="0.2">
      <c r="A417" s="19"/>
      <c r="B417" s="24"/>
      <c r="C417" s="24"/>
      <c r="D417" s="19"/>
      <c r="E417" s="19"/>
      <c r="F417" s="19"/>
    </row>
    <row r="418" spans="1:6" x14ac:dyDescent="0.2">
      <c r="A418" s="19"/>
      <c r="B418" s="24"/>
      <c r="C418" s="24"/>
      <c r="D418" s="19"/>
      <c r="E418" s="19"/>
      <c r="F418" s="19"/>
    </row>
    <row r="419" spans="1:6" x14ac:dyDescent="0.2">
      <c r="A419" s="19"/>
      <c r="B419" s="24"/>
      <c r="C419" s="24"/>
      <c r="D419" s="19"/>
      <c r="E419" s="19"/>
      <c r="F419" s="19"/>
    </row>
    <row r="420" spans="1:6" x14ac:dyDescent="0.2">
      <c r="A420" s="19"/>
      <c r="B420" s="24"/>
      <c r="C420" s="24"/>
      <c r="D420" s="19"/>
      <c r="E420" s="19"/>
      <c r="F420" s="19"/>
    </row>
    <row r="421" spans="1:6" x14ac:dyDescent="0.2">
      <c r="A421" s="19"/>
      <c r="B421" s="24"/>
      <c r="C421" s="24"/>
      <c r="D421" s="19"/>
      <c r="E421" s="19"/>
      <c r="F421" s="19"/>
    </row>
    <row r="422" spans="1:6" x14ac:dyDescent="0.2">
      <c r="A422" s="19"/>
      <c r="B422" s="24"/>
      <c r="C422" s="24"/>
      <c r="D422" s="19"/>
      <c r="E422" s="19"/>
      <c r="F422" s="19"/>
    </row>
    <row r="423" spans="1:6" x14ac:dyDescent="0.2">
      <c r="A423" s="19"/>
      <c r="B423" s="24"/>
      <c r="C423" s="24"/>
      <c r="D423" s="19"/>
      <c r="E423" s="19"/>
      <c r="F423" s="19"/>
    </row>
    <row r="424" spans="1:6" x14ac:dyDescent="0.2">
      <c r="A424" s="19"/>
      <c r="B424" s="24"/>
      <c r="C424" s="24"/>
      <c r="D424" s="19"/>
      <c r="E424" s="19"/>
      <c r="F424" s="19"/>
    </row>
    <row r="425" spans="1:6" x14ac:dyDescent="0.2">
      <c r="A425" s="19"/>
      <c r="B425" s="24"/>
      <c r="C425" s="24"/>
      <c r="D425" s="19"/>
      <c r="E425" s="19"/>
      <c r="F425" s="19"/>
    </row>
    <row r="426" spans="1:6" x14ac:dyDescent="0.2">
      <c r="A426" s="19"/>
      <c r="B426" s="24"/>
      <c r="C426" s="24"/>
      <c r="D426" s="19"/>
      <c r="E426" s="19"/>
      <c r="F426" s="19"/>
    </row>
    <row r="427" spans="1:6" x14ac:dyDescent="0.2">
      <c r="A427" s="19"/>
      <c r="B427" s="24"/>
      <c r="C427" s="24"/>
      <c r="D427" s="19"/>
      <c r="E427" s="19"/>
      <c r="F427" s="19"/>
    </row>
    <row r="428" spans="1:6" x14ac:dyDescent="0.2">
      <c r="A428" s="19"/>
      <c r="B428" s="24"/>
      <c r="C428" s="24"/>
      <c r="D428" s="19"/>
      <c r="E428" s="19"/>
      <c r="F428" s="19"/>
    </row>
    <row r="429" spans="1:6" x14ac:dyDescent="0.2">
      <c r="A429" s="19"/>
      <c r="B429" s="24"/>
      <c r="C429" s="24"/>
      <c r="D429" s="19"/>
      <c r="E429" s="19"/>
      <c r="F429" s="19"/>
    </row>
    <row r="430" spans="1:6" x14ac:dyDescent="0.2">
      <c r="A430" s="19"/>
      <c r="B430" s="24"/>
      <c r="C430" s="24"/>
      <c r="D430" s="19"/>
      <c r="E430" s="19"/>
      <c r="F430" s="19"/>
    </row>
    <row r="431" spans="1:6" x14ac:dyDescent="0.2">
      <c r="A431" s="19"/>
      <c r="B431" s="24"/>
      <c r="C431" s="24"/>
      <c r="D431" s="19"/>
      <c r="E431" s="19"/>
      <c r="F431" s="19"/>
    </row>
    <row r="432" spans="1:6" x14ac:dyDescent="0.2">
      <c r="A432" s="19"/>
      <c r="B432" s="24"/>
      <c r="C432" s="24"/>
      <c r="D432" s="19"/>
      <c r="E432" s="19"/>
      <c r="F432" s="19"/>
    </row>
    <row r="433" spans="1:6" x14ac:dyDescent="0.2">
      <c r="A433" s="19"/>
      <c r="B433" s="24"/>
      <c r="C433" s="24"/>
      <c r="D433" s="19"/>
      <c r="E433" s="19"/>
      <c r="F433" s="19"/>
    </row>
    <row r="434" spans="1:6" x14ac:dyDescent="0.2">
      <c r="A434" s="19"/>
      <c r="B434" s="24"/>
      <c r="C434" s="24"/>
      <c r="D434" s="19"/>
      <c r="E434" s="19"/>
      <c r="F434" s="19"/>
    </row>
    <row r="435" spans="1:6" x14ac:dyDescent="0.2">
      <c r="A435" s="19"/>
      <c r="B435" s="24"/>
      <c r="C435" s="24"/>
      <c r="D435" s="19"/>
      <c r="E435" s="19"/>
      <c r="F435" s="19"/>
    </row>
    <row r="436" spans="1:6" x14ac:dyDescent="0.2">
      <c r="A436" s="19"/>
      <c r="B436" s="24"/>
      <c r="C436" s="24"/>
      <c r="D436" s="19"/>
      <c r="E436" s="19"/>
      <c r="F436" s="19"/>
    </row>
    <row r="437" spans="1:6" x14ac:dyDescent="0.2">
      <c r="A437" s="19"/>
      <c r="B437" s="24"/>
      <c r="C437" s="24"/>
      <c r="D437" s="19"/>
      <c r="E437" s="19"/>
      <c r="F437" s="19"/>
    </row>
    <row r="438" spans="1:6" x14ac:dyDescent="0.2">
      <c r="A438" s="19"/>
      <c r="B438" s="24"/>
      <c r="C438" s="24"/>
      <c r="D438" s="19"/>
      <c r="E438" s="19"/>
      <c r="F438" s="19"/>
    </row>
    <row r="439" spans="1:6" x14ac:dyDescent="0.2">
      <c r="A439" s="19"/>
      <c r="B439" s="24"/>
      <c r="C439" s="24"/>
      <c r="D439" s="19"/>
      <c r="E439" s="19"/>
      <c r="F439" s="19"/>
    </row>
    <row r="440" spans="1:6" x14ac:dyDescent="0.2">
      <c r="A440" s="19"/>
      <c r="B440" s="24"/>
      <c r="C440" s="24"/>
      <c r="D440" s="19"/>
      <c r="E440" s="19"/>
      <c r="F440" s="19"/>
    </row>
    <row r="441" spans="1:6" x14ac:dyDescent="0.2">
      <c r="A441" s="19"/>
      <c r="B441" s="24"/>
      <c r="C441" s="24"/>
      <c r="D441" s="19"/>
      <c r="E441" s="19"/>
      <c r="F441" s="19"/>
    </row>
    <row r="442" spans="1:6" x14ac:dyDescent="0.2">
      <c r="A442" s="19"/>
      <c r="B442" s="24"/>
      <c r="C442" s="24"/>
      <c r="D442" s="19"/>
      <c r="E442" s="19"/>
      <c r="F442" s="19"/>
    </row>
    <row r="443" spans="1:6" x14ac:dyDescent="0.2">
      <c r="A443" s="19"/>
      <c r="B443" s="24"/>
      <c r="C443" s="24"/>
      <c r="D443" s="19"/>
      <c r="E443" s="19"/>
      <c r="F443" s="19"/>
    </row>
    <row r="444" spans="1:6" x14ac:dyDescent="0.2">
      <c r="A444" s="19"/>
      <c r="B444" s="24"/>
      <c r="C444" s="24"/>
      <c r="D444" s="19"/>
      <c r="E444" s="19"/>
      <c r="F444" s="19"/>
    </row>
    <row r="445" spans="1:6" x14ac:dyDescent="0.2">
      <c r="A445" s="19"/>
      <c r="B445" s="24"/>
      <c r="C445" s="24"/>
      <c r="D445" s="19"/>
      <c r="E445" s="19"/>
      <c r="F445" s="19"/>
    </row>
    <row r="446" spans="1:6" x14ac:dyDescent="0.2">
      <c r="A446" s="19"/>
      <c r="B446" s="24"/>
      <c r="C446" s="24"/>
      <c r="D446" s="19"/>
      <c r="E446" s="19"/>
      <c r="F446" s="19"/>
    </row>
    <row r="447" spans="1:6" x14ac:dyDescent="0.2">
      <c r="A447" s="19"/>
      <c r="B447" s="24"/>
      <c r="C447" s="24"/>
      <c r="D447" s="19"/>
      <c r="E447" s="19"/>
      <c r="F447" s="19"/>
    </row>
    <row r="448" spans="1:6" x14ac:dyDescent="0.2">
      <c r="A448" s="19"/>
      <c r="B448" s="24"/>
      <c r="C448" s="24"/>
      <c r="D448" s="19"/>
      <c r="E448" s="19"/>
      <c r="F448" s="19"/>
    </row>
    <row r="449" spans="1:6" x14ac:dyDescent="0.2">
      <c r="A449" s="19"/>
      <c r="B449" s="24"/>
      <c r="C449" s="24"/>
      <c r="D449" s="19"/>
      <c r="E449" s="19"/>
      <c r="F449" s="19"/>
    </row>
    <row r="450" spans="1:6" x14ac:dyDescent="0.2">
      <c r="A450" s="19"/>
      <c r="B450" s="24"/>
      <c r="C450" s="24"/>
      <c r="D450" s="19"/>
      <c r="E450" s="19"/>
      <c r="F450" s="19"/>
    </row>
    <row r="451" spans="1:6" x14ac:dyDescent="0.2">
      <c r="A451" s="19"/>
      <c r="B451" s="24"/>
      <c r="C451" s="24"/>
      <c r="D451" s="19"/>
      <c r="E451" s="19"/>
      <c r="F451" s="19"/>
    </row>
    <row r="452" spans="1:6" x14ac:dyDescent="0.2">
      <c r="A452" s="19"/>
      <c r="B452" s="24"/>
      <c r="C452" s="24"/>
      <c r="D452" s="19"/>
      <c r="E452" s="19"/>
      <c r="F452" s="19"/>
    </row>
    <row r="453" spans="1:6" x14ac:dyDescent="0.2">
      <c r="A453" s="19"/>
      <c r="B453" s="24"/>
      <c r="C453" s="24"/>
      <c r="D453" s="19"/>
      <c r="E453" s="19"/>
      <c r="F453" s="19"/>
    </row>
    <row r="454" spans="1:6" x14ac:dyDescent="0.2">
      <c r="A454" s="19"/>
      <c r="B454" s="24"/>
      <c r="C454" s="24"/>
      <c r="D454" s="19"/>
      <c r="E454" s="19"/>
      <c r="F454" s="19"/>
    </row>
    <row r="455" spans="1:6" x14ac:dyDescent="0.2">
      <c r="A455" s="19"/>
      <c r="B455" s="24"/>
      <c r="C455" s="24"/>
      <c r="D455" s="19"/>
      <c r="E455" s="19"/>
      <c r="F455" s="19"/>
    </row>
    <row r="456" spans="1:6" x14ac:dyDescent="0.2">
      <c r="A456" s="19"/>
      <c r="B456" s="24"/>
      <c r="C456" s="24"/>
      <c r="D456" s="19"/>
      <c r="E456" s="19"/>
      <c r="F456" s="19"/>
    </row>
    <row r="457" spans="1:6" x14ac:dyDescent="0.2">
      <c r="A457" s="19"/>
      <c r="B457" s="24"/>
      <c r="C457" s="24"/>
      <c r="D457" s="19"/>
      <c r="E457" s="19"/>
      <c r="F457" s="19"/>
    </row>
    <row r="458" spans="1:6" x14ac:dyDescent="0.2">
      <c r="A458" s="19"/>
      <c r="B458" s="24"/>
      <c r="C458" s="24"/>
      <c r="D458" s="19"/>
      <c r="E458" s="19"/>
      <c r="F458" s="19"/>
    </row>
    <row r="459" spans="1:6" x14ac:dyDescent="0.2">
      <c r="A459" s="19"/>
      <c r="B459" s="24"/>
      <c r="C459" s="24"/>
      <c r="D459" s="19"/>
      <c r="E459" s="19"/>
      <c r="F459" s="19"/>
    </row>
    <row r="460" spans="1:6" x14ac:dyDescent="0.2">
      <c r="A460" s="19"/>
      <c r="B460" s="24"/>
      <c r="C460" s="24"/>
      <c r="D460" s="19"/>
      <c r="E460" s="19"/>
      <c r="F460" s="19"/>
    </row>
    <row r="461" spans="1:6" x14ac:dyDescent="0.2">
      <c r="A461" s="19"/>
      <c r="B461" s="24"/>
      <c r="C461" s="24"/>
      <c r="D461" s="19"/>
      <c r="E461" s="19"/>
      <c r="F461" s="19"/>
    </row>
    <row r="462" spans="1:6" x14ac:dyDescent="0.2">
      <c r="A462" s="19"/>
      <c r="B462" s="24"/>
      <c r="C462" s="24"/>
      <c r="D462" s="19"/>
      <c r="E462" s="19"/>
      <c r="F462" s="19"/>
    </row>
    <row r="463" spans="1:6" x14ac:dyDescent="0.2">
      <c r="A463" s="19"/>
      <c r="B463" s="24"/>
      <c r="C463" s="24"/>
      <c r="D463" s="19"/>
      <c r="E463" s="19"/>
      <c r="F463" s="19"/>
    </row>
    <row r="464" spans="1:6" x14ac:dyDescent="0.2">
      <c r="A464" s="19"/>
      <c r="B464" s="24"/>
      <c r="C464" s="24"/>
      <c r="D464" s="19"/>
      <c r="E464" s="19"/>
      <c r="F464" s="19"/>
    </row>
    <row r="465" spans="1:6" x14ac:dyDescent="0.2">
      <c r="A465" s="19"/>
      <c r="B465" s="24"/>
      <c r="C465" s="24"/>
      <c r="D465" s="19"/>
      <c r="E465" s="19"/>
      <c r="F465" s="19"/>
    </row>
    <row r="466" spans="1:6" x14ac:dyDescent="0.2">
      <c r="A466" s="19"/>
      <c r="B466" s="24"/>
      <c r="C466" s="24"/>
      <c r="D466" s="19"/>
      <c r="E466" s="19"/>
      <c r="F466" s="19"/>
    </row>
    <row r="467" spans="1:6" x14ac:dyDescent="0.2">
      <c r="A467" s="19"/>
      <c r="B467" s="24"/>
      <c r="C467" s="24"/>
      <c r="D467" s="19"/>
      <c r="E467" s="19"/>
      <c r="F467" s="19"/>
    </row>
    <row r="468" spans="1:6" x14ac:dyDescent="0.2">
      <c r="A468" s="19"/>
      <c r="B468" s="24"/>
      <c r="C468" s="24"/>
      <c r="D468" s="19"/>
      <c r="E468" s="19"/>
      <c r="F468" s="19"/>
    </row>
    <row r="469" spans="1:6" x14ac:dyDescent="0.2">
      <c r="A469" s="19"/>
      <c r="B469" s="24"/>
      <c r="C469" s="24"/>
      <c r="D469" s="19"/>
      <c r="E469" s="19"/>
      <c r="F469" s="19"/>
    </row>
    <row r="470" spans="1:6" x14ac:dyDescent="0.2">
      <c r="A470" s="19"/>
      <c r="B470" s="24"/>
      <c r="C470" s="24"/>
      <c r="D470" s="19"/>
      <c r="E470" s="19"/>
      <c r="F470" s="19"/>
    </row>
    <row r="471" spans="1:6" x14ac:dyDescent="0.2">
      <c r="A471" s="19"/>
      <c r="B471" s="24"/>
      <c r="C471" s="24"/>
      <c r="D471" s="19"/>
      <c r="E471" s="19"/>
      <c r="F471" s="19"/>
    </row>
    <row r="472" spans="1:6" x14ac:dyDescent="0.2">
      <c r="A472" s="19"/>
      <c r="B472" s="24"/>
      <c r="C472" s="24"/>
      <c r="D472" s="19"/>
      <c r="E472" s="19"/>
      <c r="F472" s="19"/>
    </row>
    <row r="473" spans="1:6" x14ac:dyDescent="0.2">
      <c r="A473" s="19"/>
      <c r="B473" s="24"/>
      <c r="C473" s="24"/>
      <c r="D473" s="19"/>
      <c r="E473" s="19"/>
      <c r="F473" s="19"/>
    </row>
    <row r="474" spans="1:6" x14ac:dyDescent="0.2">
      <c r="A474" s="19"/>
      <c r="B474" s="24"/>
      <c r="C474" s="24"/>
      <c r="D474" s="19"/>
      <c r="E474" s="19"/>
      <c r="F474" s="19"/>
    </row>
    <row r="475" spans="1:6" x14ac:dyDescent="0.2">
      <c r="A475" s="19"/>
      <c r="B475" s="24"/>
      <c r="C475" s="24"/>
      <c r="D475" s="19"/>
      <c r="E475" s="19"/>
      <c r="F475" s="19"/>
    </row>
    <row r="476" spans="1:6" x14ac:dyDescent="0.2">
      <c r="A476" s="19"/>
      <c r="B476" s="24"/>
      <c r="C476" s="24"/>
      <c r="D476" s="19"/>
      <c r="E476" s="19"/>
      <c r="F476" s="19"/>
    </row>
    <row r="477" spans="1:6" x14ac:dyDescent="0.2">
      <c r="A477" s="19"/>
      <c r="B477" s="24"/>
      <c r="C477" s="24"/>
      <c r="D477" s="19"/>
      <c r="E477" s="19"/>
      <c r="F477" s="19"/>
    </row>
    <row r="478" spans="1:6" x14ac:dyDescent="0.2">
      <c r="A478" s="19"/>
      <c r="B478" s="24"/>
      <c r="C478" s="24"/>
      <c r="D478" s="19"/>
      <c r="E478" s="19"/>
      <c r="F478" s="19"/>
    </row>
    <row r="479" spans="1:6" x14ac:dyDescent="0.2">
      <c r="A479" s="19"/>
      <c r="B479" s="24"/>
      <c r="C479" s="24"/>
      <c r="D479" s="19"/>
      <c r="E479" s="19"/>
      <c r="F479" s="19"/>
    </row>
    <row r="480" spans="1:6" x14ac:dyDescent="0.2">
      <c r="A480" s="19"/>
      <c r="B480" s="24"/>
      <c r="C480" s="24"/>
      <c r="D480" s="19"/>
      <c r="E480" s="19"/>
      <c r="F480" s="19"/>
    </row>
    <row r="481" spans="1:6" x14ac:dyDescent="0.2">
      <c r="A481" s="19"/>
      <c r="B481" s="24"/>
      <c r="C481" s="24"/>
      <c r="D481" s="19"/>
      <c r="E481" s="19"/>
      <c r="F481" s="19"/>
    </row>
    <row r="482" spans="1:6" x14ac:dyDescent="0.2">
      <c r="A482" s="19"/>
      <c r="B482" s="24"/>
      <c r="C482" s="24"/>
      <c r="D482" s="19"/>
      <c r="E482" s="19"/>
      <c r="F482" s="19"/>
    </row>
    <row r="483" spans="1:6" x14ac:dyDescent="0.2">
      <c r="A483" s="19"/>
      <c r="B483" s="24"/>
      <c r="C483" s="24"/>
      <c r="D483" s="19"/>
      <c r="E483" s="19"/>
      <c r="F483" s="19"/>
    </row>
    <row r="484" spans="1:6" x14ac:dyDescent="0.2">
      <c r="A484" s="19"/>
      <c r="B484" s="24"/>
      <c r="C484" s="24"/>
      <c r="D484" s="19"/>
      <c r="E484" s="19"/>
      <c r="F484" s="19"/>
    </row>
    <row r="485" spans="1:6" x14ac:dyDescent="0.2">
      <c r="A485" s="19"/>
      <c r="B485" s="24"/>
      <c r="C485" s="24"/>
      <c r="D485" s="19"/>
      <c r="E485" s="19"/>
      <c r="F485" s="19"/>
    </row>
    <row r="486" spans="1:6" x14ac:dyDescent="0.2">
      <c r="A486" s="19"/>
      <c r="B486" s="24"/>
      <c r="C486" s="24"/>
      <c r="D486" s="19"/>
      <c r="E486" s="19"/>
      <c r="F486" s="19"/>
    </row>
    <row r="487" spans="1:6" x14ac:dyDescent="0.2">
      <c r="A487" s="19"/>
      <c r="B487" s="24"/>
      <c r="C487" s="24"/>
      <c r="D487" s="19"/>
      <c r="E487" s="19"/>
      <c r="F487" s="19"/>
    </row>
    <row r="488" spans="1:6" x14ac:dyDescent="0.2">
      <c r="A488" s="19"/>
      <c r="B488" s="24"/>
      <c r="C488" s="24"/>
      <c r="D488" s="19"/>
      <c r="E488" s="19"/>
      <c r="F488" s="19"/>
    </row>
    <row r="489" spans="1:6" x14ac:dyDescent="0.2">
      <c r="A489" s="19"/>
      <c r="B489" s="24"/>
      <c r="C489" s="24"/>
      <c r="D489" s="19"/>
      <c r="E489" s="19"/>
      <c r="F489" s="19"/>
    </row>
    <row r="490" spans="1:6" x14ac:dyDescent="0.2">
      <c r="A490" s="19"/>
      <c r="B490" s="24"/>
      <c r="C490" s="24"/>
      <c r="D490" s="19"/>
      <c r="E490" s="19"/>
      <c r="F490" s="19"/>
    </row>
    <row r="491" spans="1:6" x14ac:dyDescent="0.2">
      <c r="A491" s="19"/>
      <c r="B491" s="24"/>
      <c r="C491" s="24"/>
      <c r="D491" s="19"/>
      <c r="E491" s="19"/>
      <c r="F491" s="19"/>
    </row>
    <row r="492" spans="1:6" x14ac:dyDescent="0.2">
      <c r="A492" s="19"/>
      <c r="B492" s="24"/>
      <c r="C492" s="24"/>
      <c r="D492" s="19"/>
      <c r="E492" s="19"/>
      <c r="F492" s="19"/>
    </row>
    <row r="493" spans="1:6" x14ac:dyDescent="0.2">
      <c r="A493" s="19"/>
      <c r="B493" s="24"/>
      <c r="C493" s="24"/>
      <c r="D493" s="19"/>
      <c r="E493" s="19"/>
      <c r="F493" s="19"/>
    </row>
    <row r="494" spans="1:6" x14ac:dyDescent="0.2">
      <c r="A494" s="19"/>
      <c r="B494" s="24"/>
      <c r="C494" s="24"/>
      <c r="D494" s="19"/>
      <c r="E494" s="19"/>
      <c r="F494" s="19"/>
    </row>
    <row r="495" spans="1:6" x14ac:dyDescent="0.2">
      <c r="A495" s="19"/>
      <c r="B495" s="24"/>
      <c r="C495" s="24"/>
      <c r="D495" s="19"/>
      <c r="E495" s="19"/>
      <c r="F495" s="19"/>
    </row>
    <row r="496" spans="1:6" x14ac:dyDescent="0.2">
      <c r="A496" s="19"/>
      <c r="B496" s="24"/>
      <c r="C496" s="24"/>
      <c r="D496" s="19"/>
      <c r="E496" s="19"/>
      <c r="F496" s="19"/>
    </row>
    <row r="497" spans="1:6" x14ac:dyDescent="0.2">
      <c r="A497" s="19"/>
      <c r="B497" s="24"/>
      <c r="C497" s="24"/>
      <c r="D497" s="19"/>
      <c r="E497" s="19"/>
      <c r="F497" s="19"/>
    </row>
    <row r="498" spans="1:6" x14ac:dyDescent="0.2">
      <c r="A498" s="19"/>
      <c r="B498" s="24"/>
      <c r="C498" s="24"/>
      <c r="D498" s="19"/>
      <c r="E498" s="19"/>
      <c r="F498" s="19"/>
    </row>
    <row r="499" spans="1:6" x14ac:dyDescent="0.2">
      <c r="A499" s="19"/>
      <c r="B499" s="24"/>
      <c r="C499" s="24"/>
      <c r="D499" s="19"/>
      <c r="E499" s="19"/>
      <c r="F499" s="19"/>
    </row>
    <row r="500" spans="1:6" x14ac:dyDescent="0.2">
      <c r="A500" s="19"/>
      <c r="B500" s="24"/>
      <c r="C500" s="24"/>
      <c r="D500" s="19"/>
      <c r="E500" s="19"/>
      <c r="F500" s="19"/>
    </row>
    <row r="501" spans="1:6" x14ac:dyDescent="0.2">
      <c r="A501" s="19"/>
      <c r="B501" s="24"/>
      <c r="C501" s="24"/>
      <c r="D501" s="19"/>
      <c r="E501" s="19"/>
      <c r="F501" s="19"/>
    </row>
    <row r="502" spans="1:6" x14ac:dyDescent="0.2">
      <c r="A502" s="19"/>
      <c r="B502" s="24"/>
      <c r="C502" s="24"/>
      <c r="D502" s="19"/>
      <c r="E502" s="19"/>
      <c r="F502" s="19"/>
    </row>
    <row r="503" spans="1:6" x14ac:dyDescent="0.2">
      <c r="A503" s="19"/>
      <c r="B503" s="24"/>
      <c r="C503" s="24"/>
      <c r="D503" s="19"/>
      <c r="E503" s="19"/>
      <c r="F503" s="19"/>
    </row>
    <row r="504" spans="1:6" x14ac:dyDescent="0.2">
      <c r="A504" s="19"/>
      <c r="B504" s="24"/>
      <c r="C504" s="24"/>
      <c r="D504" s="19"/>
      <c r="E504" s="19"/>
      <c r="F504" s="19"/>
    </row>
    <row r="505" spans="1:6" x14ac:dyDescent="0.2">
      <c r="A505" s="19"/>
      <c r="B505" s="24"/>
      <c r="C505" s="24"/>
      <c r="D505" s="19"/>
      <c r="E505" s="19"/>
      <c r="F505" s="19"/>
    </row>
    <row r="506" spans="1:6" x14ac:dyDescent="0.2">
      <c r="A506" s="19"/>
      <c r="B506" s="24"/>
      <c r="C506" s="24"/>
      <c r="D506" s="19"/>
      <c r="E506" s="19"/>
      <c r="F506" s="19"/>
    </row>
    <row r="507" spans="1:6" x14ac:dyDescent="0.2">
      <c r="A507" s="19"/>
      <c r="B507" s="24"/>
      <c r="C507" s="24"/>
      <c r="D507" s="19"/>
      <c r="E507" s="19"/>
      <c r="F507" s="19"/>
    </row>
    <row r="508" spans="1:6" x14ac:dyDescent="0.2">
      <c r="A508" s="19"/>
      <c r="B508" s="24"/>
      <c r="C508" s="24"/>
      <c r="D508" s="19"/>
      <c r="E508" s="19"/>
      <c r="F508" s="19"/>
    </row>
    <row r="509" spans="1:6" x14ac:dyDescent="0.2">
      <c r="A509" s="19"/>
      <c r="B509" s="24"/>
      <c r="C509" s="24"/>
      <c r="D509" s="19"/>
      <c r="E509" s="19"/>
      <c r="F509" s="19"/>
    </row>
    <row r="510" spans="1:6" x14ac:dyDescent="0.2">
      <c r="A510" s="19"/>
      <c r="B510" s="24"/>
      <c r="C510" s="24"/>
      <c r="D510" s="19"/>
      <c r="E510" s="19"/>
      <c r="F510" s="19"/>
    </row>
    <row r="511" spans="1:6" x14ac:dyDescent="0.2">
      <c r="A511" s="19"/>
      <c r="B511" s="24"/>
      <c r="C511" s="24"/>
      <c r="D511" s="19"/>
      <c r="E511" s="19"/>
      <c r="F511" s="19"/>
    </row>
    <row r="512" spans="1:6" x14ac:dyDescent="0.2">
      <c r="A512" s="19"/>
      <c r="B512" s="24"/>
      <c r="C512" s="24"/>
      <c r="D512" s="19"/>
      <c r="E512" s="19"/>
      <c r="F512" s="19"/>
    </row>
    <row r="513" spans="1:6" x14ac:dyDescent="0.2">
      <c r="A513" s="19"/>
      <c r="B513" s="24"/>
      <c r="C513" s="24"/>
      <c r="D513" s="19"/>
      <c r="E513" s="19"/>
      <c r="F513" s="19"/>
    </row>
    <row r="514" spans="1:6" x14ac:dyDescent="0.2">
      <c r="A514" s="19"/>
      <c r="B514" s="24"/>
      <c r="C514" s="24"/>
      <c r="D514" s="19"/>
      <c r="E514" s="19"/>
      <c r="F514" s="19"/>
    </row>
    <row r="515" spans="1:6" x14ac:dyDescent="0.2">
      <c r="A515" s="19"/>
      <c r="B515" s="24"/>
      <c r="C515" s="24"/>
      <c r="D515" s="19"/>
      <c r="E515" s="19"/>
      <c r="F515" s="19"/>
    </row>
    <row r="516" spans="1:6" x14ac:dyDescent="0.2">
      <c r="A516" s="19"/>
      <c r="B516" s="24"/>
      <c r="C516" s="24"/>
      <c r="D516" s="19"/>
      <c r="E516" s="19"/>
      <c r="F516" s="19"/>
    </row>
    <row r="517" spans="1:6" x14ac:dyDescent="0.2">
      <c r="A517" s="19"/>
      <c r="B517" s="24"/>
      <c r="C517" s="24"/>
      <c r="D517" s="19"/>
      <c r="E517" s="19"/>
      <c r="F517" s="19"/>
    </row>
    <row r="518" spans="1:6" x14ac:dyDescent="0.2">
      <c r="A518" s="19"/>
      <c r="B518" s="24"/>
      <c r="C518" s="24"/>
      <c r="D518" s="19"/>
      <c r="E518" s="19"/>
      <c r="F518" s="19"/>
    </row>
    <row r="519" spans="1:6" x14ac:dyDescent="0.2">
      <c r="A519" s="19"/>
      <c r="B519" s="24"/>
      <c r="C519" s="24"/>
      <c r="D519" s="19"/>
      <c r="E519" s="19"/>
      <c r="F519" s="19"/>
    </row>
    <row r="520" spans="1:6" x14ac:dyDescent="0.2">
      <c r="A520" s="19"/>
      <c r="B520" s="24"/>
      <c r="C520" s="24"/>
      <c r="D520" s="19"/>
      <c r="E520" s="19"/>
      <c r="F520" s="19"/>
    </row>
    <row r="521" spans="1:6" x14ac:dyDescent="0.2">
      <c r="A521" s="19"/>
      <c r="B521" s="24"/>
      <c r="C521" s="24"/>
      <c r="D521" s="19"/>
      <c r="E521" s="19"/>
      <c r="F521" s="19"/>
    </row>
    <row r="522" spans="1:6" x14ac:dyDescent="0.2">
      <c r="A522" s="19"/>
      <c r="B522" s="24"/>
      <c r="C522" s="24"/>
      <c r="D522" s="19"/>
      <c r="E522" s="19"/>
      <c r="F522" s="19"/>
    </row>
    <row r="523" spans="1:6" x14ac:dyDescent="0.2">
      <c r="A523" s="19"/>
      <c r="B523" s="24"/>
      <c r="C523" s="24"/>
      <c r="D523" s="19"/>
      <c r="E523" s="19"/>
      <c r="F523" s="19"/>
    </row>
    <row r="524" spans="1:6" x14ac:dyDescent="0.2">
      <c r="A524" s="19"/>
      <c r="B524" s="24"/>
      <c r="C524" s="24"/>
      <c r="D524" s="19"/>
      <c r="E524" s="19"/>
      <c r="F524" s="19"/>
    </row>
    <row r="525" spans="1:6" x14ac:dyDescent="0.2">
      <c r="A525" s="19"/>
      <c r="B525" s="24"/>
      <c r="C525" s="24"/>
      <c r="D525" s="19"/>
      <c r="E525" s="19"/>
      <c r="F525" s="19"/>
    </row>
    <row r="526" spans="1:6" x14ac:dyDescent="0.2">
      <c r="A526" s="19"/>
      <c r="B526" s="24"/>
      <c r="C526" s="24"/>
      <c r="D526" s="19"/>
      <c r="E526" s="19"/>
      <c r="F526" s="19"/>
    </row>
    <row r="527" spans="1:6" x14ac:dyDescent="0.2">
      <c r="A527" s="19"/>
      <c r="B527" s="24"/>
      <c r="C527" s="24"/>
      <c r="D527" s="19"/>
      <c r="E527" s="19"/>
      <c r="F527" s="19"/>
    </row>
    <row r="528" spans="1:6" x14ac:dyDescent="0.2">
      <c r="A528" s="19"/>
      <c r="B528" s="24"/>
      <c r="C528" s="24"/>
      <c r="D528" s="19"/>
      <c r="E528" s="19"/>
      <c r="F528" s="19"/>
    </row>
    <row r="529" spans="1:6" x14ac:dyDescent="0.2">
      <c r="A529" s="19"/>
      <c r="B529" s="24"/>
      <c r="C529" s="24"/>
      <c r="D529" s="19"/>
      <c r="E529" s="19"/>
      <c r="F529" s="19"/>
    </row>
    <row r="530" spans="1:6" x14ac:dyDescent="0.2">
      <c r="A530" s="19"/>
      <c r="B530" s="24"/>
      <c r="C530" s="24"/>
      <c r="D530" s="19"/>
      <c r="E530" s="19"/>
      <c r="F530" s="19"/>
    </row>
    <row r="531" spans="1:6" x14ac:dyDescent="0.2">
      <c r="A531" s="19"/>
      <c r="B531" s="24"/>
      <c r="C531" s="24"/>
      <c r="D531" s="19"/>
      <c r="E531" s="19"/>
      <c r="F531" s="19"/>
    </row>
    <row r="532" spans="1:6" x14ac:dyDescent="0.2">
      <c r="A532" s="19"/>
      <c r="B532" s="24"/>
      <c r="C532" s="24"/>
      <c r="D532" s="19"/>
      <c r="E532" s="19"/>
      <c r="F532" s="19"/>
    </row>
    <row r="533" spans="1:6" x14ac:dyDescent="0.2">
      <c r="A533" s="19"/>
      <c r="B533" s="24"/>
      <c r="C533" s="24"/>
      <c r="D533" s="19"/>
      <c r="E533" s="19"/>
      <c r="F533" s="19"/>
    </row>
    <row r="534" spans="1:6" x14ac:dyDescent="0.2">
      <c r="A534" s="19"/>
      <c r="B534" s="24"/>
      <c r="C534" s="24"/>
      <c r="D534" s="19"/>
      <c r="E534" s="19"/>
      <c r="F534" s="19"/>
    </row>
    <row r="535" spans="1:6" x14ac:dyDescent="0.2">
      <c r="A535" s="19"/>
      <c r="B535" s="24"/>
      <c r="C535" s="24"/>
      <c r="D535" s="19"/>
      <c r="E535" s="19"/>
      <c r="F535" s="19"/>
    </row>
    <row r="536" spans="1:6" x14ac:dyDescent="0.2">
      <c r="A536" s="19"/>
      <c r="B536" s="24"/>
      <c r="C536" s="24"/>
      <c r="D536" s="19"/>
      <c r="E536" s="19"/>
      <c r="F536" s="19"/>
    </row>
    <row r="537" spans="1:6" x14ac:dyDescent="0.2">
      <c r="A537" s="19"/>
      <c r="B537" s="24"/>
      <c r="C537" s="24"/>
      <c r="D537" s="19"/>
      <c r="E537" s="19"/>
      <c r="F537" s="19"/>
    </row>
    <row r="538" spans="1:6" x14ac:dyDescent="0.2">
      <c r="A538" s="19"/>
      <c r="B538" s="24"/>
      <c r="C538" s="24"/>
      <c r="D538" s="19"/>
      <c r="E538" s="19"/>
      <c r="F538" s="19"/>
    </row>
    <row r="539" spans="1:6" x14ac:dyDescent="0.2">
      <c r="A539" s="19"/>
      <c r="B539" s="24"/>
      <c r="C539" s="24"/>
      <c r="D539" s="19"/>
      <c r="E539" s="19"/>
      <c r="F539" s="19"/>
    </row>
    <row r="540" spans="1:6" x14ac:dyDescent="0.2">
      <c r="A540" s="19"/>
      <c r="B540" s="24"/>
      <c r="C540" s="24"/>
      <c r="D540" s="19"/>
      <c r="E540" s="19"/>
      <c r="F540" s="19"/>
    </row>
    <row r="541" spans="1:6" x14ac:dyDescent="0.2">
      <c r="A541" s="19"/>
      <c r="B541" s="24"/>
      <c r="C541" s="24"/>
      <c r="D541" s="19"/>
      <c r="E541" s="19"/>
      <c r="F541" s="19"/>
    </row>
    <row r="542" spans="1:6" x14ac:dyDescent="0.2">
      <c r="A542" s="19"/>
      <c r="B542" s="24"/>
      <c r="C542" s="24"/>
      <c r="D542" s="19"/>
      <c r="E542" s="19"/>
      <c r="F542" s="19"/>
    </row>
    <row r="543" spans="1:6" x14ac:dyDescent="0.2">
      <c r="A543" s="19"/>
      <c r="B543" s="24"/>
      <c r="C543" s="24"/>
      <c r="D543" s="19"/>
      <c r="E543" s="19"/>
      <c r="F543" s="19"/>
    </row>
    <row r="544" spans="1:6" x14ac:dyDescent="0.2">
      <c r="A544" s="19"/>
      <c r="B544" s="24"/>
      <c r="C544" s="24"/>
      <c r="D544" s="19"/>
      <c r="E544" s="19"/>
      <c r="F544" s="19"/>
    </row>
    <row r="545" spans="1:6" x14ac:dyDescent="0.2">
      <c r="A545" s="19"/>
      <c r="B545" s="24"/>
      <c r="C545" s="24"/>
      <c r="D545" s="19"/>
      <c r="E545" s="19"/>
      <c r="F545" s="19"/>
    </row>
    <row r="546" spans="1:6" x14ac:dyDescent="0.2">
      <c r="A546" s="19"/>
      <c r="B546" s="24"/>
      <c r="C546" s="24"/>
      <c r="D546" s="19"/>
      <c r="E546" s="19"/>
      <c r="F546" s="19"/>
    </row>
    <row r="547" spans="1:6" x14ac:dyDescent="0.2">
      <c r="A547" s="19"/>
      <c r="B547" s="24"/>
      <c r="C547" s="24"/>
      <c r="D547" s="19"/>
      <c r="E547" s="19"/>
      <c r="F547" s="19"/>
    </row>
    <row r="548" spans="1:6" x14ac:dyDescent="0.2">
      <c r="A548" s="19"/>
      <c r="B548" s="24"/>
      <c r="C548" s="24"/>
      <c r="D548" s="19"/>
      <c r="E548" s="19"/>
      <c r="F548" s="19"/>
    </row>
    <row r="549" spans="1:6" x14ac:dyDescent="0.2">
      <c r="A549" s="19"/>
      <c r="B549" s="24"/>
      <c r="C549" s="24"/>
      <c r="D549" s="19"/>
      <c r="E549" s="19"/>
      <c r="F549" s="19"/>
    </row>
    <row r="550" spans="1:6" x14ac:dyDescent="0.2">
      <c r="A550" s="19"/>
      <c r="B550" s="24"/>
      <c r="C550" s="24"/>
      <c r="D550" s="19"/>
      <c r="E550" s="19"/>
      <c r="F550" s="19"/>
    </row>
    <row r="551" spans="1:6" x14ac:dyDescent="0.2">
      <c r="A551" s="19"/>
      <c r="B551" s="24"/>
      <c r="C551" s="24"/>
      <c r="D551" s="19"/>
      <c r="E551" s="19"/>
      <c r="F551" s="19"/>
    </row>
    <row r="552" spans="1:6" x14ac:dyDescent="0.2">
      <c r="A552" s="19"/>
      <c r="B552" s="24"/>
      <c r="C552" s="24"/>
      <c r="D552" s="19"/>
      <c r="E552" s="19"/>
      <c r="F552" s="19"/>
    </row>
    <row r="553" spans="1:6" x14ac:dyDescent="0.2">
      <c r="A553" s="19"/>
      <c r="B553" s="24"/>
      <c r="C553" s="24"/>
      <c r="D553" s="19"/>
      <c r="E553" s="19"/>
      <c r="F553" s="19"/>
    </row>
    <row r="554" spans="1:6" x14ac:dyDescent="0.2">
      <c r="A554" s="19"/>
      <c r="B554" s="24"/>
      <c r="C554" s="24"/>
      <c r="D554" s="19"/>
      <c r="E554" s="19"/>
      <c r="F554" s="19"/>
    </row>
    <row r="555" spans="1:6" x14ac:dyDescent="0.2">
      <c r="A555" s="19"/>
      <c r="B555" s="24"/>
      <c r="C555" s="24"/>
      <c r="D555" s="19"/>
      <c r="E555" s="19"/>
      <c r="F555" s="19"/>
    </row>
    <row r="556" spans="1:6" x14ac:dyDescent="0.2">
      <c r="A556" s="19"/>
      <c r="B556" s="24"/>
      <c r="C556" s="24"/>
      <c r="D556" s="19"/>
      <c r="E556" s="19"/>
      <c r="F556" s="19"/>
    </row>
    <row r="557" spans="1:6" x14ac:dyDescent="0.2">
      <c r="A557" s="19"/>
      <c r="B557" s="24"/>
      <c r="C557" s="24"/>
      <c r="D557" s="19"/>
      <c r="E557" s="19"/>
      <c r="F557" s="19"/>
    </row>
    <row r="558" spans="1:6" x14ac:dyDescent="0.2">
      <c r="A558" s="19"/>
      <c r="B558" s="24"/>
      <c r="C558" s="24"/>
      <c r="D558" s="19"/>
      <c r="E558" s="19"/>
      <c r="F558" s="19"/>
    </row>
    <row r="559" spans="1:6" x14ac:dyDescent="0.2">
      <c r="A559" s="19"/>
      <c r="B559" s="24"/>
      <c r="C559" s="24"/>
      <c r="D559" s="19"/>
      <c r="E559" s="19"/>
      <c r="F559" s="19"/>
    </row>
    <row r="560" spans="1:6" x14ac:dyDescent="0.2">
      <c r="A560" s="19"/>
      <c r="B560" s="24"/>
      <c r="C560" s="24"/>
      <c r="D560" s="19"/>
      <c r="E560" s="19"/>
      <c r="F560" s="19"/>
    </row>
    <row r="561" spans="1:6" x14ac:dyDescent="0.2">
      <c r="A561" s="19"/>
      <c r="B561" s="24"/>
      <c r="C561" s="24"/>
      <c r="D561" s="19"/>
      <c r="E561" s="19"/>
      <c r="F561" s="19"/>
    </row>
    <row r="562" spans="1:6" x14ac:dyDescent="0.2">
      <c r="A562" s="19"/>
      <c r="B562" s="24"/>
      <c r="C562" s="24"/>
      <c r="D562" s="19"/>
      <c r="E562" s="19"/>
      <c r="F562" s="19"/>
    </row>
    <row r="563" spans="1:6" x14ac:dyDescent="0.2">
      <c r="A563" s="19"/>
      <c r="B563" s="24"/>
      <c r="C563" s="24"/>
      <c r="D563" s="19"/>
      <c r="E563" s="19"/>
      <c r="F563" s="19"/>
    </row>
    <row r="564" spans="1:6" x14ac:dyDescent="0.2">
      <c r="A564" s="19"/>
      <c r="B564" s="24"/>
      <c r="C564" s="24"/>
      <c r="D564" s="19"/>
      <c r="E564" s="19"/>
      <c r="F564" s="19"/>
    </row>
    <row r="565" spans="1:6" x14ac:dyDescent="0.2">
      <c r="A565" s="19"/>
      <c r="B565" s="24"/>
      <c r="C565" s="24"/>
      <c r="D565" s="19"/>
      <c r="E565" s="19"/>
      <c r="F565" s="19"/>
    </row>
    <row r="566" spans="1:6" x14ac:dyDescent="0.2">
      <c r="A566" s="19"/>
      <c r="B566" s="24"/>
      <c r="C566" s="24"/>
      <c r="D566" s="19"/>
      <c r="E566" s="19"/>
      <c r="F566" s="19"/>
    </row>
    <row r="567" spans="1:6" x14ac:dyDescent="0.2">
      <c r="A567" s="19"/>
      <c r="B567" s="24"/>
      <c r="C567" s="24"/>
      <c r="D567" s="19"/>
      <c r="E567" s="19"/>
      <c r="F567" s="19"/>
    </row>
    <row r="568" spans="1:6" x14ac:dyDescent="0.2">
      <c r="A568" s="19"/>
      <c r="B568" s="24"/>
      <c r="C568" s="24"/>
      <c r="D568" s="19"/>
      <c r="E568" s="19"/>
      <c r="F568" s="19"/>
    </row>
    <row r="569" spans="1:6" x14ac:dyDescent="0.2">
      <c r="A569" s="19"/>
      <c r="B569" s="24"/>
      <c r="C569" s="24"/>
      <c r="D569" s="19"/>
      <c r="E569" s="19"/>
      <c r="F569" s="19"/>
    </row>
    <row r="570" spans="1:6" x14ac:dyDescent="0.2">
      <c r="A570" s="19"/>
      <c r="B570" s="24"/>
      <c r="C570" s="24"/>
      <c r="D570" s="19"/>
      <c r="E570" s="19"/>
      <c r="F570" s="19"/>
    </row>
    <row r="571" spans="1:6" x14ac:dyDescent="0.2">
      <c r="A571" s="19"/>
      <c r="B571" s="24"/>
      <c r="C571" s="24"/>
      <c r="D571" s="19"/>
      <c r="E571" s="19"/>
      <c r="F571" s="19"/>
    </row>
    <row r="572" spans="1:6" x14ac:dyDescent="0.2">
      <c r="A572" s="19"/>
      <c r="B572" s="24"/>
      <c r="C572" s="24"/>
      <c r="D572" s="19"/>
      <c r="E572" s="19"/>
      <c r="F572" s="19"/>
    </row>
    <row r="573" spans="1:6" x14ac:dyDescent="0.2">
      <c r="A573" s="19"/>
      <c r="B573" s="24"/>
      <c r="C573" s="24"/>
      <c r="D573" s="19"/>
      <c r="E573" s="19"/>
      <c r="F573" s="19"/>
    </row>
    <row r="574" spans="1:6" x14ac:dyDescent="0.2">
      <c r="A574" s="19"/>
      <c r="B574" s="24"/>
      <c r="C574" s="24"/>
      <c r="D574" s="19"/>
      <c r="E574" s="19"/>
      <c r="F574" s="19"/>
    </row>
    <row r="575" spans="1:6" x14ac:dyDescent="0.2">
      <c r="A575" s="19"/>
      <c r="B575" s="24"/>
      <c r="C575" s="24"/>
      <c r="D575" s="19"/>
      <c r="E575" s="19"/>
      <c r="F575" s="19"/>
    </row>
    <row r="576" spans="1:6" x14ac:dyDescent="0.2">
      <c r="A576" s="19"/>
      <c r="B576" s="24"/>
      <c r="C576" s="24"/>
      <c r="D576" s="19"/>
      <c r="E576" s="19"/>
      <c r="F576" s="19"/>
    </row>
    <row r="577" spans="1:6" x14ac:dyDescent="0.2">
      <c r="A577" s="19"/>
      <c r="B577" s="24"/>
      <c r="C577" s="24"/>
      <c r="D577" s="19"/>
      <c r="E577" s="19"/>
      <c r="F577" s="19"/>
    </row>
    <row r="578" spans="1:6" x14ac:dyDescent="0.2">
      <c r="A578" s="19"/>
      <c r="B578" s="24"/>
      <c r="C578" s="24"/>
      <c r="D578" s="19"/>
      <c r="E578" s="19"/>
      <c r="F578" s="19"/>
    </row>
    <row r="579" spans="1:6" x14ac:dyDescent="0.2">
      <c r="A579" s="19"/>
      <c r="B579" s="24"/>
      <c r="C579" s="24"/>
      <c r="D579" s="19"/>
      <c r="E579" s="19"/>
      <c r="F579" s="19"/>
    </row>
    <row r="580" spans="1:6" x14ac:dyDescent="0.2">
      <c r="A580" s="19"/>
      <c r="B580" s="24"/>
      <c r="C580" s="24"/>
      <c r="D580" s="19"/>
      <c r="E580" s="19"/>
      <c r="F580" s="19"/>
    </row>
    <row r="581" spans="1:6" x14ac:dyDescent="0.2">
      <c r="A581" s="19"/>
      <c r="B581" s="24"/>
      <c r="C581" s="24"/>
      <c r="D581" s="19"/>
      <c r="E581" s="19"/>
      <c r="F581" s="19"/>
    </row>
    <row r="582" spans="1:6" x14ac:dyDescent="0.2">
      <c r="A582" s="19"/>
      <c r="B582" s="24"/>
      <c r="C582" s="24"/>
      <c r="D582" s="19"/>
      <c r="E582" s="19"/>
      <c r="F582" s="19"/>
    </row>
    <row r="583" spans="1:6" x14ac:dyDescent="0.2">
      <c r="A583" s="19"/>
      <c r="B583" s="24"/>
      <c r="C583" s="24"/>
      <c r="D583" s="19"/>
      <c r="E583" s="19"/>
      <c r="F583" s="19"/>
    </row>
    <row r="584" spans="1:6" x14ac:dyDescent="0.2">
      <c r="A584" s="19"/>
      <c r="B584" s="24"/>
      <c r="C584" s="24"/>
      <c r="D584" s="19"/>
      <c r="E584" s="19"/>
      <c r="F584" s="19"/>
    </row>
    <row r="585" spans="1:6" x14ac:dyDescent="0.2">
      <c r="A585" s="19"/>
      <c r="B585" s="24"/>
      <c r="C585" s="24"/>
      <c r="D585" s="19"/>
      <c r="E585" s="19"/>
      <c r="F585" s="19"/>
    </row>
    <row r="586" spans="1:6" x14ac:dyDescent="0.2">
      <c r="A586" s="19"/>
      <c r="B586" s="24"/>
      <c r="C586" s="24"/>
      <c r="D586" s="19"/>
      <c r="E586" s="19"/>
      <c r="F586" s="19"/>
    </row>
    <row r="587" spans="1:6" x14ac:dyDescent="0.2">
      <c r="A587" s="19"/>
      <c r="B587" s="24"/>
      <c r="C587" s="24"/>
      <c r="D587" s="19"/>
      <c r="E587" s="19"/>
      <c r="F587" s="19"/>
    </row>
    <row r="588" spans="1:6" x14ac:dyDescent="0.2">
      <c r="A588" s="19"/>
      <c r="B588" s="24"/>
      <c r="C588" s="24"/>
      <c r="D588" s="19"/>
      <c r="E588" s="19"/>
      <c r="F588" s="19"/>
    </row>
    <row r="589" spans="1:6" x14ac:dyDescent="0.2">
      <c r="A589" s="19"/>
      <c r="B589" s="24"/>
      <c r="C589" s="24"/>
      <c r="D589" s="19"/>
      <c r="E589" s="19"/>
      <c r="F589" s="19"/>
    </row>
    <row r="590" spans="1:6" x14ac:dyDescent="0.2">
      <c r="A590" s="19"/>
      <c r="B590" s="24"/>
      <c r="C590" s="24"/>
      <c r="D590" s="19"/>
      <c r="E590" s="19"/>
      <c r="F590" s="19"/>
    </row>
    <row r="591" spans="1:6" x14ac:dyDescent="0.2">
      <c r="A591" s="19"/>
      <c r="B591" s="24"/>
      <c r="C591" s="24"/>
      <c r="D591" s="19"/>
      <c r="E591" s="19"/>
      <c r="F591" s="19"/>
    </row>
    <row r="592" spans="1:6" x14ac:dyDescent="0.2">
      <c r="A592" s="19"/>
      <c r="B592" s="24"/>
      <c r="C592" s="24"/>
      <c r="D592" s="19"/>
      <c r="E592" s="19"/>
      <c r="F592" s="19"/>
    </row>
    <row r="593" spans="1:6" x14ac:dyDescent="0.2">
      <c r="A593" s="19"/>
      <c r="B593" s="24"/>
      <c r="C593" s="24"/>
      <c r="D593" s="19"/>
      <c r="E593" s="19"/>
      <c r="F593" s="19"/>
    </row>
    <row r="594" spans="1:6" x14ac:dyDescent="0.2">
      <c r="A594" s="19"/>
      <c r="B594" s="24"/>
      <c r="C594" s="24"/>
      <c r="D594" s="19"/>
      <c r="E594" s="19"/>
      <c r="F594" s="19"/>
    </row>
    <row r="595" spans="1:6" x14ac:dyDescent="0.2">
      <c r="A595" s="19"/>
      <c r="B595" s="24"/>
      <c r="C595" s="24"/>
      <c r="D595" s="19"/>
      <c r="E595" s="19"/>
      <c r="F595" s="19"/>
    </row>
    <row r="596" spans="1:6" x14ac:dyDescent="0.2">
      <c r="A596" s="19"/>
      <c r="B596" s="24"/>
      <c r="C596" s="24"/>
      <c r="D596" s="19"/>
      <c r="E596" s="19"/>
      <c r="F596" s="19"/>
    </row>
    <row r="597" spans="1:6" x14ac:dyDescent="0.2">
      <c r="A597" s="19"/>
      <c r="B597" s="24"/>
      <c r="C597" s="24"/>
      <c r="D597" s="19"/>
      <c r="E597" s="19"/>
      <c r="F597" s="19"/>
    </row>
    <row r="598" spans="1:6" x14ac:dyDescent="0.2">
      <c r="A598" s="19"/>
      <c r="B598" s="24"/>
      <c r="C598" s="24"/>
      <c r="D598" s="19"/>
      <c r="E598" s="19"/>
      <c r="F598" s="19"/>
    </row>
    <row r="599" spans="1:6" x14ac:dyDescent="0.2">
      <c r="A599" s="19"/>
      <c r="B599" s="24"/>
      <c r="C599" s="24"/>
      <c r="D599" s="19"/>
      <c r="E599" s="19"/>
      <c r="F599" s="19"/>
    </row>
    <row r="600" spans="1:6" x14ac:dyDescent="0.2">
      <c r="A600" s="19"/>
      <c r="B600" s="24"/>
      <c r="C600" s="24"/>
      <c r="D600" s="19"/>
      <c r="E600" s="19"/>
      <c r="F600" s="19"/>
    </row>
    <row r="601" spans="1:6" x14ac:dyDescent="0.2">
      <c r="A601" s="19"/>
      <c r="B601" s="24"/>
      <c r="C601" s="24"/>
      <c r="D601" s="19"/>
      <c r="E601" s="19"/>
      <c r="F601" s="19"/>
    </row>
    <row r="602" spans="1:6" x14ac:dyDescent="0.2">
      <c r="A602" s="19"/>
      <c r="B602" s="24"/>
      <c r="C602" s="24"/>
      <c r="D602" s="19"/>
      <c r="E602" s="19"/>
      <c r="F602" s="19"/>
    </row>
    <row r="603" spans="1:6" x14ac:dyDescent="0.2">
      <c r="A603" s="19"/>
      <c r="B603" s="24"/>
      <c r="C603" s="24"/>
      <c r="D603" s="19"/>
      <c r="E603" s="19"/>
      <c r="F603" s="19"/>
    </row>
    <row r="604" spans="1:6" x14ac:dyDescent="0.2">
      <c r="A604" s="19"/>
      <c r="B604" s="24"/>
      <c r="C604" s="24"/>
      <c r="D604" s="19"/>
      <c r="E604" s="19"/>
      <c r="F604" s="19"/>
    </row>
    <row r="605" spans="1:6" x14ac:dyDescent="0.2">
      <c r="A605" s="19"/>
      <c r="B605" s="24"/>
      <c r="C605" s="24"/>
      <c r="D605" s="19"/>
      <c r="E605" s="19"/>
      <c r="F605" s="19"/>
    </row>
    <row r="606" spans="1:6" x14ac:dyDescent="0.2">
      <c r="A606" s="19"/>
      <c r="B606" s="24"/>
      <c r="C606" s="24"/>
      <c r="D606" s="19"/>
      <c r="E606" s="19"/>
      <c r="F606" s="19"/>
    </row>
    <row r="607" spans="1:6" x14ac:dyDescent="0.2">
      <c r="A607" s="19"/>
      <c r="B607" s="24"/>
      <c r="C607" s="24"/>
      <c r="D607" s="19"/>
      <c r="E607" s="19"/>
      <c r="F607" s="19"/>
    </row>
    <row r="608" spans="1:6" x14ac:dyDescent="0.2">
      <c r="A608" s="19"/>
      <c r="B608" s="24"/>
      <c r="C608" s="24"/>
      <c r="D608" s="19"/>
      <c r="E608" s="19"/>
      <c r="F608" s="19"/>
    </row>
    <row r="609" spans="1:6" x14ac:dyDescent="0.2">
      <c r="A609" s="19"/>
      <c r="B609" s="24"/>
      <c r="C609" s="24"/>
      <c r="D609" s="19"/>
      <c r="E609" s="19"/>
      <c r="F609" s="19"/>
    </row>
    <row r="610" spans="1:6" x14ac:dyDescent="0.2">
      <c r="A610" s="19"/>
      <c r="B610" s="24"/>
      <c r="C610" s="24"/>
      <c r="D610" s="19"/>
      <c r="E610" s="19"/>
      <c r="F610" s="19"/>
    </row>
    <row r="611" spans="1:6" x14ac:dyDescent="0.2">
      <c r="A611" s="19"/>
      <c r="B611" s="24"/>
      <c r="C611" s="24"/>
      <c r="D611" s="19"/>
      <c r="E611" s="19"/>
      <c r="F611" s="19"/>
    </row>
    <row r="612" spans="1:6" x14ac:dyDescent="0.2">
      <c r="A612" s="19"/>
      <c r="B612" s="24"/>
      <c r="C612" s="24"/>
      <c r="D612" s="19"/>
      <c r="E612" s="19"/>
      <c r="F612" s="19"/>
    </row>
    <row r="613" spans="1:6" x14ac:dyDescent="0.2">
      <c r="A613" s="19"/>
      <c r="B613" s="24"/>
      <c r="C613" s="24"/>
      <c r="D613" s="19"/>
      <c r="E613" s="19"/>
      <c r="F613" s="19"/>
    </row>
    <row r="614" spans="1:6" x14ac:dyDescent="0.2">
      <c r="A614" s="19"/>
      <c r="B614" s="24"/>
      <c r="C614" s="24"/>
      <c r="D614" s="19"/>
      <c r="E614" s="19"/>
      <c r="F614" s="19"/>
    </row>
    <row r="615" spans="1:6" x14ac:dyDescent="0.2">
      <c r="A615" s="19"/>
      <c r="B615" s="24"/>
      <c r="C615" s="24"/>
      <c r="D615" s="19"/>
      <c r="E615" s="19"/>
      <c r="F615" s="19"/>
    </row>
    <row r="616" spans="1:6" x14ac:dyDescent="0.2">
      <c r="A616" s="19"/>
      <c r="B616" s="24"/>
      <c r="C616" s="24"/>
      <c r="D616" s="19"/>
      <c r="E616" s="19"/>
      <c r="F616" s="19"/>
    </row>
    <row r="617" spans="1:6" x14ac:dyDescent="0.2">
      <c r="A617" s="19"/>
      <c r="B617" s="24"/>
      <c r="C617" s="24"/>
      <c r="D617" s="19"/>
      <c r="E617" s="19"/>
      <c r="F617" s="19"/>
    </row>
    <row r="618" spans="1:6" x14ac:dyDescent="0.2">
      <c r="A618" s="19"/>
      <c r="B618" s="24"/>
      <c r="C618" s="24"/>
      <c r="D618" s="19"/>
      <c r="E618" s="19"/>
      <c r="F618" s="19"/>
    </row>
    <row r="619" spans="1:6" x14ac:dyDescent="0.2">
      <c r="A619" s="19"/>
      <c r="B619" s="24"/>
      <c r="C619" s="24"/>
      <c r="D619" s="19"/>
      <c r="E619" s="19"/>
      <c r="F619" s="19"/>
    </row>
    <row r="620" spans="1:6" x14ac:dyDescent="0.2">
      <c r="A620" s="19"/>
      <c r="B620" s="24"/>
      <c r="C620" s="24"/>
      <c r="D620" s="19"/>
      <c r="E620" s="19"/>
      <c r="F620" s="19"/>
    </row>
    <row r="621" spans="1:6" x14ac:dyDescent="0.2">
      <c r="A621" s="19"/>
      <c r="B621" s="24"/>
      <c r="C621" s="24"/>
      <c r="D621" s="19"/>
      <c r="E621" s="19"/>
      <c r="F621" s="19"/>
    </row>
    <row r="622" spans="1:6" x14ac:dyDescent="0.2">
      <c r="A622" s="19"/>
      <c r="B622" s="24"/>
      <c r="C622" s="24"/>
      <c r="D622" s="19"/>
      <c r="E622" s="19"/>
      <c r="F622" s="19"/>
    </row>
    <row r="623" spans="1:6" x14ac:dyDescent="0.2">
      <c r="A623" s="19"/>
      <c r="B623" s="24"/>
      <c r="C623" s="24"/>
      <c r="D623" s="19"/>
      <c r="E623" s="19"/>
      <c r="F623" s="19"/>
    </row>
    <row r="624" spans="1:6" x14ac:dyDescent="0.2">
      <c r="A624" s="19"/>
      <c r="B624" s="24"/>
      <c r="C624" s="24"/>
      <c r="D624" s="19"/>
      <c r="E624" s="19"/>
      <c r="F624" s="19"/>
    </row>
    <row r="625" spans="1:6" x14ac:dyDescent="0.2">
      <c r="A625" s="19"/>
      <c r="B625" s="24"/>
      <c r="C625" s="24"/>
      <c r="D625" s="19"/>
      <c r="E625" s="19"/>
      <c r="F625" s="19"/>
    </row>
    <row r="626" spans="1:6" x14ac:dyDescent="0.2">
      <c r="A626" s="19"/>
      <c r="B626" s="24"/>
      <c r="C626" s="24"/>
      <c r="D626" s="19"/>
      <c r="E626" s="19"/>
      <c r="F626" s="19"/>
    </row>
    <row r="627" spans="1:6" x14ac:dyDescent="0.2">
      <c r="A627" s="19"/>
      <c r="B627" s="24"/>
      <c r="C627" s="24"/>
      <c r="D627" s="19"/>
      <c r="E627" s="19"/>
      <c r="F627" s="19"/>
    </row>
    <row r="628" spans="1:6" x14ac:dyDescent="0.2">
      <c r="A628" s="19"/>
      <c r="B628" s="24"/>
      <c r="C628" s="24"/>
      <c r="D628" s="19"/>
      <c r="E628" s="19"/>
      <c r="F628" s="19"/>
    </row>
    <row r="629" spans="1:6" x14ac:dyDescent="0.2">
      <c r="A629" s="19"/>
      <c r="B629" s="24"/>
      <c r="C629" s="24"/>
      <c r="D629" s="19"/>
      <c r="E629" s="19"/>
      <c r="F629" s="19"/>
    </row>
    <row r="630" spans="1:6" x14ac:dyDescent="0.2">
      <c r="A630" s="19"/>
      <c r="B630" s="24"/>
      <c r="C630" s="24"/>
      <c r="D630" s="19"/>
      <c r="E630" s="19"/>
      <c r="F630" s="19"/>
    </row>
    <row r="631" spans="1:6" x14ac:dyDescent="0.2">
      <c r="A631" s="19"/>
      <c r="B631" s="24"/>
      <c r="C631" s="24"/>
      <c r="D631" s="19"/>
      <c r="E631" s="19"/>
      <c r="F631" s="19"/>
    </row>
    <row r="632" spans="1:6" x14ac:dyDescent="0.2">
      <c r="A632" s="19"/>
      <c r="B632" s="24"/>
      <c r="C632" s="24"/>
      <c r="D632" s="19"/>
      <c r="E632" s="19"/>
      <c r="F632" s="19"/>
    </row>
    <row r="633" spans="1:6" x14ac:dyDescent="0.2">
      <c r="A633" s="19"/>
      <c r="B633" s="24"/>
      <c r="C633" s="24"/>
      <c r="D633" s="19"/>
      <c r="E633" s="19"/>
      <c r="F633" s="19"/>
    </row>
    <row r="634" spans="1:6" x14ac:dyDescent="0.2">
      <c r="A634" s="19"/>
      <c r="B634" s="24"/>
      <c r="C634" s="24"/>
      <c r="D634" s="19"/>
      <c r="E634" s="19"/>
      <c r="F634" s="19"/>
    </row>
    <row r="635" spans="1:6" x14ac:dyDescent="0.2">
      <c r="A635" s="19"/>
      <c r="B635" s="24"/>
      <c r="C635" s="24"/>
      <c r="D635" s="19"/>
      <c r="E635" s="19"/>
      <c r="F635" s="19"/>
    </row>
    <row r="636" spans="1:6" x14ac:dyDescent="0.2">
      <c r="A636" s="19"/>
      <c r="B636" s="24"/>
      <c r="C636" s="24"/>
      <c r="D636" s="19"/>
      <c r="E636" s="19"/>
      <c r="F636" s="19"/>
    </row>
    <row r="637" spans="1:6" x14ac:dyDescent="0.2">
      <c r="A637" s="19"/>
      <c r="B637" s="24"/>
      <c r="C637" s="24"/>
      <c r="D637" s="19"/>
      <c r="E637" s="19"/>
      <c r="F637" s="19"/>
    </row>
    <row r="638" spans="1:6" x14ac:dyDescent="0.2">
      <c r="A638" s="19"/>
      <c r="B638" s="24"/>
      <c r="C638" s="24"/>
      <c r="D638" s="19"/>
      <c r="E638" s="19"/>
      <c r="F638" s="19"/>
    </row>
    <row r="639" spans="1:6" x14ac:dyDescent="0.2">
      <c r="A639" s="19"/>
      <c r="B639" s="24"/>
      <c r="C639" s="24"/>
      <c r="D639" s="19"/>
      <c r="E639" s="19"/>
      <c r="F639" s="19"/>
    </row>
    <row r="640" spans="1:6" x14ac:dyDescent="0.2">
      <c r="A640" s="19"/>
      <c r="B640" s="24"/>
      <c r="C640" s="24"/>
      <c r="D640" s="19"/>
      <c r="E640" s="19"/>
      <c r="F640" s="19"/>
    </row>
    <row r="641" spans="1:6" x14ac:dyDescent="0.2">
      <c r="A641" s="19"/>
      <c r="B641" s="24"/>
      <c r="C641" s="24"/>
      <c r="D641" s="19"/>
      <c r="E641" s="19"/>
      <c r="F641" s="19"/>
    </row>
    <row r="642" spans="1:6" x14ac:dyDescent="0.2">
      <c r="A642" s="19"/>
      <c r="B642" s="24"/>
      <c r="C642" s="24"/>
      <c r="D642" s="19"/>
      <c r="E642" s="19"/>
      <c r="F642" s="19"/>
    </row>
    <row r="643" spans="1:6" x14ac:dyDescent="0.2">
      <c r="A643" s="19"/>
      <c r="B643" s="24"/>
      <c r="C643" s="24"/>
      <c r="D643" s="19"/>
      <c r="E643" s="19"/>
      <c r="F643" s="19"/>
    </row>
    <row r="644" spans="1:6" x14ac:dyDescent="0.2">
      <c r="A644" s="19"/>
      <c r="B644" s="24"/>
      <c r="C644" s="24"/>
      <c r="D644" s="19"/>
      <c r="E644" s="19"/>
      <c r="F644" s="19"/>
    </row>
    <row r="645" spans="1:6" x14ac:dyDescent="0.2">
      <c r="A645" s="19"/>
      <c r="B645" s="24"/>
      <c r="C645" s="24"/>
      <c r="D645" s="19"/>
      <c r="E645" s="19"/>
      <c r="F645" s="19"/>
    </row>
    <row r="646" spans="1:6" x14ac:dyDescent="0.2">
      <c r="A646" s="19"/>
      <c r="B646" s="24"/>
      <c r="C646" s="24"/>
      <c r="D646" s="19"/>
      <c r="E646" s="19"/>
      <c r="F646" s="19"/>
    </row>
    <row r="647" spans="1:6" x14ac:dyDescent="0.2">
      <c r="A647" s="19"/>
      <c r="B647" s="24"/>
      <c r="C647" s="24"/>
      <c r="D647" s="19"/>
      <c r="E647" s="19"/>
      <c r="F647" s="19"/>
    </row>
    <row r="648" spans="1:6" x14ac:dyDescent="0.2">
      <c r="A648" s="19"/>
      <c r="B648" s="24"/>
      <c r="C648" s="24"/>
      <c r="D648" s="19"/>
      <c r="E648" s="19"/>
      <c r="F648" s="19"/>
    </row>
    <row r="649" spans="1:6" x14ac:dyDescent="0.2">
      <c r="A649" s="19"/>
      <c r="B649" s="24"/>
      <c r="C649" s="24"/>
      <c r="D649" s="19"/>
      <c r="E649" s="19"/>
      <c r="F649" s="19"/>
    </row>
    <row r="650" spans="1:6" x14ac:dyDescent="0.2">
      <c r="A650" s="19"/>
      <c r="B650" s="24"/>
      <c r="C650" s="24"/>
      <c r="D650" s="19"/>
      <c r="E650" s="19"/>
      <c r="F650" s="19"/>
    </row>
    <row r="651" spans="1:6" x14ac:dyDescent="0.2">
      <c r="A651" s="19"/>
      <c r="B651" s="24"/>
      <c r="C651" s="24"/>
      <c r="D651" s="19"/>
      <c r="E651" s="19"/>
      <c r="F651" s="19"/>
    </row>
    <row r="652" spans="1:6" x14ac:dyDescent="0.2">
      <c r="A652" s="19"/>
      <c r="B652" s="24"/>
      <c r="C652" s="24"/>
      <c r="D652" s="19"/>
      <c r="E652" s="19"/>
      <c r="F652" s="19"/>
    </row>
    <row r="653" spans="1:6" x14ac:dyDescent="0.2">
      <c r="A653" s="19"/>
      <c r="B653" s="24"/>
      <c r="C653" s="24"/>
      <c r="D653" s="19"/>
      <c r="E653" s="19"/>
      <c r="F653" s="19"/>
    </row>
    <row r="654" spans="1:6" x14ac:dyDescent="0.2">
      <c r="A654" s="19"/>
      <c r="B654" s="24"/>
      <c r="C654" s="24"/>
      <c r="D654" s="19"/>
      <c r="E654" s="19"/>
      <c r="F654" s="19"/>
    </row>
    <row r="655" spans="1:6" x14ac:dyDescent="0.2">
      <c r="A655" s="19"/>
      <c r="B655" s="24"/>
      <c r="C655" s="24"/>
      <c r="D655" s="19"/>
      <c r="E655" s="19"/>
      <c r="F655" s="19"/>
    </row>
    <row r="656" spans="1:6" x14ac:dyDescent="0.2">
      <c r="A656" s="19"/>
      <c r="B656" s="24"/>
      <c r="C656" s="24"/>
      <c r="D656" s="19"/>
      <c r="E656" s="19"/>
      <c r="F656" s="19"/>
    </row>
    <row r="657" spans="1:6" x14ac:dyDescent="0.2">
      <c r="A657" s="19"/>
      <c r="B657" s="24"/>
      <c r="C657" s="24"/>
      <c r="D657" s="19"/>
      <c r="E657" s="19"/>
      <c r="F657" s="19"/>
    </row>
    <row r="658" spans="1:6" x14ac:dyDescent="0.2">
      <c r="A658" s="19"/>
      <c r="B658" s="24"/>
      <c r="C658" s="24"/>
      <c r="D658" s="19"/>
      <c r="E658" s="19"/>
      <c r="F658" s="19"/>
    </row>
    <row r="659" spans="1:6" x14ac:dyDescent="0.2">
      <c r="A659" s="19"/>
      <c r="B659" s="24"/>
      <c r="C659" s="24"/>
      <c r="D659" s="19"/>
      <c r="E659" s="19"/>
      <c r="F659" s="19"/>
    </row>
    <row r="660" spans="1:6" x14ac:dyDescent="0.2">
      <c r="A660" s="19"/>
      <c r="B660" s="24"/>
      <c r="C660" s="24"/>
      <c r="D660" s="19"/>
      <c r="E660" s="19"/>
      <c r="F660" s="19"/>
    </row>
    <row r="661" spans="1:6" x14ac:dyDescent="0.2">
      <c r="A661" s="19"/>
      <c r="B661" s="24"/>
      <c r="C661" s="24"/>
      <c r="D661" s="19"/>
      <c r="E661" s="19"/>
      <c r="F661" s="19"/>
    </row>
    <row r="662" spans="1:6" x14ac:dyDescent="0.2">
      <c r="A662" s="19"/>
      <c r="B662" s="24"/>
      <c r="C662" s="24"/>
      <c r="D662" s="19"/>
      <c r="E662" s="19"/>
      <c r="F662" s="19"/>
    </row>
    <row r="663" spans="1:6" x14ac:dyDescent="0.2">
      <c r="A663" s="19"/>
      <c r="B663" s="24"/>
      <c r="C663" s="24"/>
      <c r="D663" s="19"/>
      <c r="E663" s="19"/>
      <c r="F663" s="19"/>
    </row>
    <row r="664" spans="1:6" x14ac:dyDescent="0.2">
      <c r="A664" s="19"/>
      <c r="B664" s="24"/>
      <c r="C664" s="24"/>
      <c r="D664" s="19"/>
      <c r="E664" s="19"/>
      <c r="F664" s="19"/>
    </row>
    <row r="665" spans="1:6" x14ac:dyDescent="0.2">
      <c r="A665" s="19"/>
      <c r="B665" s="24"/>
      <c r="C665" s="24"/>
      <c r="D665" s="19"/>
      <c r="E665" s="19"/>
      <c r="F665" s="19"/>
    </row>
    <row r="666" spans="1:6" x14ac:dyDescent="0.2">
      <c r="A666" s="19"/>
      <c r="B666" s="24"/>
      <c r="C666" s="24"/>
      <c r="D666" s="19"/>
      <c r="E666" s="19"/>
      <c r="F666" s="19"/>
    </row>
    <row r="667" spans="1:6" x14ac:dyDescent="0.2">
      <c r="A667" s="19"/>
      <c r="B667" s="24"/>
      <c r="C667" s="24"/>
      <c r="D667" s="19"/>
      <c r="E667" s="19"/>
      <c r="F667" s="19"/>
    </row>
    <row r="668" spans="1:6" x14ac:dyDescent="0.2">
      <c r="A668" s="19"/>
      <c r="B668" s="24"/>
      <c r="C668" s="24"/>
      <c r="D668" s="19"/>
      <c r="E668" s="19"/>
      <c r="F668" s="19"/>
    </row>
    <row r="669" spans="1:6" x14ac:dyDescent="0.2">
      <c r="A669" s="19"/>
      <c r="B669" s="24"/>
      <c r="C669" s="24"/>
      <c r="D669" s="19"/>
      <c r="E669" s="19"/>
      <c r="F669" s="19"/>
    </row>
    <row r="670" spans="1:6" x14ac:dyDescent="0.2">
      <c r="A670" s="19"/>
      <c r="B670" s="24"/>
      <c r="C670" s="24"/>
      <c r="D670" s="19"/>
      <c r="E670" s="19"/>
      <c r="F670" s="19"/>
    </row>
    <row r="671" spans="1:6" x14ac:dyDescent="0.2">
      <c r="A671" s="19"/>
      <c r="B671" s="24"/>
      <c r="C671" s="24"/>
      <c r="D671" s="19"/>
      <c r="E671" s="19"/>
      <c r="F671" s="19"/>
    </row>
    <row r="672" spans="1:6" x14ac:dyDescent="0.2">
      <c r="A672" s="19"/>
      <c r="B672" s="24"/>
      <c r="C672" s="24"/>
      <c r="D672" s="19"/>
      <c r="E672" s="19"/>
      <c r="F672" s="19"/>
    </row>
    <row r="673" spans="1:6" x14ac:dyDescent="0.2">
      <c r="A673" s="19"/>
      <c r="B673" s="24"/>
      <c r="C673" s="24"/>
      <c r="D673" s="19"/>
      <c r="E673" s="19"/>
      <c r="F673" s="19"/>
    </row>
    <row r="674" spans="1:6" x14ac:dyDescent="0.2">
      <c r="A674" s="19"/>
      <c r="B674" s="24"/>
      <c r="C674" s="24"/>
      <c r="D674" s="19"/>
      <c r="E674" s="19"/>
      <c r="F674" s="19"/>
    </row>
    <row r="675" spans="1:6" x14ac:dyDescent="0.2">
      <c r="A675" s="19"/>
      <c r="B675" s="24"/>
      <c r="C675" s="24"/>
      <c r="D675" s="19"/>
      <c r="E675" s="19"/>
      <c r="F675" s="19"/>
    </row>
    <row r="676" spans="1:6" x14ac:dyDescent="0.2">
      <c r="A676" s="19"/>
      <c r="B676" s="24"/>
      <c r="C676" s="24"/>
      <c r="D676" s="19"/>
      <c r="E676" s="19"/>
      <c r="F676" s="19"/>
    </row>
    <row r="677" spans="1:6" x14ac:dyDescent="0.2">
      <c r="A677" s="19"/>
      <c r="B677" s="24"/>
      <c r="C677" s="24"/>
      <c r="D677" s="19"/>
      <c r="E677" s="19"/>
      <c r="F677" s="19"/>
    </row>
    <row r="678" spans="1:6" x14ac:dyDescent="0.2">
      <c r="A678" s="19"/>
      <c r="B678" s="24"/>
      <c r="C678" s="24"/>
      <c r="D678" s="19"/>
      <c r="E678" s="19"/>
      <c r="F678" s="19"/>
    </row>
    <row r="679" spans="1:6" x14ac:dyDescent="0.2">
      <c r="A679" s="19"/>
      <c r="B679" s="24"/>
      <c r="C679" s="24"/>
      <c r="D679" s="19"/>
      <c r="E679" s="19"/>
      <c r="F679" s="19"/>
    </row>
    <row r="680" spans="1:6" x14ac:dyDescent="0.2">
      <c r="A680" s="19"/>
      <c r="B680" s="24"/>
      <c r="C680" s="24"/>
      <c r="D680" s="19"/>
      <c r="E680" s="19"/>
      <c r="F680" s="19"/>
    </row>
    <row r="681" spans="1:6" x14ac:dyDescent="0.2">
      <c r="A681" s="19"/>
      <c r="B681" s="24"/>
      <c r="C681" s="24"/>
      <c r="D681" s="19"/>
      <c r="E681" s="19"/>
      <c r="F681" s="19"/>
    </row>
    <row r="682" spans="1:6" x14ac:dyDescent="0.2">
      <c r="A682" s="19"/>
      <c r="B682" s="24"/>
      <c r="C682" s="24"/>
      <c r="D682" s="19"/>
      <c r="E682" s="19"/>
      <c r="F682" s="19"/>
    </row>
    <row r="683" spans="1:6" x14ac:dyDescent="0.2">
      <c r="A683" s="19"/>
      <c r="B683" s="24"/>
      <c r="C683" s="24"/>
      <c r="D683" s="19"/>
      <c r="E683" s="19"/>
      <c r="F683" s="19"/>
    </row>
    <row r="684" spans="1:6" x14ac:dyDescent="0.2">
      <c r="A684" s="19"/>
      <c r="B684" s="24"/>
      <c r="C684" s="24"/>
      <c r="D684" s="19"/>
      <c r="E684" s="19"/>
      <c r="F684" s="19"/>
    </row>
    <row r="685" spans="1:6" x14ac:dyDescent="0.2">
      <c r="A685" s="19"/>
      <c r="B685" s="24"/>
      <c r="C685" s="24"/>
      <c r="D685" s="19"/>
      <c r="E685" s="19"/>
      <c r="F685" s="19"/>
    </row>
    <row r="686" spans="1:6" x14ac:dyDescent="0.2">
      <c r="A686" s="19"/>
      <c r="B686" s="24"/>
      <c r="C686" s="24"/>
      <c r="D686" s="19"/>
      <c r="E686" s="19"/>
      <c r="F686" s="19"/>
    </row>
    <row r="687" spans="1:6" x14ac:dyDescent="0.2">
      <c r="A687" s="19"/>
      <c r="B687" s="24"/>
      <c r="C687" s="24"/>
      <c r="D687" s="19"/>
      <c r="E687" s="19"/>
      <c r="F687" s="19"/>
    </row>
    <row r="688" spans="1:6" x14ac:dyDescent="0.2">
      <c r="A688" s="19"/>
      <c r="B688" s="24"/>
      <c r="C688" s="24"/>
      <c r="D688" s="19"/>
      <c r="E688" s="19"/>
      <c r="F688" s="19"/>
    </row>
    <row r="689" spans="1:6" x14ac:dyDescent="0.2">
      <c r="A689" s="19"/>
      <c r="B689" s="24"/>
      <c r="C689" s="24"/>
      <c r="D689" s="19"/>
      <c r="E689" s="19"/>
      <c r="F689" s="19"/>
    </row>
    <row r="690" spans="1:6" x14ac:dyDescent="0.2">
      <c r="A690" s="19"/>
      <c r="B690" s="24"/>
      <c r="C690" s="24"/>
      <c r="D690" s="19"/>
      <c r="E690" s="19"/>
      <c r="F690" s="19"/>
    </row>
    <row r="691" spans="1:6" x14ac:dyDescent="0.2">
      <c r="A691" s="19"/>
      <c r="B691" s="24"/>
      <c r="C691" s="24"/>
      <c r="D691" s="19"/>
      <c r="E691" s="19"/>
      <c r="F691" s="19"/>
    </row>
    <row r="692" spans="1:6" x14ac:dyDescent="0.2">
      <c r="A692" s="19"/>
      <c r="B692" s="24"/>
      <c r="C692" s="24"/>
      <c r="D692" s="19"/>
      <c r="E692" s="19"/>
      <c r="F692" s="19"/>
    </row>
    <row r="693" spans="1:6" x14ac:dyDescent="0.2">
      <c r="A693" s="19"/>
      <c r="B693" s="24"/>
      <c r="C693" s="24"/>
      <c r="D693" s="19"/>
      <c r="E693" s="19"/>
      <c r="F693" s="19"/>
    </row>
    <row r="694" spans="1:6" x14ac:dyDescent="0.2">
      <c r="A694" s="19"/>
      <c r="B694" s="24"/>
      <c r="C694" s="24"/>
      <c r="D694" s="19"/>
      <c r="E694" s="19"/>
      <c r="F694" s="19"/>
    </row>
    <row r="695" spans="1:6" x14ac:dyDescent="0.2">
      <c r="A695" s="19"/>
      <c r="B695" s="24"/>
      <c r="C695" s="24"/>
      <c r="D695" s="19"/>
      <c r="E695" s="19"/>
      <c r="F695" s="19"/>
    </row>
    <row r="696" spans="1:6" x14ac:dyDescent="0.2">
      <c r="A696" s="19"/>
      <c r="B696" s="24"/>
      <c r="C696" s="24"/>
      <c r="D696" s="19"/>
      <c r="E696" s="19"/>
      <c r="F696" s="19"/>
    </row>
    <row r="697" spans="1:6" x14ac:dyDescent="0.2">
      <c r="A697" s="19"/>
      <c r="B697" s="24"/>
      <c r="C697" s="24"/>
      <c r="D697" s="19"/>
      <c r="E697" s="19"/>
      <c r="F697" s="19"/>
    </row>
    <row r="698" spans="1:6" x14ac:dyDescent="0.2">
      <c r="A698" s="19"/>
      <c r="B698" s="24"/>
      <c r="C698" s="24"/>
      <c r="D698" s="19"/>
      <c r="E698" s="19"/>
      <c r="F698" s="19"/>
    </row>
    <row r="699" spans="1:6" x14ac:dyDescent="0.2">
      <c r="A699" s="19"/>
      <c r="B699" s="24"/>
      <c r="C699" s="24"/>
      <c r="D699" s="19"/>
      <c r="E699" s="19"/>
      <c r="F699" s="19"/>
    </row>
    <row r="700" spans="1:6" x14ac:dyDescent="0.2">
      <c r="A700" s="19"/>
      <c r="B700" s="24"/>
      <c r="C700" s="24"/>
      <c r="D700" s="19"/>
      <c r="E700" s="19"/>
      <c r="F700" s="19"/>
    </row>
    <row r="701" spans="1:6" x14ac:dyDescent="0.2">
      <c r="A701" s="19"/>
      <c r="B701" s="24"/>
      <c r="C701" s="24"/>
      <c r="D701" s="19"/>
      <c r="E701" s="19"/>
      <c r="F701" s="19"/>
    </row>
    <row r="702" spans="1:6" x14ac:dyDescent="0.2">
      <c r="A702" s="19"/>
      <c r="B702" s="24"/>
      <c r="C702" s="24"/>
      <c r="D702" s="19"/>
      <c r="E702" s="19"/>
      <c r="F702" s="19"/>
    </row>
    <row r="703" spans="1:6" x14ac:dyDescent="0.2">
      <c r="A703" s="19"/>
      <c r="B703" s="24"/>
      <c r="C703" s="24"/>
      <c r="D703" s="19"/>
      <c r="E703" s="19"/>
      <c r="F703" s="19"/>
    </row>
    <row r="704" spans="1:6" x14ac:dyDescent="0.2">
      <c r="A704" s="19"/>
      <c r="B704" s="24"/>
      <c r="C704" s="24"/>
      <c r="D704" s="19"/>
      <c r="E704" s="19"/>
      <c r="F704" s="19"/>
    </row>
    <row r="705" spans="1:6" x14ac:dyDescent="0.2">
      <c r="A705" s="19"/>
      <c r="B705" s="24"/>
      <c r="C705" s="24"/>
      <c r="D705" s="19"/>
      <c r="E705" s="19"/>
      <c r="F705" s="19"/>
    </row>
    <row r="706" spans="1:6" x14ac:dyDescent="0.2">
      <c r="A706" s="19"/>
      <c r="B706" s="24"/>
      <c r="C706" s="24"/>
      <c r="D706" s="19"/>
      <c r="E706" s="19"/>
      <c r="F706" s="19"/>
    </row>
    <row r="707" spans="1:6" x14ac:dyDescent="0.2">
      <c r="A707" s="19"/>
      <c r="B707" s="24"/>
      <c r="C707" s="24"/>
      <c r="D707" s="19"/>
      <c r="E707" s="19"/>
      <c r="F707" s="19"/>
    </row>
    <row r="708" spans="1:6" x14ac:dyDescent="0.2">
      <c r="A708" s="19"/>
      <c r="B708" s="24"/>
      <c r="C708" s="24"/>
      <c r="D708" s="19"/>
      <c r="E708" s="19"/>
      <c r="F708" s="19"/>
    </row>
    <row r="709" spans="1:6" x14ac:dyDescent="0.2">
      <c r="A709" s="19"/>
      <c r="B709" s="24"/>
      <c r="C709" s="24"/>
      <c r="D709" s="19"/>
      <c r="E709" s="19"/>
      <c r="F709" s="19"/>
    </row>
    <row r="710" spans="1:6" x14ac:dyDescent="0.2">
      <c r="A710" s="19"/>
      <c r="B710" s="24"/>
      <c r="C710" s="24"/>
      <c r="D710" s="19"/>
      <c r="E710" s="19"/>
      <c r="F710" s="19"/>
    </row>
    <row r="711" spans="1:6" x14ac:dyDescent="0.2">
      <c r="A711" s="19"/>
      <c r="B711" s="24"/>
      <c r="C711" s="24"/>
      <c r="D711" s="19"/>
      <c r="E711" s="19"/>
      <c r="F711" s="19"/>
    </row>
    <row r="712" spans="1:6" x14ac:dyDescent="0.2">
      <c r="A712" s="19"/>
      <c r="B712" s="24"/>
      <c r="C712" s="24"/>
      <c r="D712" s="19"/>
      <c r="E712" s="19"/>
      <c r="F712" s="19"/>
    </row>
    <row r="713" spans="1:6" x14ac:dyDescent="0.2">
      <c r="A713" s="19"/>
      <c r="B713" s="24"/>
      <c r="C713" s="24"/>
      <c r="D713" s="19"/>
      <c r="E713" s="19"/>
      <c r="F713" s="19"/>
    </row>
    <row r="714" spans="1:6" x14ac:dyDescent="0.2">
      <c r="A714" s="19"/>
      <c r="B714" s="24"/>
      <c r="C714" s="24"/>
      <c r="D714" s="19"/>
      <c r="E714" s="19"/>
      <c r="F714" s="19"/>
    </row>
    <row r="715" spans="1:6" x14ac:dyDescent="0.2">
      <c r="A715" s="19"/>
      <c r="B715" s="24"/>
      <c r="C715" s="24"/>
      <c r="D715" s="19"/>
      <c r="E715" s="19"/>
      <c r="F715" s="19"/>
    </row>
    <row r="716" spans="1:6" x14ac:dyDescent="0.2">
      <c r="A716" s="19"/>
      <c r="B716" s="24"/>
      <c r="C716" s="24"/>
      <c r="D716" s="19"/>
      <c r="E716" s="19"/>
      <c r="F716" s="19"/>
    </row>
    <row r="717" spans="1:6" x14ac:dyDescent="0.2">
      <c r="A717" s="19"/>
      <c r="B717" s="24"/>
      <c r="C717" s="24"/>
      <c r="D717" s="19"/>
      <c r="E717" s="19"/>
      <c r="F717" s="19"/>
    </row>
    <row r="718" spans="1:6" x14ac:dyDescent="0.2">
      <c r="A718" s="19"/>
      <c r="B718" s="24"/>
      <c r="C718" s="24"/>
      <c r="D718" s="19"/>
      <c r="E718" s="19"/>
      <c r="F718" s="19"/>
    </row>
    <row r="719" spans="1:6" x14ac:dyDescent="0.2">
      <c r="A719" s="19"/>
      <c r="B719" s="24"/>
      <c r="C719" s="24"/>
      <c r="D719" s="19"/>
      <c r="E719" s="19"/>
      <c r="F719" s="19"/>
    </row>
    <row r="720" spans="1:6" x14ac:dyDescent="0.2">
      <c r="A720" s="19"/>
      <c r="B720" s="24"/>
      <c r="C720" s="24"/>
      <c r="D720" s="19"/>
      <c r="E720" s="19"/>
      <c r="F720" s="19"/>
    </row>
    <row r="721" spans="1:6" x14ac:dyDescent="0.2">
      <c r="A721" s="19"/>
      <c r="B721" s="24"/>
      <c r="C721" s="24"/>
      <c r="D721" s="19"/>
      <c r="E721" s="19"/>
      <c r="F721" s="19"/>
    </row>
    <row r="722" spans="1:6" x14ac:dyDescent="0.2">
      <c r="A722" s="19"/>
      <c r="B722" s="24"/>
      <c r="C722" s="24"/>
      <c r="D722" s="19"/>
      <c r="E722" s="19"/>
      <c r="F722" s="19"/>
    </row>
    <row r="723" spans="1:6" x14ac:dyDescent="0.2">
      <c r="A723" s="19"/>
      <c r="B723" s="24"/>
      <c r="C723" s="24"/>
      <c r="D723" s="19"/>
      <c r="E723" s="19"/>
      <c r="F723" s="19"/>
    </row>
    <row r="724" spans="1:6" x14ac:dyDescent="0.2">
      <c r="A724" s="19"/>
      <c r="B724" s="24"/>
      <c r="C724" s="24"/>
      <c r="D724" s="19"/>
      <c r="E724" s="19"/>
      <c r="F724" s="19"/>
    </row>
    <row r="725" spans="1:6" x14ac:dyDescent="0.2">
      <c r="A725" s="19"/>
      <c r="B725" s="24"/>
      <c r="C725" s="24"/>
      <c r="D725" s="19"/>
      <c r="E725" s="19"/>
      <c r="F725" s="19"/>
    </row>
    <row r="726" spans="1:6" x14ac:dyDescent="0.2">
      <c r="A726" s="19"/>
      <c r="B726" s="24"/>
      <c r="C726" s="24"/>
      <c r="D726" s="19"/>
      <c r="E726" s="19"/>
      <c r="F726" s="19"/>
    </row>
    <row r="727" spans="1:6" x14ac:dyDescent="0.2">
      <c r="A727" s="19"/>
      <c r="B727" s="24"/>
      <c r="C727" s="24"/>
      <c r="D727" s="19"/>
      <c r="E727" s="19"/>
      <c r="F727" s="19"/>
    </row>
    <row r="728" spans="1:6" x14ac:dyDescent="0.2">
      <c r="A728" s="19"/>
      <c r="B728" s="24"/>
      <c r="C728" s="24"/>
      <c r="D728" s="19"/>
      <c r="E728" s="19"/>
      <c r="F728" s="19"/>
    </row>
    <row r="729" spans="1:6" x14ac:dyDescent="0.2">
      <c r="A729" s="19"/>
      <c r="B729" s="24"/>
      <c r="C729" s="24"/>
      <c r="D729" s="19"/>
      <c r="E729" s="19"/>
      <c r="F729" s="19"/>
    </row>
    <row r="730" spans="1:6" x14ac:dyDescent="0.2">
      <c r="A730" s="19"/>
      <c r="B730" s="24"/>
      <c r="C730" s="24"/>
      <c r="D730" s="19"/>
      <c r="E730" s="19"/>
      <c r="F730" s="19"/>
    </row>
    <row r="731" spans="1:6" x14ac:dyDescent="0.2">
      <c r="A731" s="19"/>
      <c r="B731" s="24"/>
      <c r="C731" s="24"/>
      <c r="D731" s="19"/>
      <c r="E731" s="19"/>
      <c r="F731" s="19"/>
    </row>
    <row r="732" spans="1:6" x14ac:dyDescent="0.2">
      <c r="A732" s="19"/>
      <c r="B732" s="24"/>
      <c r="C732" s="24"/>
      <c r="D732" s="19"/>
      <c r="E732" s="19"/>
      <c r="F732" s="19"/>
    </row>
    <row r="733" spans="1:6" x14ac:dyDescent="0.2">
      <c r="A733" s="19"/>
      <c r="B733" s="24"/>
      <c r="C733" s="24"/>
      <c r="D733" s="19"/>
      <c r="E733" s="19"/>
      <c r="F733" s="19"/>
    </row>
    <row r="734" spans="1:6" x14ac:dyDescent="0.2">
      <c r="A734" s="19"/>
      <c r="B734" s="24"/>
      <c r="C734" s="24"/>
      <c r="D734" s="19"/>
      <c r="E734" s="19"/>
      <c r="F734" s="19"/>
    </row>
    <row r="735" spans="1:6" x14ac:dyDescent="0.2">
      <c r="A735" s="19"/>
      <c r="B735" s="24"/>
      <c r="C735" s="24"/>
      <c r="D735" s="19"/>
      <c r="E735" s="19"/>
      <c r="F735" s="19"/>
    </row>
    <row r="736" spans="1:6" x14ac:dyDescent="0.2">
      <c r="A736" s="19"/>
      <c r="B736" s="24"/>
      <c r="C736" s="24"/>
      <c r="D736" s="19"/>
      <c r="E736" s="19"/>
      <c r="F736" s="19"/>
    </row>
    <row r="737" spans="1:6" x14ac:dyDescent="0.2">
      <c r="A737" s="19"/>
      <c r="B737" s="24"/>
      <c r="C737" s="24"/>
      <c r="D737" s="19"/>
      <c r="E737" s="19"/>
      <c r="F737" s="19"/>
    </row>
    <row r="738" spans="1:6" x14ac:dyDescent="0.2">
      <c r="A738" s="19"/>
      <c r="B738" s="24"/>
      <c r="C738" s="24"/>
      <c r="D738" s="19"/>
      <c r="E738" s="19"/>
      <c r="F738" s="19"/>
    </row>
    <row r="739" spans="1:6" x14ac:dyDescent="0.2">
      <c r="A739" s="19"/>
      <c r="B739" s="24"/>
      <c r="C739" s="24"/>
      <c r="D739" s="19"/>
      <c r="E739" s="19"/>
      <c r="F739" s="19"/>
    </row>
    <row r="740" spans="1:6" x14ac:dyDescent="0.2">
      <c r="A740" s="19"/>
      <c r="B740" s="24"/>
      <c r="C740" s="24"/>
      <c r="D740" s="19"/>
      <c r="E740" s="19"/>
      <c r="F740" s="19"/>
    </row>
    <row r="741" spans="1:6" x14ac:dyDescent="0.2">
      <c r="A741" s="19"/>
      <c r="B741" s="24"/>
      <c r="C741" s="24"/>
      <c r="D741" s="19"/>
      <c r="E741" s="19"/>
      <c r="F741" s="19"/>
    </row>
    <row r="742" spans="1:6" x14ac:dyDescent="0.2">
      <c r="A742" s="19"/>
      <c r="B742" s="24"/>
      <c r="C742" s="24"/>
      <c r="D742" s="19"/>
      <c r="E742" s="19"/>
      <c r="F742" s="19"/>
    </row>
    <row r="743" spans="1:6" x14ac:dyDescent="0.2">
      <c r="A743" s="19"/>
      <c r="B743" s="24"/>
      <c r="C743" s="24"/>
      <c r="D743" s="19"/>
      <c r="E743" s="19"/>
      <c r="F743" s="19"/>
    </row>
    <row r="744" spans="1:6" x14ac:dyDescent="0.2">
      <c r="A744" s="19"/>
      <c r="B744" s="24"/>
      <c r="C744" s="24"/>
      <c r="D744" s="19"/>
      <c r="E744" s="19"/>
      <c r="F744" s="19"/>
    </row>
    <row r="745" spans="1:6" x14ac:dyDescent="0.2">
      <c r="A745" s="19"/>
      <c r="B745" s="24"/>
      <c r="C745" s="24"/>
      <c r="D745" s="19"/>
      <c r="E745" s="19"/>
      <c r="F745" s="19"/>
    </row>
    <row r="746" spans="1:6" x14ac:dyDescent="0.2">
      <c r="A746" s="19"/>
      <c r="B746" s="24"/>
      <c r="C746" s="24"/>
      <c r="D746" s="19"/>
      <c r="E746" s="19"/>
      <c r="F746" s="19"/>
    </row>
    <row r="747" spans="1:6" x14ac:dyDescent="0.2">
      <c r="A747" s="19"/>
      <c r="B747" s="24"/>
      <c r="C747" s="24"/>
      <c r="D747" s="19"/>
      <c r="E747" s="19"/>
      <c r="F747" s="19"/>
    </row>
    <row r="748" spans="1:6" x14ac:dyDescent="0.2">
      <c r="A748" s="19"/>
      <c r="B748" s="24"/>
      <c r="C748" s="24"/>
      <c r="D748" s="19"/>
      <c r="E748" s="19"/>
      <c r="F748" s="19"/>
    </row>
    <row r="749" spans="1:6" x14ac:dyDescent="0.2">
      <c r="A749" s="19"/>
      <c r="B749" s="24"/>
      <c r="C749" s="24"/>
      <c r="D749" s="19"/>
      <c r="E749" s="19"/>
      <c r="F749" s="19"/>
    </row>
    <row r="750" spans="1:6" x14ac:dyDescent="0.2">
      <c r="A750" s="19"/>
      <c r="B750" s="24"/>
      <c r="C750" s="24"/>
      <c r="D750" s="19"/>
      <c r="E750" s="19"/>
      <c r="F750" s="19"/>
    </row>
    <row r="751" spans="1:6" x14ac:dyDescent="0.2">
      <c r="A751" s="19"/>
      <c r="B751" s="24"/>
      <c r="C751" s="24"/>
      <c r="D751" s="19"/>
      <c r="E751" s="19"/>
      <c r="F751" s="19"/>
    </row>
    <row r="752" spans="1:6" x14ac:dyDescent="0.2">
      <c r="A752" s="19"/>
      <c r="B752" s="24"/>
      <c r="C752" s="24"/>
      <c r="D752" s="19"/>
      <c r="E752" s="19"/>
      <c r="F752" s="19"/>
    </row>
    <row r="753" spans="1:6" x14ac:dyDescent="0.2">
      <c r="A753" s="19"/>
      <c r="B753" s="24"/>
      <c r="C753" s="24"/>
      <c r="D753" s="19"/>
      <c r="E753" s="19"/>
      <c r="F753" s="19"/>
    </row>
    <row r="754" spans="1:6" x14ac:dyDescent="0.2">
      <c r="A754" s="19"/>
      <c r="B754" s="24"/>
      <c r="C754" s="24"/>
      <c r="D754" s="19"/>
      <c r="E754" s="19"/>
      <c r="F754" s="19"/>
    </row>
    <row r="755" spans="1:6" x14ac:dyDescent="0.2">
      <c r="A755" s="19"/>
      <c r="B755" s="24"/>
      <c r="C755" s="24"/>
      <c r="D755" s="19"/>
      <c r="E755" s="19"/>
      <c r="F755" s="19"/>
    </row>
    <row r="756" spans="1:6" x14ac:dyDescent="0.2">
      <c r="A756" s="19"/>
      <c r="B756" s="24"/>
      <c r="C756" s="24"/>
      <c r="D756" s="19"/>
      <c r="E756" s="19"/>
      <c r="F756" s="19"/>
    </row>
    <row r="757" spans="1:6" x14ac:dyDescent="0.2">
      <c r="A757" s="19"/>
      <c r="B757" s="24"/>
      <c r="C757" s="24"/>
      <c r="D757" s="19"/>
      <c r="E757" s="19"/>
      <c r="F757" s="19"/>
    </row>
    <row r="758" spans="1:6" x14ac:dyDescent="0.2">
      <c r="A758" s="19"/>
      <c r="B758" s="24"/>
      <c r="C758" s="24"/>
      <c r="D758" s="19"/>
      <c r="E758" s="19"/>
      <c r="F758" s="19"/>
    </row>
    <row r="759" spans="1:6" x14ac:dyDescent="0.2">
      <c r="A759" s="19"/>
      <c r="B759" s="24"/>
      <c r="C759" s="24"/>
      <c r="D759" s="19"/>
      <c r="E759" s="19"/>
      <c r="F759" s="19"/>
    </row>
    <row r="760" spans="1:6" x14ac:dyDescent="0.2">
      <c r="A760" s="19"/>
      <c r="B760" s="24"/>
      <c r="C760" s="24"/>
      <c r="D760" s="19"/>
      <c r="E760" s="19"/>
      <c r="F760" s="19"/>
    </row>
    <row r="761" spans="1:6" x14ac:dyDescent="0.2">
      <c r="A761" s="19"/>
      <c r="B761" s="24"/>
      <c r="C761" s="24"/>
      <c r="D761" s="19"/>
      <c r="E761" s="19"/>
      <c r="F761" s="19"/>
    </row>
    <row r="762" spans="1:6" x14ac:dyDescent="0.2">
      <c r="A762" s="19"/>
      <c r="B762" s="24"/>
      <c r="C762" s="24"/>
      <c r="D762" s="19"/>
      <c r="E762" s="19"/>
      <c r="F762" s="19"/>
    </row>
    <row r="763" spans="1:6" x14ac:dyDescent="0.2">
      <c r="A763" s="19"/>
      <c r="B763" s="24"/>
      <c r="C763" s="24"/>
      <c r="D763" s="19"/>
      <c r="E763" s="19"/>
      <c r="F763" s="19"/>
    </row>
    <row r="764" spans="1:6" x14ac:dyDescent="0.2">
      <c r="A764" s="19"/>
      <c r="B764" s="24"/>
      <c r="C764" s="24"/>
      <c r="D764" s="19"/>
      <c r="E764" s="19"/>
      <c r="F764" s="19"/>
    </row>
    <row r="765" spans="1:6" x14ac:dyDescent="0.2">
      <c r="A765" s="19"/>
      <c r="B765" s="24"/>
      <c r="C765" s="24"/>
      <c r="D765" s="19"/>
      <c r="E765" s="19"/>
      <c r="F765" s="19"/>
    </row>
    <row r="766" spans="1:6" x14ac:dyDescent="0.2">
      <c r="A766" s="19"/>
      <c r="B766" s="24"/>
      <c r="C766" s="24"/>
      <c r="D766" s="19"/>
      <c r="E766" s="19"/>
      <c r="F766" s="19"/>
    </row>
    <row r="767" spans="1:6" x14ac:dyDescent="0.2">
      <c r="A767" s="19"/>
      <c r="B767" s="24"/>
      <c r="C767" s="24"/>
      <c r="D767" s="19"/>
      <c r="E767" s="19"/>
      <c r="F767" s="19"/>
    </row>
    <row r="768" spans="1:6" x14ac:dyDescent="0.2">
      <c r="A768" s="19"/>
      <c r="B768" s="24"/>
      <c r="C768" s="24"/>
      <c r="D768" s="19"/>
      <c r="E768" s="19"/>
      <c r="F768" s="19"/>
    </row>
    <row r="769" spans="1:6" x14ac:dyDescent="0.2">
      <c r="A769" s="19"/>
      <c r="B769" s="24"/>
      <c r="C769" s="24"/>
      <c r="D769" s="19"/>
      <c r="E769" s="19"/>
      <c r="F769" s="19"/>
    </row>
    <row r="770" spans="1:6" x14ac:dyDescent="0.2">
      <c r="A770" s="19"/>
      <c r="B770" s="24"/>
      <c r="C770" s="24"/>
      <c r="D770" s="19"/>
      <c r="E770" s="19"/>
      <c r="F770" s="19"/>
    </row>
    <row r="771" spans="1:6" x14ac:dyDescent="0.2">
      <c r="A771" s="19"/>
      <c r="B771" s="24"/>
      <c r="C771" s="24"/>
      <c r="D771" s="19"/>
      <c r="E771" s="19"/>
      <c r="F771" s="19"/>
    </row>
    <row r="772" spans="1:6" x14ac:dyDescent="0.2">
      <c r="A772" s="19"/>
      <c r="B772" s="24"/>
      <c r="C772" s="24"/>
      <c r="D772" s="19"/>
      <c r="E772" s="19"/>
      <c r="F772" s="19"/>
    </row>
    <row r="773" spans="1:6" x14ac:dyDescent="0.2">
      <c r="A773" s="19"/>
      <c r="B773" s="24"/>
      <c r="C773" s="24"/>
      <c r="D773" s="19"/>
      <c r="E773" s="19"/>
      <c r="F773" s="19"/>
    </row>
    <row r="774" spans="1:6" x14ac:dyDescent="0.2">
      <c r="A774" s="19"/>
      <c r="B774" s="24"/>
      <c r="C774" s="24"/>
      <c r="D774" s="19"/>
      <c r="E774" s="19"/>
      <c r="F774" s="19"/>
    </row>
    <row r="775" spans="1:6" x14ac:dyDescent="0.2">
      <c r="A775" s="19"/>
      <c r="B775" s="24"/>
      <c r="C775" s="24"/>
      <c r="D775" s="19"/>
      <c r="E775" s="19"/>
      <c r="F775" s="19"/>
    </row>
    <row r="776" spans="1:6" x14ac:dyDescent="0.2">
      <c r="A776" s="19"/>
      <c r="B776" s="24"/>
      <c r="C776" s="24"/>
      <c r="D776" s="19"/>
      <c r="E776" s="19"/>
      <c r="F776" s="19"/>
    </row>
    <row r="777" spans="1:6" x14ac:dyDescent="0.2">
      <c r="A777" s="19"/>
      <c r="B777" s="24"/>
      <c r="C777" s="24"/>
      <c r="D777" s="19"/>
      <c r="E777" s="19"/>
      <c r="F777" s="19"/>
    </row>
    <row r="778" spans="1:6" x14ac:dyDescent="0.2">
      <c r="A778" s="19"/>
      <c r="B778" s="24"/>
      <c r="C778" s="24"/>
      <c r="D778" s="19"/>
      <c r="E778" s="19"/>
      <c r="F778" s="19"/>
    </row>
    <row r="779" spans="1:6" x14ac:dyDescent="0.2">
      <c r="A779" s="19"/>
      <c r="B779" s="24"/>
      <c r="C779" s="24"/>
      <c r="D779" s="19"/>
      <c r="E779" s="19"/>
      <c r="F779" s="19"/>
    </row>
    <row r="780" spans="1:6" x14ac:dyDescent="0.2">
      <c r="A780" s="19"/>
      <c r="B780" s="24"/>
      <c r="C780" s="24"/>
      <c r="D780" s="19"/>
      <c r="E780" s="19"/>
      <c r="F780" s="19"/>
    </row>
    <row r="781" spans="1:6" x14ac:dyDescent="0.2">
      <c r="A781" s="19"/>
      <c r="B781" s="24"/>
      <c r="C781" s="24"/>
      <c r="D781" s="19"/>
      <c r="E781" s="19"/>
      <c r="F781" s="19"/>
    </row>
    <row r="782" spans="1:6" x14ac:dyDescent="0.2">
      <c r="A782" s="19"/>
      <c r="B782" s="24"/>
      <c r="C782" s="24"/>
      <c r="D782" s="19"/>
      <c r="E782" s="19"/>
      <c r="F782" s="19"/>
    </row>
    <row r="783" spans="1:6" x14ac:dyDescent="0.2">
      <c r="A783" s="19"/>
      <c r="B783" s="24"/>
      <c r="C783" s="24"/>
      <c r="D783" s="19"/>
      <c r="E783" s="19"/>
      <c r="F783" s="19"/>
    </row>
    <row r="784" spans="1:6" x14ac:dyDescent="0.2">
      <c r="A784" s="19"/>
      <c r="B784" s="24"/>
      <c r="C784" s="24"/>
      <c r="D784" s="19"/>
      <c r="E784" s="19"/>
      <c r="F784" s="19"/>
    </row>
    <row r="785" spans="1:6" x14ac:dyDescent="0.2">
      <c r="A785" s="19"/>
      <c r="B785" s="24"/>
      <c r="C785" s="24"/>
      <c r="D785" s="19"/>
      <c r="E785" s="19"/>
      <c r="F785" s="19"/>
    </row>
    <row r="786" spans="1:6" x14ac:dyDescent="0.2">
      <c r="A786" s="19"/>
      <c r="B786" s="24"/>
      <c r="C786" s="24"/>
      <c r="D786" s="19"/>
      <c r="E786" s="19"/>
      <c r="F786" s="19"/>
    </row>
    <row r="787" spans="1:6" x14ac:dyDescent="0.2">
      <c r="A787" s="19"/>
      <c r="B787" s="24"/>
      <c r="C787" s="24"/>
      <c r="D787" s="19"/>
      <c r="E787" s="19"/>
      <c r="F787" s="19"/>
    </row>
    <row r="788" spans="1:6" x14ac:dyDescent="0.2">
      <c r="A788" s="19"/>
      <c r="B788" s="24"/>
      <c r="C788" s="24"/>
      <c r="D788" s="19"/>
      <c r="E788" s="19"/>
      <c r="F788" s="19"/>
    </row>
    <row r="789" spans="1:6" x14ac:dyDescent="0.2">
      <c r="A789" s="19"/>
      <c r="B789" s="24"/>
      <c r="C789" s="24"/>
      <c r="D789" s="19"/>
      <c r="E789" s="19"/>
      <c r="F789" s="19"/>
    </row>
    <row r="790" spans="1:6" x14ac:dyDescent="0.2">
      <c r="A790" s="19"/>
      <c r="B790" s="24"/>
      <c r="C790" s="24"/>
      <c r="D790" s="19"/>
      <c r="E790" s="19"/>
      <c r="F790" s="19"/>
    </row>
    <row r="791" spans="1:6" x14ac:dyDescent="0.2">
      <c r="A791" s="19"/>
      <c r="B791" s="24"/>
      <c r="C791" s="24"/>
      <c r="D791" s="19"/>
      <c r="E791" s="19"/>
      <c r="F791" s="19"/>
    </row>
    <row r="792" spans="1:6" x14ac:dyDescent="0.2">
      <c r="A792" s="19"/>
      <c r="B792" s="24"/>
      <c r="C792" s="24"/>
      <c r="D792" s="19"/>
      <c r="E792" s="19"/>
      <c r="F792" s="19"/>
    </row>
    <row r="793" spans="1:6" x14ac:dyDescent="0.2">
      <c r="A793" s="19"/>
      <c r="B793" s="24"/>
      <c r="C793" s="24"/>
      <c r="D793" s="19"/>
      <c r="E793" s="19"/>
      <c r="F793" s="19"/>
    </row>
    <row r="794" spans="1:6" x14ac:dyDescent="0.2">
      <c r="A794" s="19"/>
      <c r="B794" s="24"/>
      <c r="C794" s="24"/>
      <c r="D794" s="19"/>
      <c r="E794" s="19"/>
      <c r="F794" s="19"/>
    </row>
    <row r="795" spans="1:6" x14ac:dyDescent="0.2">
      <c r="A795" s="19"/>
      <c r="B795" s="24"/>
      <c r="C795" s="24"/>
      <c r="D795" s="19"/>
      <c r="E795" s="19"/>
      <c r="F795" s="19"/>
    </row>
    <row r="796" spans="1:6" x14ac:dyDescent="0.2">
      <c r="A796" s="19"/>
      <c r="B796" s="24"/>
      <c r="C796" s="24"/>
      <c r="D796" s="19"/>
      <c r="E796" s="19"/>
      <c r="F796" s="19"/>
    </row>
    <row r="797" spans="1:6" x14ac:dyDescent="0.2">
      <c r="A797" s="19"/>
      <c r="B797" s="24"/>
      <c r="C797" s="24"/>
      <c r="D797" s="19"/>
      <c r="E797" s="19"/>
      <c r="F797" s="19"/>
    </row>
    <row r="798" spans="1:6" x14ac:dyDescent="0.2">
      <c r="A798" s="19"/>
      <c r="B798" s="24"/>
      <c r="C798" s="24"/>
      <c r="D798" s="19"/>
      <c r="E798" s="19"/>
      <c r="F798" s="19"/>
    </row>
    <row r="799" spans="1:6" x14ac:dyDescent="0.2">
      <c r="A799" s="19"/>
      <c r="B799" s="24"/>
      <c r="C799" s="24"/>
      <c r="D799" s="19"/>
      <c r="E799" s="19"/>
      <c r="F799" s="19"/>
    </row>
    <row r="800" spans="1:6" x14ac:dyDescent="0.2">
      <c r="A800" s="19"/>
      <c r="B800" s="24"/>
      <c r="C800" s="24"/>
      <c r="D800" s="19"/>
      <c r="E800" s="19"/>
      <c r="F800" s="19"/>
    </row>
    <row r="801" spans="1:6" x14ac:dyDescent="0.2">
      <c r="A801" s="19"/>
      <c r="B801" s="24"/>
      <c r="C801" s="24"/>
      <c r="D801" s="19"/>
      <c r="E801" s="19"/>
      <c r="F801" s="19"/>
    </row>
    <row r="802" spans="1:6" x14ac:dyDescent="0.2">
      <c r="A802" s="19"/>
      <c r="B802" s="24"/>
      <c r="C802" s="24"/>
      <c r="D802" s="19"/>
      <c r="E802" s="19"/>
      <c r="F802" s="19"/>
    </row>
    <row r="803" spans="1:6" x14ac:dyDescent="0.2">
      <c r="A803" s="19"/>
      <c r="B803" s="24"/>
      <c r="C803" s="24"/>
      <c r="D803" s="19"/>
      <c r="E803" s="19"/>
      <c r="F803" s="19"/>
    </row>
    <row r="804" spans="1:6" x14ac:dyDescent="0.2">
      <c r="A804" s="19"/>
      <c r="B804" s="24"/>
      <c r="C804" s="24"/>
      <c r="D804" s="19"/>
      <c r="E804" s="19"/>
      <c r="F804" s="19"/>
    </row>
    <row r="805" spans="1:6" x14ac:dyDescent="0.2">
      <c r="A805" s="19"/>
      <c r="B805" s="24"/>
      <c r="C805" s="24"/>
      <c r="D805" s="19"/>
      <c r="E805" s="19"/>
      <c r="F805" s="19"/>
    </row>
    <row r="806" spans="1:6" x14ac:dyDescent="0.2">
      <c r="A806" s="19"/>
      <c r="B806" s="24"/>
      <c r="C806" s="24"/>
      <c r="D806" s="19"/>
      <c r="E806" s="19"/>
      <c r="F806" s="19"/>
    </row>
    <row r="807" spans="1:6" x14ac:dyDescent="0.2">
      <c r="A807" s="19"/>
      <c r="B807" s="24"/>
      <c r="C807" s="24"/>
      <c r="D807" s="19"/>
      <c r="E807" s="19"/>
      <c r="F807" s="19"/>
    </row>
    <row r="808" spans="1:6" x14ac:dyDescent="0.2">
      <c r="A808" s="19"/>
      <c r="B808" s="24"/>
      <c r="C808" s="24"/>
      <c r="D808" s="19"/>
      <c r="E808" s="19"/>
      <c r="F808" s="19"/>
    </row>
    <row r="809" spans="1:6" x14ac:dyDescent="0.2">
      <c r="A809" s="19"/>
      <c r="B809" s="24"/>
      <c r="C809" s="24"/>
      <c r="D809" s="19"/>
      <c r="E809" s="19"/>
      <c r="F809" s="19"/>
    </row>
    <row r="810" spans="1:6" x14ac:dyDescent="0.2">
      <c r="A810" s="19"/>
      <c r="B810" s="24"/>
      <c r="C810" s="24"/>
      <c r="D810" s="19"/>
      <c r="E810" s="19"/>
      <c r="F810" s="19"/>
    </row>
    <row r="811" spans="1:6" x14ac:dyDescent="0.2">
      <c r="A811" s="19"/>
      <c r="B811" s="24"/>
      <c r="C811" s="24"/>
      <c r="D811" s="19"/>
      <c r="E811" s="19"/>
      <c r="F811" s="19"/>
    </row>
    <row r="812" spans="1:6" x14ac:dyDescent="0.2">
      <c r="A812" s="19"/>
      <c r="B812" s="24"/>
      <c r="C812" s="24"/>
      <c r="D812" s="19"/>
      <c r="E812" s="19"/>
      <c r="F812" s="19"/>
    </row>
    <row r="813" spans="1:6" x14ac:dyDescent="0.2">
      <c r="A813" s="19"/>
      <c r="B813" s="24"/>
      <c r="C813" s="24"/>
      <c r="D813" s="19"/>
      <c r="E813" s="19"/>
      <c r="F813" s="19"/>
    </row>
    <row r="814" spans="1:6" x14ac:dyDescent="0.2">
      <c r="A814" s="19"/>
      <c r="B814" s="24"/>
      <c r="C814" s="24"/>
      <c r="D814" s="19"/>
      <c r="E814" s="19"/>
      <c r="F814" s="19"/>
    </row>
    <row r="815" spans="1:6" x14ac:dyDescent="0.2">
      <c r="A815" s="19"/>
      <c r="B815" s="24"/>
      <c r="C815" s="24"/>
      <c r="D815" s="19"/>
      <c r="E815" s="19"/>
      <c r="F815" s="19"/>
    </row>
    <row r="816" spans="1:6" x14ac:dyDescent="0.2">
      <c r="A816" s="19"/>
      <c r="B816" s="24"/>
      <c r="C816" s="24"/>
      <c r="D816" s="19"/>
      <c r="E816" s="19"/>
      <c r="F816" s="19"/>
    </row>
    <row r="817" spans="1:6" x14ac:dyDescent="0.2">
      <c r="A817" s="19"/>
      <c r="B817" s="24"/>
      <c r="C817" s="24"/>
      <c r="D817" s="19"/>
      <c r="E817" s="19"/>
      <c r="F817" s="19"/>
    </row>
    <row r="818" spans="1:6" x14ac:dyDescent="0.2">
      <c r="A818" s="19"/>
      <c r="B818" s="24"/>
      <c r="C818" s="24"/>
      <c r="D818" s="19"/>
      <c r="E818" s="19"/>
      <c r="F818" s="19"/>
    </row>
    <row r="819" spans="1:6" x14ac:dyDescent="0.2">
      <c r="A819" s="19"/>
      <c r="B819" s="24"/>
      <c r="C819" s="24"/>
      <c r="D819" s="19"/>
      <c r="E819" s="19"/>
      <c r="F819" s="19"/>
    </row>
    <row r="820" spans="1:6" x14ac:dyDescent="0.2">
      <c r="A820" s="19"/>
      <c r="B820" s="24"/>
      <c r="C820" s="24"/>
      <c r="D820" s="19"/>
      <c r="E820" s="19"/>
      <c r="F820" s="19"/>
    </row>
    <row r="821" spans="1:6" x14ac:dyDescent="0.2">
      <c r="A821" s="19"/>
      <c r="B821" s="24"/>
      <c r="C821" s="24"/>
      <c r="D821" s="19"/>
      <c r="E821" s="19"/>
      <c r="F821" s="19"/>
    </row>
    <row r="822" spans="1:6" x14ac:dyDescent="0.2">
      <c r="A822" s="19"/>
      <c r="B822" s="24"/>
      <c r="C822" s="24"/>
      <c r="D822" s="19"/>
      <c r="E822" s="19"/>
      <c r="F822" s="19"/>
    </row>
    <row r="823" spans="1:6" x14ac:dyDescent="0.2">
      <c r="A823" s="19"/>
      <c r="B823" s="24"/>
      <c r="C823" s="24"/>
      <c r="D823" s="19"/>
      <c r="E823" s="19"/>
      <c r="F823" s="19"/>
    </row>
    <row r="824" spans="1:6" x14ac:dyDescent="0.2">
      <c r="A824" s="19"/>
      <c r="B824" s="24"/>
      <c r="C824" s="24"/>
      <c r="D824" s="19"/>
      <c r="E824" s="19"/>
      <c r="F824" s="19"/>
    </row>
    <row r="825" spans="1:6" x14ac:dyDescent="0.2">
      <c r="A825" s="19"/>
      <c r="B825" s="24"/>
      <c r="C825" s="24"/>
      <c r="D825" s="19"/>
      <c r="E825" s="19"/>
      <c r="F825" s="19"/>
    </row>
    <row r="826" spans="1:6" x14ac:dyDescent="0.2">
      <c r="A826" s="19"/>
      <c r="B826" s="24"/>
      <c r="C826" s="24"/>
      <c r="D826" s="19"/>
      <c r="E826" s="19"/>
      <c r="F826" s="19"/>
    </row>
    <row r="827" spans="1:6" x14ac:dyDescent="0.2">
      <c r="A827" s="19"/>
      <c r="B827" s="24"/>
      <c r="C827" s="24"/>
      <c r="D827" s="19"/>
      <c r="E827" s="19"/>
      <c r="F827" s="19"/>
    </row>
    <row r="828" spans="1:6" x14ac:dyDescent="0.2">
      <c r="A828" s="19"/>
      <c r="B828" s="24"/>
      <c r="C828" s="24"/>
      <c r="D828" s="19"/>
      <c r="E828" s="19"/>
      <c r="F828" s="19"/>
    </row>
    <row r="829" spans="1:6" x14ac:dyDescent="0.2">
      <c r="A829" s="19"/>
      <c r="B829" s="24"/>
      <c r="C829" s="24"/>
      <c r="D829" s="19"/>
      <c r="E829" s="19"/>
      <c r="F829" s="19"/>
    </row>
    <row r="830" spans="1:6" x14ac:dyDescent="0.2">
      <c r="A830" s="19"/>
      <c r="B830" s="24"/>
      <c r="C830" s="24"/>
      <c r="D830" s="19"/>
      <c r="E830" s="19"/>
      <c r="F830" s="19"/>
    </row>
    <row r="831" spans="1:6" x14ac:dyDescent="0.2">
      <c r="A831" s="19"/>
      <c r="B831" s="24"/>
      <c r="C831" s="24"/>
      <c r="D831" s="19"/>
      <c r="E831" s="19"/>
      <c r="F831" s="19"/>
    </row>
    <row r="832" spans="1:6" x14ac:dyDescent="0.2">
      <c r="A832" s="19"/>
      <c r="B832" s="24"/>
      <c r="C832" s="24"/>
      <c r="D832" s="19"/>
      <c r="E832" s="19"/>
      <c r="F832" s="19"/>
    </row>
    <row r="833" spans="1:6" x14ac:dyDescent="0.2">
      <c r="A833" s="19"/>
      <c r="B833" s="24"/>
      <c r="C833" s="24"/>
      <c r="D833" s="19"/>
      <c r="E833" s="19"/>
      <c r="F833" s="19"/>
    </row>
    <row r="834" spans="1:6" x14ac:dyDescent="0.2">
      <c r="A834" s="19"/>
      <c r="B834" s="24"/>
      <c r="C834" s="24"/>
      <c r="D834" s="19"/>
      <c r="E834" s="19"/>
      <c r="F834" s="19"/>
    </row>
    <row r="835" spans="1:6" x14ac:dyDescent="0.2">
      <c r="A835" s="19"/>
      <c r="B835" s="24"/>
      <c r="C835" s="24"/>
      <c r="D835" s="19"/>
      <c r="E835" s="19"/>
      <c r="F835" s="19"/>
    </row>
    <row r="836" spans="1:6" x14ac:dyDescent="0.2">
      <c r="A836" s="19"/>
      <c r="B836" s="24"/>
      <c r="C836" s="24"/>
      <c r="D836" s="19"/>
      <c r="E836" s="19"/>
      <c r="F836" s="19"/>
    </row>
    <row r="837" spans="1:6" x14ac:dyDescent="0.2">
      <c r="A837" s="19"/>
      <c r="B837" s="24"/>
      <c r="C837" s="24"/>
      <c r="D837" s="19"/>
      <c r="E837" s="19"/>
      <c r="F837" s="19"/>
    </row>
    <row r="838" spans="1:6" x14ac:dyDescent="0.2">
      <c r="A838" s="19"/>
      <c r="B838" s="24"/>
      <c r="C838" s="24"/>
      <c r="D838" s="19"/>
      <c r="E838" s="19"/>
      <c r="F838" s="19"/>
    </row>
    <row r="839" spans="1:6" x14ac:dyDescent="0.2">
      <c r="A839" s="19"/>
      <c r="B839" s="24"/>
      <c r="C839" s="24"/>
      <c r="D839" s="19"/>
      <c r="E839" s="19"/>
      <c r="F839" s="19"/>
    </row>
    <row r="840" spans="1:6" x14ac:dyDescent="0.2">
      <c r="A840" s="19"/>
      <c r="B840" s="24"/>
      <c r="C840" s="24"/>
      <c r="D840" s="19"/>
      <c r="E840" s="19"/>
      <c r="F840" s="19"/>
    </row>
    <row r="841" spans="1:6" x14ac:dyDescent="0.2">
      <c r="A841" s="19"/>
      <c r="B841" s="24"/>
      <c r="C841" s="24"/>
      <c r="D841" s="19"/>
      <c r="E841" s="19"/>
      <c r="F841" s="19"/>
    </row>
    <row r="842" spans="1:6" x14ac:dyDescent="0.2">
      <c r="A842" s="19"/>
      <c r="B842" s="24"/>
      <c r="C842" s="24"/>
      <c r="D842" s="19"/>
      <c r="E842" s="19"/>
      <c r="F842" s="19"/>
    </row>
    <row r="843" spans="1:6" x14ac:dyDescent="0.2">
      <c r="A843" s="19"/>
      <c r="B843" s="24"/>
      <c r="C843" s="24"/>
      <c r="D843" s="19"/>
      <c r="E843" s="19"/>
      <c r="F843" s="19"/>
    </row>
    <row r="844" spans="1:6" x14ac:dyDescent="0.2">
      <c r="A844" s="19"/>
      <c r="B844" s="24"/>
      <c r="C844" s="24"/>
      <c r="D844" s="19"/>
      <c r="E844" s="19"/>
      <c r="F844" s="19"/>
    </row>
    <row r="845" spans="1:6" x14ac:dyDescent="0.2">
      <c r="A845" s="19"/>
      <c r="B845" s="24"/>
      <c r="C845" s="24"/>
      <c r="D845" s="19"/>
      <c r="E845" s="19"/>
      <c r="F845" s="19"/>
    </row>
    <row r="846" spans="1:6" x14ac:dyDescent="0.2">
      <c r="A846" s="19"/>
      <c r="B846" s="24"/>
      <c r="C846" s="24"/>
      <c r="D846" s="19"/>
      <c r="E846" s="19"/>
      <c r="F846" s="19"/>
    </row>
    <row r="847" spans="1:6" x14ac:dyDescent="0.2">
      <c r="A847" s="19"/>
      <c r="B847" s="24"/>
      <c r="C847" s="24"/>
      <c r="D847" s="19"/>
      <c r="E847" s="19"/>
      <c r="F847" s="19"/>
    </row>
    <row r="848" spans="1:6" x14ac:dyDescent="0.2">
      <c r="A848" s="19"/>
      <c r="B848" s="24"/>
      <c r="C848" s="24"/>
      <c r="D848" s="19"/>
      <c r="E848" s="19"/>
      <c r="F848" s="19"/>
    </row>
    <row r="849" spans="1:6" x14ac:dyDescent="0.2">
      <c r="A849" s="19"/>
      <c r="B849" s="24"/>
      <c r="C849" s="24"/>
      <c r="D849" s="19"/>
      <c r="E849" s="19"/>
      <c r="F849" s="19"/>
    </row>
    <row r="850" spans="1:6" x14ac:dyDescent="0.2">
      <c r="A850" s="19"/>
      <c r="B850" s="24"/>
      <c r="C850" s="24"/>
      <c r="D850" s="19"/>
      <c r="E850" s="19"/>
      <c r="F850" s="19"/>
    </row>
    <row r="851" spans="1:6" x14ac:dyDescent="0.2">
      <c r="A851" s="19"/>
      <c r="B851" s="24"/>
      <c r="C851" s="24"/>
      <c r="D851" s="19"/>
      <c r="E851" s="19"/>
      <c r="F851" s="19"/>
    </row>
    <row r="852" spans="1:6" x14ac:dyDescent="0.2">
      <c r="A852" s="19"/>
      <c r="B852" s="24"/>
      <c r="C852" s="24"/>
      <c r="D852" s="19"/>
      <c r="E852" s="19"/>
      <c r="F852" s="19"/>
    </row>
    <row r="853" spans="1:6" x14ac:dyDescent="0.2">
      <c r="A853" s="19"/>
      <c r="B853" s="24"/>
      <c r="C853" s="24"/>
      <c r="D853" s="19"/>
      <c r="E853" s="19"/>
      <c r="F853" s="19"/>
    </row>
    <row r="854" spans="1:6" x14ac:dyDescent="0.2">
      <c r="A854" s="19"/>
      <c r="B854" s="24"/>
      <c r="C854" s="24"/>
      <c r="D854" s="19"/>
      <c r="E854" s="19"/>
      <c r="F854" s="19"/>
    </row>
    <row r="855" spans="1:6" x14ac:dyDescent="0.2">
      <c r="A855" s="19"/>
      <c r="B855" s="24"/>
      <c r="C855" s="24"/>
      <c r="D855" s="19"/>
      <c r="E855" s="19"/>
      <c r="F855" s="19"/>
    </row>
    <row r="856" spans="1:6" x14ac:dyDescent="0.2">
      <c r="A856" s="19"/>
      <c r="B856" s="24"/>
      <c r="C856" s="24"/>
      <c r="D856" s="19"/>
      <c r="E856" s="19"/>
      <c r="F856" s="19"/>
    </row>
    <row r="857" spans="1:6" x14ac:dyDescent="0.2">
      <c r="A857" s="19"/>
      <c r="B857" s="24"/>
      <c r="C857" s="24"/>
      <c r="D857" s="19"/>
      <c r="E857" s="19"/>
      <c r="F857" s="19"/>
    </row>
    <row r="858" spans="1:6" x14ac:dyDescent="0.2">
      <c r="A858" s="19"/>
      <c r="B858" s="24"/>
      <c r="C858" s="24"/>
      <c r="D858" s="19"/>
      <c r="E858" s="19"/>
      <c r="F858" s="19"/>
    </row>
    <row r="859" spans="1:6" x14ac:dyDescent="0.2">
      <c r="A859" s="19"/>
      <c r="B859" s="24"/>
      <c r="C859" s="24"/>
      <c r="D859" s="19"/>
      <c r="E859" s="19"/>
      <c r="F859" s="19"/>
    </row>
    <row r="860" spans="1:6" x14ac:dyDescent="0.2">
      <c r="A860" s="19"/>
      <c r="B860" s="24"/>
      <c r="C860" s="24"/>
      <c r="D860" s="19"/>
      <c r="E860" s="19"/>
      <c r="F860" s="19"/>
    </row>
    <row r="861" spans="1:6" x14ac:dyDescent="0.2">
      <c r="A861" s="19"/>
      <c r="B861" s="24"/>
      <c r="C861" s="24"/>
      <c r="D861" s="19"/>
      <c r="E861" s="19"/>
      <c r="F861" s="19"/>
    </row>
    <row r="862" spans="1:6" x14ac:dyDescent="0.2">
      <c r="A862" s="19"/>
      <c r="B862" s="24"/>
      <c r="C862" s="24"/>
      <c r="D862" s="19"/>
      <c r="E862" s="19"/>
      <c r="F862" s="19"/>
    </row>
    <row r="863" spans="1:6" x14ac:dyDescent="0.2">
      <c r="A863" s="19"/>
      <c r="B863" s="24"/>
      <c r="C863" s="24"/>
      <c r="D863" s="19"/>
      <c r="E863" s="19"/>
      <c r="F863" s="19"/>
    </row>
    <row r="864" spans="1:6" x14ac:dyDescent="0.2">
      <c r="A864" s="19"/>
      <c r="B864" s="24"/>
      <c r="C864" s="24"/>
      <c r="D864" s="19"/>
      <c r="E864" s="19"/>
      <c r="F864" s="19"/>
    </row>
    <row r="865" spans="1:6" x14ac:dyDescent="0.2">
      <c r="A865" s="19"/>
      <c r="B865" s="24"/>
      <c r="C865" s="24"/>
      <c r="D865" s="19"/>
      <c r="E865" s="19"/>
      <c r="F865" s="19"/>
    </row>
    <row r="866" spans="1:6" x14ac:dyDescent="0.2">
      <c r="A866" s="19"/>
      <c r="B866" s="24"/>
      <c r="C866" s="24"/>
      <c r="D866" s="19"/>
      <c r="E866" s="19"/>
      <c r="F866" s="19"/>
    </row>
    <row r="867" spans="1:6" x14ac:dyDescent="0.2">
      <c r="A867" s="19"/>
      <c r="B867" s="24"/>
      <c r="C867" s="24"/>
      <c r="D867" s="19"/>
      <c r="E867" s="19"/>
      <c r="F867" s="19"/>
    </row>
    <row r="868" spans="1:6" x14ac:dyDescent="0.2">
      <c r="A868" s="19"/>
      <c r="B868" s="24"/>
      <c r="C868" s="24"/>
      <c r="D868" s="19"/>
      <c r="E868" s="19"/>
      <c r="F868" s="19"/>
    </row>
    <row r="869" spans="1:6" x14ac:dyDescent="0.2">
      <c r="A869" s="19"/>
      <c r="B869" s="24"/>
      <c r="C869" s="24"/>
      <c r="D869" s="19"/>
      <c r="E869" s="19"/>
      <c r="F869" s="19"/>
    </row>
    <row r="870" spans="1:6" x14ac:dyDescent="0.2">
      <c r="A870" s="19"/>
      <c r="B870" s="24"/>
      <c r="C870" s="24"/>
      <c r="D870" s="19"/>
      <c r="E870" s="19"/>
      <c r="F870" s="19"/>
    </row>
    <row r="871" spans="1:6" x14ac:dyDescent="0.2">
      <c r="A871" s="19"/>
      <c r="B871" s="24"/>
      <c r="C871" s="24"/>
      <c r="D871" s="19"/>
      <c r="E871" s="19"/>
      <c r="F871" s="19"/>
    </row>
    <row r="872" spans="1:6" x14ac:dyDescent="0.2">
      <c r="A872" s="19"/>
      <c r="B872" s="24"/>
      <c r="C872" s="24"/>
      <c r="D872" s="19"/>
      <c r="E872" s="19"/>
      <c r="F872" s="19"/>
    </row>
    <row r="873" spans="1:6" x14ac:dyDescent="0.2">
      <c r="A873" s="19"/>
      <c r="B873" s="24"/>
      <c r="C873" s="24"/>
      <c r="D873" s="19"/>
      <c r="E873" s="19"/>
      <c r="F873" s="19"/>
    </row>
    <row r="874" spans="1:6" x14ac:dyDescent="0.2">
      <c r="A874" s="19"/>
      <c r="B874" s="24"/>
      <c r="C874" s="24"/>
      <c r="D874" s="19"/>
      <c r="E874" s="19"/>
      <c r="F874" s="19"/>
    </row>
    <row r="875" spans="1:6" x14ac:dyDescent="0.2">
      <c r="A875" s="19"/>
      <c r="B875" s="24"/>
      <c r="C875" s="24"/>
      <c r="D875" s="19"/>
      <c r="E875" s="19"/>
      <c r="F875" s="19"/>
    </row>
    <row r="876" spans="1:6" x14ac:dyDescent="0.2">
      <c r="A876" s="19"/>
      <c r="B876" s="24"/>
      <c r="C876" s="24"/>
      <c r="D876" s="19"/>
      <c r="E876" s="19"/>
      <c r="F876" s="19"/>
    </row>
    <row r="877" spans="1:6" x14ac:dyDescent="0.2">
      <c r="A877" s="19"/>
      <c r="B877" s="24"/>
      <c r="C877" s="24"/>
      <c r="D877" s="19"/>
      <c r="E877" s="19"/>
      <c r="F877" s="19"/>
    </row>
    <row r="878" spans="1:6" x14ac:dyDescent="0.2">
      <c r="A878" s="19"/>
      <c r="B878" s="24"/>
      <c r="C878" s="24"/>
      <c r="D878" s="19"/>
      <c r="E878" s="19"/>
      <c r="F878" s="19"/>
    </row>
    <row r="879" spans="1:6" x14ac:dyDescent="0.2">
      <c r="A879" s="19"/>
      <c r="B879" s="24"/>
      <c r="C879" s="24"/>
      <c r="D879" s="19"/>
      <c r="E879" s="19"/>
      <c r="F879" s="19"/>
    </row>
    <row r="880" spans="1:6" x14ac:dyDescent="0.2">
      <c r="A880" s="19"/>
      <c r="B880" s="24"/>
      <c r="C880" s="24"/>
      <c r="D880" s="19"/>
      <c r="E880" s="19"/>
      <c r="F880" s="19"/>
    </row>
    <row r="881" spans="1:6" x14ac:dyDescent="0.2">
      <c r="A881" s="19"/>
      <c r="B881" s="24"/>
      <c r="C881" s="24"/>
      <c r="D881" s="19"/>
      <c r="E881" s="19"/>
      <c r="F881" s="19"/>
    </row>
    <row r="882" spans="1:6" x14ac:dyDescent="0.2">
      <c r="A882" s="19"/>
      <c r="B882" s="24"/>
      <c r="C882" s="24"/>
      <c r="D882" s="19"/>
      <c r="E882" s="19"/>
      <c r="F882" s="19"/>
    </row>
    <row r="883" spans="1:6" x14ac:dyDescent="0.2">
      <c r="A883" s="19"/>
      <c r="B883" s="24"/>
      <c r="C883" s="24"/>
      <c r="D883" s="19"/>
      <c r="E883" s="19"/>
      <c r="F883" s="19"/>
    </row>
    <row r="884" spans="1:6" x14ac:dyDescent="0.2">
      <c r="A884" s="19"/>
      <c r="B884" s="24"/>
      <c r="C884" s="24"/>
      <c r="D884" s="19"/>
      <c r="E884" s="19"/>
      <c r="F884" s="19"/>
    </row>
    <row r="885" spans="1:6" x14ac:dyDescent="0.2">
      <c r="A885" s="19"/>
      <c r="B885" s="24"/>
      <c r="C885" s="24"/>
      <c r="D885" s="19"/>
      <c r="E885" s="19"/>
      <c r="F885" s="19"/>
    </row>
    <row r="886" spans="1:6" x14ac:dyDescent="0.2">
      <c r="A886" s="19"/>
      <c r="B886" s="24"/>
      <c r="C886" s="24"/>
      <c r="D886" s="19"/>
      <c r="E886" s="19"/>
      <c r="F886" s="19"/>
    </row>
    <row r="887" spans="1:6" x14ac:dyDescent="0.2">
      <c r="A887" s="19"/>
      <c r="B887" s="24"/>
      <c r="C887" s="24"/>
      <c r="D887" s="19"/>
      <c r="E887" s="19"/>
      <c r="F887" s="19"/>
    </row>
    <row r="888" spans="1:6" x14ac:dyDescent="0.2">
      <c r="A888" s="19"/>
      <c r="B888" s="24"/>
      <c r="C888" s="24"/>
      <c r="D888" s="19"/>
      <c r="E888" s="19"/>
      <c r="F888" s="19"/>
    </row>
    <row r="889" spans="1:6" x14ac:dyDescent="0.2">
      <c r="A889" s="19"/>
      <c r="B889" s="24"/>
      <c r="C889" s="24"/>
      <c r="D889" s="19"/>
      <c r="E889" s="19"/>
      <c r="F889" s="19"/>
    </row>
    <row r="890" spans="1:6" x14ac:dyDescent="0.2">
      <c r="A890" s="19"/>
      <c r="B890" s="24"/>
      <c r="C890" s="24"/>
      <c r="D890" s="19"/>
      <c r="E890" s="19"/>
      <c r="F890" s="19"/>
    </row>
    <row r="891" spans="1:6" x14ac:dyDescent="0.2">
      <c r="A891" s="19"/>
      <c r="B891" s="24"/>
      <c r="C891" s="24"/>
      <c r="D891" s="19"/>
      <c r="E891" s="19"/>
      <c r="F891" s="19"/>
    </row>
    <row r="892" spans="1:6" x14ac:dyDescent="0.2">
      <c r="A892" s="19"/>
      <c r="B892" s="24"/>
      <c r="C892" s="24"/>
      <c r="D892" s="19"/>
      <c r="E892" s="19"/>
      <c r="F892" s="19"/>
    </row>
    <row r="893" spans="1:6" x14ac:dyDescent="0.2">
      <c r="A893" s="19"/>
      <c r="B893" s="24"/>
      <c r="C893" s="24"/>
      <c r="D893" s="19"/>
      <c r="E893" s="19"/>
      <c r="F893" s="19"/>
    </row>
    <row r="894" spans="1:6" x14ac:dyDescent="0.2">
      <c r="A894" s="19"/>
      <c r="B894" s="24"/>
      <c r="C894" s="24"/>
      <c r="D894" s="19"/>
      <c r="E894" s="19"/>
      <c r="F894" s="19"/>
    </row>
    <row r="895" spans="1:6" x14ac:dyDescent="0.2">
      <c r="A895" s="19"/>
      <c r="B895" s="24"/>
      <c r="C895" s="24"/>
      <c r="D895" s="19"/>
      <c r="E895" s="19"/>
      <c r="F895" s="19"/>
    </row>
    <row r="896" spans="1:6" x14ac:dyDescent="0.2">
      <c r="A896" s="19"/>
      <c r="B896" s="24"/>
      <c r="C896" s="24"/>
      <c r="D896" s="19"/>
      <c r="E896" s="19"/>
      <c r="F896" s="19"/>
    </row>
    <row r="897" spans="1:6" x14ac:dyDescent="0.2">
      <c r="A897" s="19"/>
      <c r="B897" s="24"/>
      <c r="C897" s="24"/>
      <c r="D897" s="19"/>
      <c r="E897" s="19"/>
      <c r="F897" s="19"/>
    </row>
    <row r="898" spans="1:6" x14ac:dyDescent="0.2">
      <c r="A898" s="19"/>
      <c r="B898" s="24"/>
      <c r="C898" s="24"/>
      <c r="D898" s="19"/>
      <c r="E898" s="19"/>
      <c r="F898" s="19"/>
    </row>
    <row r="899" spans="1:6" x14ac:dyDescent="0.2">
      <c r="A899" s="19"/>
      <c r="B899" s="24"/>
      <c r="C899" s="24"/>
      <c r="D899" s="19"/>
      <c r="E899" s="19"/>
      <c r="F899" s="19"/>
    </row>
    <row r="900" spans="1:6" x14ac:dyDescent="0.2">
      <c r="A900" s="19"/>
      <c r="B900" s="24"/>
      <c r="C900" s="24"/>
      <c r="D900" s="19"/>
      <c r="E900" s="19"/>
      <c r="F900" s="19"/>
    </row>
    <row r="901" spans="1:6" x14ac:dyDescent="0.2">
      <c r="A901" s="19"/>
      <c r="B901" s="24"/>
      <c r="C901" s="24"/>
      <c r="D901" s="19"/>
      <c r="E901" s="19"/>
      <c r="F901" s="19"/>
    </row>
    <row r="902" spans="1:6" x14ac:dyDescent="0.2">
      <c r="A902" s="19"/>
      <c r="B902" s="24"/>
      <c r="C902" s="24"/>
      <c r="D902" s="19"/>
      <c r="E902" s="19"/>
      <c r="F902" s="19"/>
    </row>
    <row r="903" spans="1:6" x14ac:dyDescent="0.2">
      <c r="A903" s="19"/>
      <c r="B903" s="24"/>
      <c r="C903" s="24"/>
      <c r="D903" s="19"/>
      <c r="E903" s="19"/>
      <c r="F903" s="19"/>
    </row>
    <row r="904" spans="1:6" x14ac:dyDescent="0.2">
      <c r="A904" s="19"/>
      <c r="B904" s="24"/>
      <c r="C904" s="24"/>
      <c r="D904" s="19"/>
      <c r="E904" s="19"/>
      <c r="F904" s="19"/>
    </row>
    <row r="905" spans="1:6" x14ac:dyDescent="0.2">
      <c r="A905" s="19"/>
      <c r="B905" s="24"/>
      <c r="C905" s="24"/>
      <c r="D905" s="19"/>
      <c r="E905" s="19"/>
      <c r="F905" s="19"/>
    </row>
    <row r="906" spans="1:6" x14ac:dyDescent="0.2">
      <c r="A906" s="19"/>
      <c r="B906" s="24"/>
      <c r="C906" s="24"/>
      <c r="D906" s="19"/>
      <c r="E906" s="19"/>
      <c r="F906" s="19"/>
    </row>
    <row r="907" spans="1:6" x14ac:dyDescent="0.2">
      <c r="A907" s="19"/>
      <c r="B907" s="24"/>
      <c r="C907" s="24"/>
      <c r="D907" s="19"/>
      <c r="E907" s="19"/>
      <c r="F907" s="19"/>
    </row>
    <row r="908" spans="1:6" x14ac:dyDescent="0.2">
      <c r="A908" s="19"/>
      <c r="B908" s="24"/>
      <c r="C908" s="24"/>
      <c r="D908" s="19"/>
      <c r="E908" s="19"/>
      <c r="F908" s="19"/>
    </row>
    <row r="909" spans="1:6" x14ac:dyDescent="0.2">
      <c r="A909" s="19"/>
      <c r="B909" s="24"/>
      <c r="C909" s="24"/>
      <c r="D909" s="19"/>
      <c r="E909" s="19"/>
      <c r="F909" s="19"/>
    </row>
    <row r="910" spans="1:6" x14ac:dyDescent="0.2">
      <c r="A910" s="19"/>
      <c r="B910" s="24"/>
      <c r="C910" s="24"/>
      <c r="D910" s="19"/>
      <c r="E910" s="19"/>
      <c r="F910" s="19"/>
    </row>
    <row r="911" spans="1:6" x14ac:dyDescent="0.2">
      <c r="A911" s="19"/>
      <c r="B911" s="24"/>
      <c r="C911" s="24"/>
      <c r="D911" s="19"/>
      <c r="E911" s="19"/>
      <c r="F911" s="19"/>
    </row>
    <row r="912" spans="1:6" x14ac:dyDescent="0.2">
      <c r="A912" s="19"/>
      <c r="B912" s="24"/>
      <c r="C912" s="24"/>
      <c r="D912" s="19"/>
      <c r="E912" s="19"/>
      <c r="F912" s="19"/>
    </row>
    <row r="913" spans="1:6" x14ac:dyDescent="0.2">
      <c r="A913" s="19"/>
      <c r="B913" s="24"/>
      <c r="C913" s="24"/>
      <c r="D913" s="19"/>
      <c r="E913" s="19"/>
      <c r="F913" s="19"/>
    </row>
    <row r="914" spans="1:6" x14ac:dyDescent="0.2">
      <c r="A914" s="19"/>
      <c r="B914" s="24"/>
      <c r="C914" s="24"/>
      <c r="D914" s="19"/>
      <c r="E914" s="19"/>
      <c r="F914" s="19"/>
    </row>
    <row r="915" spans="1:6" x14ac:dyDescent="0.2">
      <c r="A915" s="19"/>
      <c r="B915" s="24"/>
      <c r="C915" s="24"/>
      <c r="D915" s="19"/>
      <c r="E915" s="19"/>
      <c r="F915" s="19"/>
    </row>
    <row r="916" spans="1:6" x14ac:dyDescent="0.2">
      <c r="A916" s="19"/>
      <c r="B916" s="24"/>
      <c r="C916" s="24"/>
      <c r="D916" s="19"/>
      <c r="E916" s="19"/>
      <c r="F916" s="19"/>
    </row>
    <row r="917" spans="1:6" x14ac:dyDescent="0.2">
      <c r="A917" s="19"/>
      <c r="B917" s="24"/>
      <c r="C917" s="24"/>
      <c r="D917" s="19"/>
      <c r="E917" s="19"/>
      <c r="F917" s="19"/>
    </row>
    <row r="918" spans="1:6" x14ac:dyDescent="0.2">
      <c r="A918" s="19"/>
      <c r="B918" s="24"/>
      <c r="C918" s="24"/>
      <c r="D918" s="19"/>
      <c r="E918" s="19"/>
      <c r="F918" s="19"/>
    </row>
    <row r="919" spans="1:6" x14ac:dyDescent="0.2">
      <c r="A919" s="19"/>
      <c r="B919" s="24"/>
      <c r="C919" s="24"/>
      <c r="D919" s="19"/>
      <c r="E919" s="19"/>
      <c r="F919" s="19"/>
    </row>
    <row r="920" spans="1:6" x14ac:dyDescent="0.2">
      <c r="A920" s="19"/>
      <c r="B920" s="24"/>
      <c r="C920" s="24"/>
      <c r="D920" s="19"/>
      <c r="E920" s="19"/>
      <c r="F920" s="19"/>
    </row>
    <row r="921" spans="1:6" x14ac:dyDescent="0.2">
      <c r="A921" s="19"/>
      <c r="B921" s="24"/>
      <c r="C921" s="24"/>
      <c r="D921" s="19"/>
      <c r="E921" s="19"/>
      <c r="F921" s="19"/>
    </row>
    <row r="922" spans="1:6" x14ac:dyDescent="0.2">
      <c r="A922" s="19"/>
      <c r="B922" s="24"/>
      <c r="C922" s="24"/>
      <c r="D922" s="19"/>
      <c r="E922" s="19"/>
      <c r="F922" s="19"/>
    </row>
    <row r="923" spans="1:6" x14ac:dyDescent="0.2">
      <c r="A923" s="19"/>
      <c r="B923" s="24"/>
      <c r="C923" s="24"/>
      <c r="D923" s="19"/>
      <c r="E923" s="19"/>
      <c r="F923" s="19"/>
    </row>
    <row r="924" spans="1:6" x14ac:dyDescent="0.2">
      <c r="A924" s="19"/>
      <c r="B924" s="24"/>
      <c r="C924" s="24"/>
      <c r="D924" s="19"/>
      <c r="E924" s="19"/>
      <c r="F924" s="19"/>
    </row>
    <row r="925" spans="1:6" x14ac:dyDescent="0.2">
      <c r="A925" s="19"/>
      <c r="B925" s="24"/>
      <c r="C925" s="24"/>
      <c r="D925" s="19"/>
      <c r="E925" s="19"/>
      <c r="F925" s="19"/>
    </row>
    <row r="926" spans="1:6" x14ac:dyDescent="0.2">
      <c r="A926" s="19"/>
      <c r="B926" s="24"/>
      <c r="C926" s="24"/>
      <c r="D926" s="19"/>
      <c r="E926" s="19"/>
      <c r="F926" s="19"/>
    </row>
    <row r="927" spans="1:6" x14ac:dyDescent="0.2">
      <c r="A927" s="19"/>
      <c r="B927" s="24"/>
      <c r="C927" s="24"/>
      <c r="D927" s="19"/>
      <c r="E927" s="19"/>
      <c r="F927" s="19"/>
    </row>
    <row r="928" spans="1:6" x14ac:dyDescent="0.2">
      <c r="A928" s="19"/>
      <c r="B928" s="24"/>
      <c r="C928" s="24"/>
      <c r="D928" s="19"/>
      <c r="E928" s="19"/>
      <c r="F928" s="19"/>
    </row>
    <row r="929" spans="1:6" x14ac:dyDescent="0.2">
      <c r="A929" s="19"/>
      <c r="B929" s="24"/>
      <c r="C929" s="24"/>
      <c r="D929" s="19"/>
      <c r="E929" s="19"/>
      <c r="F929" s="19"/>
    </row>
    <row r="930" spans="1:6" x14ac:dyDescent="0.2">
      <c r="A930" s="19"/>
      <c r="B930" s="24"/>
      <c r="C930" s="24"/>
      <c r="D930" s="19"/>
      <c r="E930" s="19"/>
      <c r="F930" s="19"/>
    </row>
    <row r="931" spans="1:6" x14ac:dyDescent="0.2">
      <c r="A931" s="19"/>
      <c r="B931" s="24"/>
      <c r="C931" s="24"/>
      <c r="D931" s="19"/>
      <c r="E931" s="19"/>
      <c r="F931" s="19"/>
    </row>
    <row r="932" spans="1:6" x14ac:dyDescent="0.2">
      <c r="A932" s="19"/>
      <c r="B932" s="24"/>
      <c r="C932" s="24"/>
      <c r="D932" s="19"/>
      <c r="E932" s="19"/>
      <c r="F932" s="19"/>
    </row>
    <row r="933" spans="1:6" x14ac:dyDescent="0.2">
      <c r="A933" s="19"/>
      <c r="B933" s="24"/>
      <c r="C933" s="24"/>
      <c r="D933" s="19"/>
      <c r="E933" s="19"/>
      <c r="F933" s="19"/>
    </row>
    <row r="934" spans="1:6" x14ac:dyDescent="0.2">
      <c r="A934" s="19"/>
      <c r="B934" s="24"/>
      <c r="C934" s="24"/>
      <c r="D934" s="19"/>
      <c r="E934" s="19"/>
      <c r="F934" s="19"/>
    </row>
    <row r="935" spans="1:6" x14ac:dyDescent="0.2">
      <c r="A935" s="19"/>
      <c r="B935" s="24"/>
      <c r="C935" s="24"/>
      <c r="D935" s="19"/>
      <c r="E935" s="19"/>
      <c r="F935" s="19"/>
    </row>
    <row r="936" spans="1:6" x14ac:dyDescent="0.2">
      <c r="A936" s="19"/>
      <c r="B936" s="24"/>
      <c r="C936" s="24"/>
      <c r="D936" s="19"/>
      <c r="E936" s="19"/>
      <c r="F936" s="19"/>
    </row>
    <row r="937" spans="1:6" x14ac:dyDescent="0.2">
      <c r="A937" s="19"/>
      <c r="B937" s="24"/>
      <c r="C937" s="24"/>
      <c r="D937" s="19"/>
      <c r="E937" s="19"/>
      <c r="F937" s="19"/>
    </row>
    <row r="938" spans="1:6" x14ac:dyDescent="0.2">
      <c r="A938" s="19"/>
      <c r="B938" s="24"/>
      <c r="C938" s="24"/>
      <c r="D938" s="19"/>
      <c r="E938" s="19"/>
      <c r="F938" s="19"/>
    </row>
    <row r="939" spans="1:6" x14ac:dyDescent="0.2">
      <c r="A939" s="19"/>
      <c r="B939" s="24"/>
      <c r="C939" s="24"/>
      <c r="D939" s="19"/>
      <c r="E939" s="19"/>
      <c r="F939" s="19"/>
    </row>
    <row r="940" spans="1:6" x14ac:dyDescent="0.2">
      <c r="A940" s="19"/>
      <c r="B940" s="24"/>
      <c r="C940" s="24"/>
      <c r="D940" s="19"/>
      <c r="E940" s="19"/>
      <c r="F940" s="19"/>
    </row>
    <row r="941" spans="1:6" x14ac:dyDescent="0.2">
      <c r="A941" s="19"/>
      <c r="B941" s="24"/>
      <c r="C941" s="24"/>
      <c r="D941" s="19"/>
      <c r="E941" s="19"/>
      <c r="F941" s="19"/>
    </row>
    <row r="942" spans="1:6" x14ac:dyDescent="0.2">
      <c r="A942" s="19"/>
      <c r="B942" s="24"/>
      <c r="C942" s="24"/>
      <c r="D942" s="19"/>
      <c r="E942" s="19"/>
      <c r="F942" s="19"/>
    </row>
    <row r="943" spans="1:6" x14ac:dyDescent="0.2">
      <c r="A943" s="19"/>
      <c r="B943" s="24"/>
      <c r="C943" s="24"/>
      <c r="D943" s="19"/>
      <c r="E943" s="19"/>
      <c r="F943" s="19"/>
    </row>
    <row r="944" spans="1:6" x14ac:dyDescent="0.2">
      <c r="A944" s="19"/>
      <c r="B944" s="24"/>
      <c r="C944" s="24"/>
      <c r="D944" s="19"/>
      <c r="E944" s="19"/>
      <c r="F944" s="19"/>
    </row>
    <row r="945" spans="1:6" x14ac:dyDescent="0.2">
      <c r="A945" s="19"/>
      <c r="B945" s="24"/>
      <c r="C945" s="24"/>
      <c r="D945" s="19"/>
      <c r="E945" s="19"/>
      <c r="F945" s="19"/>
    </row>
    <row r="946" spans="1:6" x14ac:dyDescent="0.2">
      <c r="A946" s="19"/>
      <c r="B946" s="24"/>
      <c r="C946" s="24"/>
      <c r="D946" s="19"/>
      <c r="E946" s="19"/>
      <c r="F946" s="19"/>
    </row>
    <row r="947" spans="1:6" x14ac:dyDescent="0.2">
      <c r="A947" s="19"/>
      <c r="B947" s="24"/>
      <c r="C947" s="24"/>
      <c r="D947" s="19"/>
      <c r="E947" s="19"/>
      <c r="F947" s="19"/>
    </row>
    <row r="948" spans="1:6" x14ac:dyDescent="0.2">
      <c r="A948" s="19"/>
      <c r="B948" s="24"/>
      <c r="C948" s="24"/>
      <c r="D948" s="19"/>
      <c r="E948" s="19"/>
      <c r="F948" s="19"/>
    </row>
    <row r="949" spans="1:6" x14ac:dyDescent="0.2">
      <c r="A949" s="19"/>
      <c r="B949" s="24"/>
      <c r="C949" s="24"/>
      <c r="D949" s="19"/>
      <c r="E949" s="19"/>
      <c r="F949" s="19"/>
    </row>
    <row r="950" spans="1:6" x14ac:dyDescent="0.2">
      <c r="A950" s="19"/>
      <c r="B950" s="24"/>
      <c r="C950" s="24"/>
      <c r="D950" s="19"/>
      <c r="E950" s="19"/>
      <c r="F950" s="19"/>
    </row>
    <row r="951" spans="1:6" x14ac:dyDescent="0.2">
      <c r="A951" s="19"/>
      <c r="B951" s="24"/>
      <c r="C951" s="24"/>
      <c r="D951" s="19"/>
      <c r="E951" s="19"/>
      <c r="F951" s="19"/>
    </row>
    <row r="952" spans="1:6" x14ac:dyDescent="0.2">
      <c r="A952" s="19"/>
      <c r="B952" s="24"/>
      <c r="C952" s="24"/>
      <c r="D952" s="19"/>
      <c r="E952" s="19"/>
      <c r="F952" s="19"/>
    </row>
    <row r="953" spans="1:6" x14ac:dyDescent="0.2">
      <c r="A953" s="19"/>
      <c r="B953" s="24"/>
      <c r="C953" s="24"/>
      <c r="D953" s="19"/>
      <c r="E953" s="19"/>
      <c r="F953" s="19"/>
    </row>
    <row r="954" spans="1:6" x14ac:dyDescent="0.2">
      <c r="A954" s="19"/>
      <c r="B954" s="24"/>
      <c r="C954" s="24"/>
      <c r="D954" s="19"/>
      <c r="E954" s="19"/>
      <c r="F954" s="19"/>
    </row>
    <row r="955" spans="1:6" x14ac:dyDescent="0.2">
      <c r="A955" s="19"/>
      <c r="B955" s="24"/>
      <c r="C955" s="24"/>
      <c r="D955" s="19"/>
      <c r="E955" s="19"/>
      <c r="F955" s="19"/>
    </row>
    <row r="956" spans="1:6" x14ac:dyDescent="0.2">
      <c r="A956" s="19"/>
      <c r="B956" s="24"/>
      <c r="C956" s="24"/>
      <c r="D956" s="19"/>
      <c r="E956" s="19"/>
      <c r="F956" s="19"/>
    </row>
    <row r="957" spans="1:6" x14ac:dyDescent="0.2">
      <c r="A957" s="19"/>
      <c r="B957" s="24"/>
      <c r="C957" s="24"/>
      <c r="D957" s="19"/>
      <c r="E957" s="19"/>
      <c r="F957" s="19"/>
    </row>
    <row r="958" spans="1:6" x14ac:dyDescent="0.2">
      <c r="A958" s="19"/>
      <c r="B958" s="24"/>
      <c r="C958" s="24"/>
      <c r="D958" s="19"/>
      <c r="E958" s="19"/>
      <c r="F958" s="19"/>
    </row>
    <row r="959" spans="1:6" x14ac:dyDescent="0.2">
      <c r="A959" s="19"/>
      <c r="B959" s="24"/>
      <c r="C959" s="24"/>
      <c r="D959" s="19"/>
      <c r="E959" s="19"/>
      <c r="F959" s="19"/>
    </row>
    <row r="960" spans="1:6" x14ac:dyDescent="0.2">
      <c r="A960" s="19"/>
      <c r="B960" s="24"/>
      <c r="C960" s="24"/>
      <c r="D960" s="19"/>
      <c r="E960" s="19"/>
      <c r="F960" s="19"/>
    </row>
    <row r="961" spans="1:6" x14ac:dyDescent="0.2">
      <c r="A961" s="19"/>
      <c r="B961" s="24"/>
      <c r="C961" s="24"/>
      <c r="D961" s="19"/>
      <c r="E961" s="19"/>
      <c r="F961" s="19"/>
    </row>
    <row r="962" spans="1:6" x14ac:dyDescent="0.2">
      <c r="A962" s="19"/>
      <c r="B962" s="24"/>
      <c r="C962" s="24"/>
      <c r="D962" s="19"/>
      <c r="E962" s="19"/>
      <c r="F962" s="19"/>
    </row>
    <row r="963" spans="1:6" x14ac:dyDescent="0.2">
      <c r="A963" s="19"/>
      <c r="B963" s="24"/>
      <c r="C963" s="24"/>
      <c r="D963" s="19"/>
      <c r="E963" s="19"/>
      <c r="F963" s="19"/>
    </row>
    <row r="964" spans="1:6" x14ac:dyDescent="0.2">
      <c r="A964" s="19"/>
      <c r="B964" s="24"/>
      <c r="C964" s="24"/>
      <c r="D964" s="19"/>
      <c r="E964" s="19"/>
      <c r="F964" s="19"/>
    </row>
    <row r="965" spans="1:6" x14ac:dyDescent="0.2">
      <c r="A965" s="19"/>
      <c r="B965" s="24"/>
      <c r="C965" s="24"/>
      <c r="D965" s="19"/>
      <c r="E965" s="19"/>
      <c r="F965" s="19"/>
    </row>
    <row r="966" spans="1:6" x14ac:dyDescent="0.2">
      <c r="A966" s="19"/>
      <c r="B966" s="24"/>
      <c r="C966" s="24"/>
      <c r="D966" s="19"/>
      <c r="E966" s="19"/>
      <c r="F966" s="19"/>
    </row>
    <row r="967" spans="1:6" x14ac:dyDescent="0.2">
      <c r="A967" s="19"/>
      <c r="B967" s="24"/>
      <c r="C967" s="24"/>
      <c r="D967" s="19"/>
      <c r="E967" s="19"/>
      <c r="F967" s="19"/>
    </row>
    <row r="968" spans="1:6" x14ac:dyDescent="0.2">
      <c r="A968" s="19"/>
      <c r="B968" s="24"/>
      <c r="C968" s="24"/>
      <c r="D968" s="19"/>
      <c r="E968" s="19"/>
      <c r="F968" s="19"/>
    </row>
    <row r="969" spans="1:6" x14ac:dyDescent="0.2">
      <c r="A969" s="19"/>
      <c r="B969" s="24"/>
      <c r="C969" s="24"/>
      <c r="D969" s="19"/>
      <c r="E969" s="19"/>
      <c r="F969" s="19"/>
    </row>
    <row r="970" spans="1:6" x14ac:dyDescent="0.2">
      <c r="A970" s="19"/>
      <c r="B970" s="24"/>
      <c r="C970" s="24"/>
      <c r="D970" s="19"/>
      <c r="E970" s="19"/>
      <c r="F970" s="19"/>
    </row>
    <row r="971" spans="1:6" x14ac:dyDescent="0.2">
      <c r="A971" s="19"/>
      <c r="B971" s="24"/>
      <c r="C971" s="24"/>
      <c r="D971" s="19"/>
      <c r="E971" s="19"/>
      <c r="F971" s="19"/>
    </row>
    <row r="972" spans="1:6" x14ac:dyDescent="0.2">
      <c r="A972" s="19"/>
      <c r="B972" s="24"/>
      <c r="C972" s="24"/>
      <c r="D972" s="19"/>
      <c r="E972" s="19"/>
      <c r="F972" s="19"/>
    </row>
    <row r="973" spans="1:6" x14ac:dyDescent="0.2">
      <c r="A973" s="19"/>
      <c r="B973" s="24"/>
      <c r="C973" s="24"/>
      <c r="D973" s="19"/>
      <c r="E973" s="19"/>
      <c r="F973" s="19"/>
    </row>
    <row r="974" spans="1:6" x14ac:dyDescent="0.2">
      <c r="A974" s="19"/>
      <c r="B974" s="24"/>
      <c r="C974" s="24"/>
      <c r="D974" s="19"/>
      <c r="E974" s="19"/>
      <c r="F974" s="19"/>
    </row>
    <row r="975" spans="1:6" x14ac:dyDescent="0.2">
      <c r="A975" s="19"/>
      <c r="B975" s="24"/>
      <c r="C975" s="24"/>
      <c r="D975" s="19"/>
      <c r="E975" s="19"/>
      <c r="F975" s="19"/>
    </row>
    <row r="976" spans="1:6" x14ac:dyDescent="0.2">
      <c r="A976" s="19"/>
      <c r="B976" s="24"/>
      <c r="C976" s="24"/>
      <c r="D976" s="19"/>
      <c r="E976" s="19"/>
      <c r="F976" s="19"/>
    </row>
    <row r="977" spans="1:6" x14ac:dyDescent="0.2">
      <c r="A977" s="19"/>
      <c r="B977" s="24"/>
      <c r="C977" s="24"/>
      <c r="D977" s="19"/>
      <c r="E977" s="19"/>
      <c r="F977" s="19"/>
    </row>
    <row r="978" spans="1:6" x14ac:dyDescent="0.2">
      <c r="A978" s="19"/>
      <c r="B978" s="24"/>
      <c r="C978" s="24"/>
      <c r="D978" s="19"/>
      <c r="E978" s="19"/>
      <c r="F978" s="19"/>
    </row>
    <row r="979" spans="1:6" x14ac:dyDescent="0.2">
      <c r="A979" s="19"/>
      <c r="B979" s="24"/>
      <c r="C979" s="24"/>
      <c r="D979" s="19"/>
      <c r="E979" s="19"/>
      <c r="F979" s="19"/>
    </row>
    <row r="980" spans="1:6" x14ac:dyDescent="0.2">
      <c r="A980" s="19"/>
      <c r="B980" s="24"/>
      <c r="C980" s="24"/>
      <c r="D980" s="19"/>
      <c r="E980" s="19"/>
      <c r="F980" s="19"/>
    </row>
    <row r="981" spans="1:6" x14ac:dyDescent="0.2">
      <c r="A981" s="19"/>
      <c r="B981" s="24"/>
      <c r="C981" s="24"/>
      <c r="D981" s="19"/>
      <c r="E981" s="19"/>
      <c r="F981" s="19"/>
    </row>
    <row r="982" spans="1:6" x14ac:dyDescent="0.2">
      <c r="A982" s="19"/>
      <c r="B982" s="24"/>
      <c r="C982" s="24"/>
      <c r="D982" s="19"/>
      <c r="E982" s="19"/>
      <c r="F982" s="19"/>
    </row>
    <row r="983" spans="1:6" x14ac:dyDescent="0.2">
      <c r="A983" s="19"/>
      <c r="B983" s="24"/>
      <c r="C983" s="24"/>
      <c r="D983" s="19"/>
      <c r="E983" s="19"/>
      <c r="F983" s="19"/>
    </row>
    <row r="984" spans="1:6" x14ac:dyDescent="0.2">
      <c r="A984" s="19"/>
      <c r="B984" s="24"/>
      <c r="C984" s="24"/>
      <c r="D984" s="19"/>
      <c r="E984" s="19"/>
      <c r="F984" s="19"/>
    </row>
    <row r="985" spans="1:6" x14ac:dyDescent="0.2">
      <c r="A985" s="19"/>
      <c r="B985" s="24"/>
      <c r="C985" s="24"/>
      <c r="D985" s="19"/>
      <c r="E985" s="19"/>
      <c r="F985" s="19"/>
    </row>
    <row r="986" spans="1:6" x14ac:dyDescent="0.2">
      <c r="A986" s="19"/>
      <c r="B986" s="24"/>
      <c r="C986" s="24"/>
      <c r="D986" s="19"/>
      <c r="E986" s="19"/>
      <c r="F986" s="19"/>
    </row>
    <row r="987" spans="1:6" x14ac:dyDescent="0.2">
      <c r="A987" s="19"/>
      <c r="B987" s="24"/>
      <c r="C987" s="24"/>
      <c r="D987" s="19"/>
      <c r="E987" s="19"/>
      <c r="F987" s="19"/>
    </row>
    <row r="988" spans="1:6" x14ac:dyDescent="0.2">
      <c r="A988" s="19"/>
      <c r="B988" s="24"/>
      <c r="C988" s="24"/>
      <c r="D988" s="19"/>
      <c r="E988" s="19"/>
      <c r="F988" s="19"/>
    </row>
    <row r="989" spans="1:6" x14ac:dyDescent="0.2">
      <c r="A989" s="19"/>
      <c r="B989" s="24"/>
      <c r="C989" s="24"/>
      <c r="D989" s="19"/>
      <c r="E989" s="19"/>
      <c r="F989" s="19"/>
    </row>
    <row r="990" spans="1:6" x14ac:dyDescent="0.2">
      <c r="A990" s="19"/>
      <c r="B990" s="24"/>
      <c r="C990" s="24"/>
      <c r="D990" s="19"/>
      <c r="E990" s="19"/>
      <c r="F990" s="19"/>
    </row>
    <row r="991" spans="1:6" x14ac:dyDescent="0.2">
      <c r="A991" s="19"/>
      <c r="B991" s="24"/>
      <c r="C991" s="24"/>
      <c r="D991" s="19"/>
      <c r="E991" s="19"/>
      <c r="F991" s="19"/>
    </row>
    <row r="992" spans="1:6" x14ac:dyDescent="0.2">
      <c r="A992" s="19"/>
      <c r="B992" s="24"/>
      <c r="C992" s="24"/>
      <c r="D992" s="19"/>
      <c r="E992" s="19"/>
      <c r="F992" s="19"/>
    </row>
    <row r="993" spans="1:6" x14ac:dyDescent="0.2">
      <c r="A993" s="19"/>
      <c r="B993" s="24"/>
      <c r="C993" s="24"/>
      <c r="D993" s="19"/>
      <c r="E993" s="19"/>
      <c r="F993" s="19"/>
    </row>
    <row r="994" spans="1:6" x14ac:dyDescent="0.2">
      <c r="A994" s="19"/>
      <c r="B994" s="24"/>
      <c r="C994" s="24"/>
      <c r="D994" s="19"/>
      <c r="E994" s="19"/>
      <c r="F994" s="19"/>
    </row>
    <row r="995" spans="1:6" x14ac:dyDescent="0.2">
      <c r="A995" s="19"/>
      <c r="B995" s="24"/>
      <c r="C995" s="24"/>
      <c r="D995" s="19"/>
      <c r="E995" s="19"/>
      <c r="F995" s="19"/>
    </row>
    <row r="996" spans="1:6" x14ac:dyDescent="0.2">
      <c r="A996" s="19"/>
      <c r="B996" s="24"/>
      <c r="C996" s="24"/>
      <c r="D996" s="19"/>
      <c r="E996" s="19"/>
      <c r="F996" s="19"/>
    </row>
    <row r="997" spans="1:6" x14ac:dyDescent="0.2">
      <c r="A997" s="19"/>
      <c r="B997" s="24"/>
      <c r="C997" s="24"/>
      <c r="D997" s="19"/>
      <c r="E997" s="19"/>
      <c r="F997" s="19"/>
    </row>
    <row r="998" spans="1:6" x14ac:dyDescent="0.2">
      <c r="A998" s="19"/>
      <c r="B998" s="24"/>
      <c r="C998" s="24"/>
      <c r="D998" s="19"/>
      <c r="E998" s="19"/>
      <c r="F998" s="19"/>
    </row>
    <row r="999" spans="1:6" x14ac:dyDescent="0.2">
      <c r="A999" s="19"/>
      <c r="B999" s="24"/>
      <c r="C999" s="24"/>
      <c r="D999" s="19"/>
      <c r="E999" s="19"/>
      <c r="F999" s="19"/>
    </row>
    <row r="1000" spans="1:6" x14ac:dyDescent="0.2">
      <c r="A1000" s="19"/>
      <c r="B1000" s="24"/>
      <c r="C1000" s="24"/>
      <c r="D1000" s="19"/>
      <c r="E1000" s="19"/>
      <c r="F1000" s="19"/>
    </row>
    <row r="1001" spans="1:6" x14ac:dyDescent="0.2">
      <c r="A1001" s="19"/>
      <c r="B1001" s="24"/>
      <c r="C1001" s="24"/>
      <c r="D1001" s="19"/>
      <c r="E1001" s="19"/>
      <c r="F1001" s="19"/>
    </row>
    <row r="1002" spans="1:6" x14ac:dyDescent="0.2">
      <c r="A1002" s="19"/>
      <c r="B1002" s="24"/>
      <c r="C1002" s="24"/>
      <c r="D1002" s="19"/>
      <c r="E1002" s="19"/>
      <c r="F1002" s="19"/>
    </row>
    <row r="1003" spans="1:6" x14ac:dyDescent="0.2">
      <c r="A1003" s="19"/>
      <c r="B1003" s="24"/>
      <c r="C1003" s="24"/>
      <c r="D1003" s="19"/>
      <c r="E1003" s="19"/>
      <c r="F1003" s="19"/>
    </row>
  </sheetData>
  <mergeCells count="24">
    <mergeCell ref="D1:F1"/>
    <mergeCell ref="A1:C1"/>
    <mergeCell ref="F2:F3"/>
    <mergeCell ref="E2:E3"/>
    <mergeCell ref="D2:D3"/>
    <mergeCell ref="A2:A3"/>
    <mergeCell ref="B2:C2"/>
    <mergeCell ref="H1:K3"/>
    <mergeCell ref="I4:I7"/>
    <mergeCell ref="H4:H7"/>
    <mergeCell ref="H8:H11"/>
    <mergeCell ref="I8:I11"/>
    <mergeCell ref="I12:I19"/>
    <mergeCell ref="H12:H19"/>
    <mergeCell ref="H20:H25"/>
    <mergeCell ref="I20:I25"/>
    <mergeCell ref="H43:H45"/>
    <mergeCell ref="I43:I45"/>
    <mergeCell ref="I26:I27"/>
    <mergeCell ref="H26:H27"/>
    <mergeCell ref="I29:I30"/>
    <mergeCell ref="H29:H30"/>
    <mergeCell ref="I31:I42"/>
    <mergeCell ref="H31:H4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49"/>
  <sheetViews>
    <sheetView rightToLeft="1" workbookViewId="0">
      <selection activeCell="I2" sqref="I2:J2"/>
    </sheetView>
  </sheetViews>
  <sheetFormatPr defaultRowHeight="14.25" outlineLevelCol="2" x14ac:dyDescent="0.2"/>
  <cols>
    <col min="1" max="2" width="9" style="1"/>
    <col min="3" max="3" width="16.25" style="1" customWidth="1"/>
    <col min="4" max="4" width="12" style="1" customWidth="1"/>
    <col min="5" max="5" width="11.125" style="1" customWidth="1"/>
    <col min="6" max="7" width="10.375" style="1" customWidth="1"/>
    <col min="8" max="11" width="9" style="1"/>
    <col min="12" max="14" width="5.625" style="1" hidden="1" customWidth="1" outlineLevel="2"/>
    <col min="15" max="15" width="5.625" style="1" hidden="1" customWidth="1" outlineLevel="1" collapsed="1"/>
    <col min="16" max="18" width="5.625" style="1" hidden="1" customWidth="1" outlineLevel="2"/>
    <col min="19" max="19" width="5.625" style="1" hidden="1" customWidth="1" outlineLevel="1" collapsed="1"/>
    <col min="20" max="22" width="5.625" style="1" hidden="1" customWidth="1" outlineLevel="2"/>
    <col min="23" max="23" width="5.625" style="1" hidden="1" customWidth="1" outlineLevel="1" collapsed="1"/>
    <col min="24" max="26" width="5.625" style="1" hidden="1" customWidth="1" outlineLevel="2"/>
    <col min="27" max="27" width="5.625" style="1" hidden="1" customWidth="1" outlineLevel="1" collapsed="1"/>
    <col min="28" max="30" width="5.625" style="1" hidden="1" customWidth="1" outlineLevel="2"/>
    <col min="31" max="31" width="5.625" style="1" hidden="1" customWidth="1" outlineLevel="1" collapsed="1"/>
    <col min="32" max="34" width="5.625" style="1" hidden="1" customWidth="1" outlineLevel="2"/>
    <col min="35" max="35" width="5.625" style="1" hidden="1" customWidth="1" outlineLevel="1" collapsed="1"/>
    <col min="36" max="38" width="5.625" style="1" hidden="1" customWidth="1" outlineLevel="2"/>
    <col min="39" max="39" width="5.625" style="1" hidden="1" customWidth="1" outlineLevel="1" collapsed="1"/>
    <col min="40" max="42" width="5.625" style="1" hidden="1" customWidth="1" outlineLevel="2"/>
    <col min="43" max="43" width="5.625" style="1" hidden="1" customWidth="1" outlineLevel="1" collapsed="1"/>
    <col min="44" max="46" width="5.625" style="1" hidden="1" customWidth="1" outlineLevel="2"/>
    <col min="47" max="47" width="5.625" style="1" hidden="1" customWidth="1" outlineLevel="1" collapsed="1"/>
    <col min="48" max="50" width="5.625" style="1" hidden="1" customWidth="1" outlineLevel="2"/>
    <col min="51" max="51" width="5.625" style="1" hidden="1" customWidth="1" outlineLevel="1" collapsed="1"/>
    <col min="52" max="52" width="9" style="1" collapsed="1"/>
    <col min="53" max="16384" width="9" style="1"/>
  </cols>
  <sheetData>
    <row r="1" spans="1:52" ht="24.75" customHeight="1" x14ac:dyDescent="0.2">
      <c r="A1" s="38" t="s">
        <v>1064</v>
      </c>
      <c r="B1" s="38"/>
      <c r="C1" s="38" t="s">
        <v>1065</v>
      </c>
      <c r="D1" s="38"/>
      <c r="E1" s="38" t="s">
        <v>1066</v>
      </c>
      <c r="F1" s="38"/>
      <c r="G1" s="38"/>
      <c r="H1" s="38"/>
      <c r="I1" s="38" t="s">
        <v>1086</v>
      </c>
      <c r="J1" s="38"/>
      <c r="L1" s="39" t="s">
        <v>1089</v>
      </c>
      <c r="M1" s="39"/>
      <c r="N1" s="39"/>
      <c r="O1" s="60" t="str">
        <f>L1</f>
        <v>مكتب العمرو للمقاولات</v>
      </c>
      <c r="P1" s="39" t="s">
        <v>1089</v>
      </c>
      <c r="Q1" s="39"/>
      <c r="R1" s="39"/>
      <c r="S1" s="60" t="str">
        <f>P1</f>
        <v>مكتب العمرو للمقاولات</v>
      </c>
      <c r="T1" s="39" t="s">
        <v>1089</v>
      </c>
      <c r="U1" s="39"/>
      <c r="V1" s="39"/>
      <c r="W1" s="60" t="str">
        <f>T1</f>
        <v>مكتب العمرو للمقاولات</v>
      </c>
      <c r="X1" s="39" t="s">
        <v>1089</v>
      </c>
      <c r="Y1" s="39"/>
      <c r="Z1" s="39"/>
      <c r="AA1" s="60" t="str">
        <f>X1</f>
        <v>مكتب العمرو للمقاولات</v>
      </c>
      <c r="AB1" s="39" t="s">
        <v>1089</v>
      </c>
      <c r="AC1" s="39"/>
      <c r="AD1" s="39"/>
      <c r="AE1" s="60" t="str">
        <f>AB1</f>
        <v>مكتب العمرو للمقاولات</v>
      </c>
      <c r="AF1" s="39" t="s">
        <v>1089</v>
      </c>
      <c r="AG1" s="39"/>
      <c r="AH1" s="39"/>
      <c r="AI1" s="60" t="str">
        <f>AF1</f>
        <v>مكتب العمرو للمقاولات</v>
      </c>
      <c r="AJ1" s="39" t="s">
        <v>1089</v>
      </c>
      <c r="AK1" s="39"/>
      <c r="AL1" s="39"/>
      <c r="AM1" s="60" t="str">
        <f>AJ1</f>
        <v>مكتب العمرو للمقاولات</v>
      </c>
      <c r="AN1" s="39" t="s">
        <v>1089</v>
      </c>
      <c r="AO1" s="39"/>
      <c r="AP1" s="39"/>
      <c r="AQ1" s="60" t="str">
        <f>AN1</f>
        <v>مكتب العمرو للمقاولات</v>
      </c>
      <c r="AR1" s="39" t="s">
        <v>1089</v>
      </c>
      <c r="AS1" s="39"/>
      <c r="AT1" s="39"/>
      <c r="AU1" s="60" t="str">
        <f>AR1</f>
        <v>مكتب العمرو للمقاولات</v>
      </c>
      <c r="AV1" s="39" t="s">
        <v>1089</v>
      </c>
      <c r="AW1" s="39"/>
      <c r="AX1" s="39"/>
      <c r="AY1" s="57" t="str">
        <f>AV1</f>
        <v>مكتب العمرو للمقاولات</v>
      </c>
      <c r="AZ1" s="43" t="s">
        <v>1074</v>
      </c>
    </row>
    <row r="2" spans="1:52" ht="28.5" customHeight="1" x14ac:dyDescent="0.2">
      <c r="A2" s="64">
        <f>SUM(مشتروات!P3:P3003)</f>
        <v>50</v>
      </c>
      <c r="B2" s="64"/>
      <c r="C2" s="64">
        <f>المصروفات!D1</f>
        <v>2596</v>
      </c>
      <c r="D2" s="64"/>
      <c r="E2" s="64">
        <f>SUM(A2+C2)</f>
        <v>2646</v>
      </c>
      <c r="F2" s="64"/>
      <c r="G2" s="64"/>
      <c r="H2" s="64"/>
      <c r="I2" s="38"/>
      <c r="J2" s="38"/>
      <c r="L2" s="39"/>
      <c r="M2" s="39"/>
      <c r="N2" s="39"/>
      <c r="O2" s="60"/>
      <c r="P2" s="39"/>
      <c r="Q2" s="39"/>
      <c r="R2" s="39"/>
      <c r="S2" s="60"/>
      <c r="T2" s="39"/>
      <c r="U2" s="39"/>
      <c r="V2" s="39"/>
      <c r="W2" s="60"/>
      <c r="X2" s="39"/>
      <c r="Y2" s="39"/>
      <c r="Z2" s="39"/>
      <c r="AA2" s="60"/>
      <c r="AB2" s="39"/>
      <c r="AC2" s="39"/>
      <c r="AD2" s="39"/>
      <c r="AE2" s="60"/>
      <c r="AF2" s="39"/>
      <c r="AG2" s="39"/>
      <c r="AH2" s="39"/>
      <c r="AI2" s="60"/>
      <c r="AJ2" s="39"/>
      <c r="AK2" s="39"/>
      <c r="AL2" s="39"/>
      <c r="AM2" s="60"/>
      <c r="AN2" s="39"/>
      <c r="AO2" s="39"/>
      <c r="AP2" s="39"/>
      <c r="AQ2" s="60"/>
      <c r="AR2" s="39"/>
      <c r="AS2" s="39"/>
      <c r="AT2" s="39"/>
      <c r="AU2" s="60"/>
      <c r="AV2" s="39"/>
      <c r="AW2" s="39"/>
      <c r="AX2" s="39"/>
      <c r="AY2" s="58"/>
      <c r="AZ2" s="43"/>
    </row>
    <row r="3" spans="1:52" ht="30" customHeight="1" x14ac:dyDescent="0.2">
      <c r="A3" s="64" t="s">
        <v>1083</v>
      </c>
      <c r="B3" s="64"/>
      <c r="C3" s="64"/>
      <c r="D3" s="64"/>
      <c r="E3" s="64"/>
      <c r="F3" s="64"/>
      <c r="G3" s="64"/>
      <c r="H3" s="64"/>
      <c r="I3" s="38" t="s">
        <v>1087</v>
      </c>
      <c r="J3" s="38"/>
      <c r="L3" s="38" t="s">
        <v>1011</v>
      </c>
      <c r="M3" s="38" t="s">
        <v>1026</v>
      </c>
      <c r="N3" s="38" t="s">
        <v>1088</v>
      </c>
      <c r="O3" s="60"/>
      <c r="P3" s="38" t="s">
        <v>1011</v>
      </c>
      <c r="Q3" s="38" t="s">
        <v>1026</v>
      </c>
      <c r="R3" s="38" t="s">
        <v>1088</v>
      </c>
      <c r="S3" s="60"/>
      <c r="T3" s="38" t="s">
        <v>1011</v>
      </c>
      <c r="U3" s="38" t="s">
        <v>1026</v>
      </c>
      <c r="V3" s="38" t="s">
        <v>1088</v>
      </c>
      <c r="W3" s="60"/>
      <c r="X3" s="38" t="s">
        <v>1011</v>
      </c>
      <c r="Y3" s="38" t="s">
        <v>1026</v>
      </c>
      <c r="Z3" s="38" t="s">
        <v>1088</v>
      </c>
      <c r="AA3" s="60"/>
      <c r="AB3" s="38" t="s">
        <v>1011</v>
      </c>
      <c r="AC3" s="38" t="s">
        <v>1026</v>
      </c>
      <c r="AD3" s="38" t="s">
        <v>1088</v>
      </c>
      <c r="AE3" s="60"/>
      <c r="AF3" s="38" t="s">
        <v>1011</v>
      </c>
      <c r="AG3" s="38" t="s">
        <v>1026</v>
      </c>
      <c r="AH3" s="38" t="s">
        <v>1088</v>
      </c>
      <c r="AI3" s="60"/>
      <c r="AJ3" s="38" t="s">
        <v>1011</v>
      </c>
      <c r="AK3" s="38" t="s">
        <v>1026</v>
      </c>
      <c r="AL3" s="38" t="s">
        <v>1088</v>
      </c>
      <c r="AM3" s="60"/>
      <c r="AN3" s="38" t="s">
        <v>1011</v>
      </c>
      <c r="AO3" s="38" t="s">
        <v>1026</v>
      </c>
      <c r="AP3" s="38" t="s">
        <v>1088</v>
      </c>
      <c r="AQ3" s="60"/>
      <c r="AR3" s="38" t="s">
        <v>1011</v>
      </c>
      <c r="AS3" s="38" t="s">
        <v>1026</v>
      </c>
      <c r="AT3" s="38" t="s">
        <v>1088</v>
      </c>
      <c r="AU3" s="60"/>
      <c r="AV3" s="38" t="s">
        <v>1011</v>
      </c>
      <c r="AW3" s="38" t="s">
        <v>1026</v>
      </c>
      <c r="AX3" s="38" t="s">
        <v>1088</v>
      </c>
      <c r="AY3" s="58"/>
      <c r="AZ3" s="43"/>
    </row>
    <row r="4" spans="1:52" ht="24" customHeight="1" x14ac:dyDescent="0.2">
      <c r="A4" s="64">
        <f>SUM(مبيعات!I3:I8003)</f>
        <v>24</v>
      </c>
      <c r="B4" s="64"/>
      <c r="C4" s="64"/>
      <c r="D4" s="64"/>
      <c r="E4" s="64"/>
      <c r="F4" s="64"/>
      <c r="G4" s="64"/>
      <c r="H4" s="64"/>
      <c r="I4" s="38"/>
      <c r="J4" s="38"/>
      <c r="L4" s="38"/>
      <c r="M4" s="38"/>
      <c r="N4" s="38"/>
      <c r="O4" s="60"/>
      <c r="P4" s="38"/>
      <c r="Q4" s="38"/>
      <c r="R4" s="38"/>
      <c r="S4" s="60"/>
      <c r="T4" s="38"/>
      <c r="U4" s="38"/>
      <c r="V4" s="38"/>
      <c r="W4" s="60"/>
      <c r="X4" s="38"/>
      <c r="Y4" s="38"/>
      <c r="Z4" s="38"/>
      <c r="AA4" s="60"/>
      <c r="AB4" s="38"/>
      <c r="AC4" s="38"/>
      <c r="AD4" s="38"/>
      <c r="AE4" s="60"/>
      <c r="AF4" s="38"/>
      <c r="AG4" s="38"/>
      <c r="AH4" s="38"/>
      <c r="AI4" s="60"/>
      <c r="AJ4" s="38"/>
      <c r="AK4" s="38"/>
      <c r="AL4" s="38"/>
      <c r="AM4" s="60"/>
      <c r="AN4" s="38"/>
      <c r="AO4" s="38"/>
      <c r="AP4" s="38"/>
      <c r="AQ4" s="60"/>
      <c r="AR4" s="38"/>
      <c r="AS4" s="38"/>
      <c r="AT4" s="38"/>
      <c r="AU4" s="60"/>
      <c r="AV4" s="38"/>
      <c r="AW4" s="38"/>
      <c r="AX4" s="38"/>
      <c r="AY4" s="58"/>
      <c r="AZ4" s="43"/>
    </row>
    <row r="5" spans="1:52" ht="18.75" customHeight="1" x14ac:dyDescent="0.2">
      <c r="A5" s="38" t="s">
        <v>1084</v>
      </c>
      <c r="B5" s="38"/>
      <c r="C5" s="38"/>
      <c r="D5" s="38"/>
      <c r="E5" s="38"/>
      <c r="F5" s="38"/>
      <c r="G5" s="38"/>
      <c r="H5" s="38"/>
      <c r="I5" s="38"/>
      <c r="J5" s="38"/>
      <c r="L5" s="38"/>
      <c r="M5" s="38"/>
      <c r="N5" s="38"/>
      <c r="O5" s="60"/>
      <c r="P5" s="38"/>
      <c r="Q5" s="38"/>
      <c r="R5" s="38"/>
      <c r="S5" s="60"/>
      <c r="T5" s="38"/>
      <c r="U5" s="38"/>
      <c r="V5" s="38"/>
      <c r="W5" s="60"/>
      <c r="X5" s="38"/>
      <c r="Y5" s="38"/>
      <c r="Z5" s="38"/>
      <c r="AA5" s="60"/>
      <c r="AB5" s="38"/>
      <c r="AC5" s="38"/>
      <c r="AD5" s="38"/>
      <c r="AE5" s="60"/>
      <c r="AF5" s="38"/>
      <c r="AG5" s="38"/>
      <c r="AH5" s="38"/>
      <c r="AI5" s="60"/>
      <c r="AJ5" s="38"/>
      <c r="AK5" s="38"/>
      <c r="AL5" s="38"/>
      <c r="AM5" s="60"/>
      <c r="AN5" s="38"/>
      <c r="AO5" s="38"/>
      <c r="AP5" s="38"/>
      <c r="AQ5" s="60"/>
      <c r="AR5" s="38"/>
      <c r="AS5" s="38"/>
      <c r="AT5" s="38"/>
      <c r="AU5" s="60"/>
      <c r="AV5" s="38"/>
      <c r="AW5" s="38"/>
      <c r="AX5" s="38"/>
      <c r="AY5" s="58"/>
      <c r="AZ5" s="43"/>
    </row>
    <row r="6" spans="1:52" ht="22.5" customHeight="1" x14ac:dyDescent="0.2">
      <c r="A6" s="55">
        <f>A4-E2</f>
        <v>-2622</v>
      </c>
      <c r="B6" s="63"/>
      <c r="C6" s="63"/>
      <c r="D6" s="63"/>
      <c r="E6" s="63"/>
      <c r="F6" s="63"/>
      <c r="G6" s="63"/>
      <c r="H6" s="56"/>
      <c r="I6" s="38"/>
      <c r="J6" s="38"/>
      <c r="L6" s="38"/>
      <c r="M6" s="38"/>
      <c r="N6" s="38"/>
      <c r="O6" s="60"/>
      <c r="P6" s="38"/>
      <c r="Q6" s="38"/>
      <c r="R6" s="38"/>
      <c r="S6" s="60"/>
      <c r="T6" s="38"/>
      <c r="U6" s="38"/>
      <c r="V6" s="38"/>
      <c r="W6" s="60"/>
      <c r="X6" s="38"/>
      <c r="Y6" s="38"/>
      <c r="Z6" s="38"/>
      <c r="AA6" s="60"/>
      <c r="AB6" s="38"/>
      <c r="AC6" s="38"/>
      <c r="AD6" s="38"/>
      <c r="AE6" s="60"/>
      <c r="AF6" s="38"/>
      <c r="AG6" s="38"/>
      <c r="AH6" s="38"/>
      <c r="AI6" s="60"/>
      <c r="AJ6" s="38"/>
      <c r="AK6" s="38"/>
      <c r="AL6" s="38"/>
      <c r="AM6" s="60"/>
      <c r="AN6" s="38"/>
      <c r="AO6" s="38"/>
      <c r="AP6" s="38"/>
      <c r="AQ6" s="60"/>
      <c r="AR6" s="38"/>
      <c r="AS6" s="38"/>
      <c r="AT6" s="38"/>
      <c r="AU6" s="60"/>
      <c r="AV6" s="38"/>
      <c r="AW6" s="38"/>
      <c r="AX6" s="38"/>
      <c r="AY6" s="58"/>
      <c r="AZ6" s="43"/>
    </row>
    <row r="7" spans="1:52" ht="19.5" customHeight="1" x14ac:dyDescent="0.2">
      <c r="A7" s="38" t="s">
        <v>1068</v>
      </c>
      <c r="B7" s="38" t="s">
        <v>1067</v>
      </c>
      <c r="C7" s="38" t="s">
        <v>1069</v>
      </c>
      <c r="D7" s="38"/>
      <c r="E7" s="47">
        <f>SUM(G10:G52)</f>
        <v>0</v>
      </c>
      <c r="F7" s="48"/>
      <c r="G7" s="49"/>
      <c r="H7" s="23">
        <f>SUM(H10:H52)</f>
        <v>0</v>
      </c>
      <c r="I7" s="38" t="s">
        <v>1035</v>
      </c>
      <c r="J7" s="38"/>
      <c r="L7" s="38"/>
      <c r="M7" s="38"/>
      <c r="N7" s="38"/>
      <c r="O7" s="60"/>
      <c r="P7" s="38"/>
      <c r="Q7" s="38"/>
      <c r="R7" s="38"/>
      <c r="S7" s="60"/>
      <c r="T7" s="38"/>
      <c r="U7" s="38"/>
      <c r="V7" s="38"/>
      <c r="W7" s="60"/>
      <c r="X7" s="38"/>
      <c r="Y7" s="38"/>
      <c r="Z7" s="38"/>
      <c r="AA7" s="60"/>
      <c r="AB7" s="38"/>
      <c r="AC7" s="38"/>
      <c r="AD7" s="38"/>
      <c r="AE7" s="60"/>
      <c r="AF7" s="38"/>
      <c r="AG7" s="38"/>
      <c r="AH7" s="38"/>
      <c r="AI7" s="60"/>
      <c r="AJ7" s="38"/>
      <c r="AK7" s="38"/>
      <c r="AL7" s="38"/>
      <c r="AM7" s="60"/>
      <c r="AN7" s="38"/>
      <c r="AO7" s="38"/>
      <c r="AP7" s="38"/>
      <c r="AQ7" s="60"/>
      <c r="AR7" s="38"/>
      <c r="AS7" s="38"/>
      <c r="AT7" s="38"/>
      <c r="AU7" s="60"/>
      <c r="AV7" s="38"/>
      <c r="AW7" s="38"/>
      <c r="AX7" s="38"/>
      <c r="AY7" s="58"/>
      <c r="AZ7" s="43"/>
    </row>
    <row r="8" spans="1:52" ht="19.5" customHeight="1" x14ac:dyDescent="0.2">
      <c r="A8" s="38"/>
      <c r="B8" s="38"/>
      <c r="C8" s="38"/>
      <c r="D8" s="38"/>
      <c r="E8" s="47" t="s">
        <v>1072</v>
      </c>
      <c r="F8" s="48"/>
      <c r="G8" s="49"/>
      <c r="H8" s="23" t="s">
        <v>1073</v>
      </c>
      <c r="I8" s="38"/>
      <c r="J8" s="38"/>
      <c r="L8" s="38"/>
      <c r="M8" s="38"/>
      <c r="N8" s="38"/>
      <c r="O8" s="60"/>
      <c r="P8" s="38"/>
      <c r="Q8" s="38"/>
      <c r="R8" s="38"/>
      <c r="S8" s="60"/>
      <c r="T8" s="38"/>
      <c r="U8" s="38"/>
      <c r="V8" s="38"/>
      <c r="W8" s="60"/>
      <c r="X8" s="38"/>
      <c r="Y8" s="38"/>
      <c r="Z8" s="38"/>
      <c r="AA8" s="60"/>
      <c r="AB8" s="38"/>
      <c r="AC8" s="38"/>
      <c r="AD8" s="38"/>
      <c r="AE8" s="60"/>
      <c r="AF8" s="38"/>
      <c r="AG8" s="38"/>
      <c r="AH8" s="38"/>
      <c r="AI8" s="60"/>
      <c r="AJ8" s="38"/>
      <c r="AK8" s="38"/>
      <c r="AL8" s="38"/>
      <c r="AM8" s="60"/>
      <c r="AN8" s="38"/>
      <c r="AO8" s="38"/>
      <c r="AP8" s="38"/>
      <c r="AQ8" s="60"/>
      <c r="AR8" s="38"/>
      <c r="AS8" s="38"/>
      <c r="AT8" s="38"/>
      <c r="AU8" s="60"/>
      <c r="AV8" s="38"/>
      <c r="AW8" s="38"/>
      <c r="AX8" s="38"/>
      <c r="AY8" s="58"/>
      <c r="AZ8" s="43"/>
    </row>
    <row r="9" spans="1:52" ht="22.5" customHeight="1" x14ac:dyDescent="0.2">
      <c r="A9" s="38"/>
      <c r="B9" s="38"/>
      <c r="C9" s="22" t="s">
        <v>1077</v>
      </c>
      <c r="D9" s="22" t="s">
        <v>1076</v>
      </c>
      <c r="E9" s="22" t="s">
        <v>1071</v>
      </c>
      <c r="F9" s="22" t="s">
        <v>1070</v>
      </c>
      <c r="G9" s="26" t="s">
        <v>1090</v>
      </c>
      <c r="H9" s="23" t="s">
        <v>1070</v>
      </c>
      <c r="I9" s="38"/>
      <c r="J9" s="38"/>
      <c r="L9" s="38"/>
      <c r="M9" s="38"/>
      <c r="N9" s="38"/>
      <c r="O9" s="60"/>
      <c r="P9" s="38"/>
      <c r="Q9" s="38"/>
      <c r="R9" s="38"/>
      <c r="S9" s="60"/>
      <c r="T9" s="38"/>
      <c r="U9" s="38"/>
      <c r="V9" s="38"/>
      <c r="W9" s="60"/>
      <c r="X9" s="38"/>
      <c r="Y9" s="38"/>
      <c r="Z9" s="38"/>
      <c r="AA9" s="60"/>
      <c r="AB9" s="38"/>
      <c r="AC9" s="38"/>
      <c r="AD9" s="38"/>
      <c r="AE9" s="60"/>
      <c r="AF9" s="38"/>
      <c r="AG9" s="38"/>
      <c r="AH9" s="38"/>
      <c r="AI9" s="60"/>
      <c r="AJ9" s="38"/>
      <c r="AK9" s="38"/>
      <c r="AL9" s="38"/>
      <c r="AM9" s="60"/>
      <c r="AN9" s="38"/>
      <c r="AO9" s="38"/>
      <c r="AP9" s="38"/>
      <c r="AQ9" s="60"/>
      <c r="AR9" s="38"/>
      <c r="AS9" s="38"/>
      <c r="AT9" s="38"/>
      <c r="AU9" s="60"/>
      <c r="AV9" s="38"/>
      <c r="AW9" s="38"/>
      <c r="AX9" s="38"/>
      <c r="AY9" s="59"/>
      <c r="AZ9" s="43"/>
    </row>
    <row r="10" spans="1:52" x14ac:dyDescent="0.2">
      <c r="A10" s="39" t="s">
        <v>1074</v>
      </c>
      <c r="B10" s="33"/>
      <c r="C10" s="21" t="s">
        <v>1075</v>
      </c>
      <c r="D10" s="21" t="s">
        <v>1078</v>
      </c>
      <c r="E10" s="21"/>
      <c r="F10" s="21"/>
      <c r="G10" s="25">
        <f>SUM(E10+F10)</f>
        <v>0</v>
      </c>
      <c r="H10" s="21"/>
      <c r="I10" s="61"/>
      <c r="J10" s="62"/>
      <c r="L10" s="24"/>
      <c r="M10" s="7"/>
      <c r="N10" s="27"/>
      <c r="O10" s="29"/>
      <c r="P10" s="24"/>
      <c r="Q10" s="7"/>
      <c r="R10" s="27"/>
      <c r="S10" s="29"/>
      <c r="T10" s="24"/>
      <c r="U10" s="7"/>
      <c r="V10" s="27"/>
      <c r="W10" s="29"/>
      <c r="X10" s="24"/>
      <c r="Y10" s="7"/>
      <c r="Z10" s="27"/>
      <c r="AA10" s="29"/>
      <c r="AB10" s="24"/>
      <c r="AC10" s="7"/>
      <c r="AD10" s="27"/>
      <c r="AE10" s="29"/>
      <c r="AF10" s="24"/>
      <c r="AG10" s="7"/>
      <c r="AH10" s="27"/>
      <c r="AI10" s="29"/>
      <c r="AJ10" s="24"/>
      <c r="AK10" s="7"/>
      <c r="AL10" s="27"/>
      <c r="AM10" s="29"/>
      <c r="AN10" s="24"/>
      <c r="AO10" s="7"/>
      <c r="AP10" s="27"/>
      <c r="AQ10" s="29"/>
      <c r="AR10" s="24"/>
      <c r="AS10" s="7"/>
      <c r="AT10" s="27"/>
      <c r="AU10" s="29"/>
      <c r="AV10" s="24"/>
      <c r="AW10" s="7"/>
      <c r="AX10" s="27"/>
      <c r="AY10" s="29"/>
    </row>
    <row r="11" spans="1:52" x14ac:dyDescent="0.2">
      <c r="A11" s="39"/>
      <c r="B11" s="33"/>
      <c r="C11" s="21"/>
      <c r="D11" s="21" t="s">
        <v>1079</v>
      </c>
      <c r="E11" s="21"/>
      <c r="F11" s="21"/>
      <c r="G11" s="25">
        <f t="shared" ref="G11:G52" si="0">SUM(E11+F11)</f>
        <v>0</v>
      </c>
      <c r="H11" s="21"/>
      <c r="I11" s="61"/>
      <c r="J11" s="62"/>
      <c r="L11" s="24"/>
      <c r="M11" s="27">
        <f>M10-N10</f>
        <v>0</v>
      </c>
      <c r="N11" s="27"/>
      <c r="P11" s="24"/>
      <c r="Q11" s="27">
        <f>Q10-R10</f>
        <v>0</v>
      </c>
      <c r="R11" s="27"/>
      <c r="T11" s="24"/>
      <c r="U11" s="27">
        <f>U10-V10</f>
        <v>0</v>
      </c>
      <c r="V11" s="27"/>
      <c r="X11" s="24"/>
      <c r="Y11" s="27">
        <f>Y10-Z10</f>
        <v>0</v>
      </c>
      <c r="Z11" s="27"/>
      <c r="AB11" s="24"/>
      <c r="AC11" s="27">
        <f>AC10-AD10</f>
        <v>0</v>
      </c>
      <c r="AD11" s="27"/>
      <c r="AF11" s="24"/>
      <c r="AG11" s="27">
        <f>AG10-AH10</f>
        <v>0</v>
      </c>
      <c r="AH11" s="27"/>
      <c r="AJ11" s="24"/>
      <c r="AK11" s="27">
        <f>AK10-AL10</f>
        <v>0</v>
      </c>
      <c r="AL11" s="27"/>
      <c r="AN11" s="24"/>
      <c r="AO11" s="27">
        <f>AO10-AP10</f>
        <v>0</v>
      </c>
      <c r="AP11" s="27"/>
      <c r="AR11" s="24"/>
      <c r="AS11" s="27">
        <f>AS10-AT10</f>
        <v>0</v>
      </c>
      <c r="AT11" s="27"/>
      <c r="AV11" s="24"/>
      <c r="AW11" s="27">
        <f>AW10-AX10</f>
        <v>0</v>
      </c>
      <c r="AX11" s="27"/>
    </row>
    <row r="12" spans="1:52" x14ac:dyDescent="0.2">
      <c r="A12" s="39"/>
      <c r="B12" s="21"/>
      <c r="C12" s="21"/>
      <c r="D12" s="21"/>
      <c r="E12" s="21"/>
      <c r="F12" s="21"/>
      <c r="G12" s="25">
        <f t="shared" si="0"/>
        <v>0</v>
      </c>
      <c r="H12" s="21"/>
      <c r="I12" s="61"/>
      <c r="J12" s="62"/>
      <c r="L12" s="24"/>
      <c r="M12" s="27">
        <f t="shared" ref="M12:M75" si="1">M11-N11</f>
        <v>0</v>
      </c>
      <c r="N12" s="27"/>
      <c r="P12" s="24"/>
      <c r="Q12" s="27">
        <f t="shared" ref="Q12:Q75" si="2">Q11-R11</f>
        <v>0</v>
      </c>
      <c r="R12" s="27"/>
      <c r="T12" s="24"/>
      <c r="U12" s="27">
        <f t="shared" ref="U12:U75" si="3">U11-V11</f>
        <v>0</v>
      </c>
      <c r="V12" s="27"/>
      <c r="X12" s="24"/>
      <c r="Y12" s="27">
        <f t="shared" ref="Y12:Y75" si="4">Y11-Z11</f>
        <v>0</v>
      </c>
      <c r="Z12" s="27"/>
      <c r="AB12" s="24"/>
      <c r="AC12" s="27">
        <f t="shared" ref="AC12:AC75" si="5">AC11-AD11</f>
        <v>0</v>
      </c>
      <c r="AD12" s="27"/>
      <c r="AF12" s="24"/>
      <c r="AG12" s="27">
        <f t="shared" ref="AG12:AG75" si="6">AG11-AH11</f>
        <v>0</v>
      </c>
      <c r="AH12" s="27"/>
      <c r="AJ12" s="24"/>
      <c r="AK12" s="27">
        <f t="shared" ref="AK12:AK75" si="7">AK11-AL11</f>
        <v>0</v>
      </c>
      <c r="AL12" s="27"/>
      <c r="AN12" s="24"/>
      <c r="AO12" s="27">
        <f t="shared" ref="AO12:AO75" si="8">AO11-AP11</f>
        <v>0</v>
      </c>
      <c r="AP12" s="27"/>
      <c r="AR12" s="24"/>
      <c r="AS12" s="27">
        <f t="shared" ref="AS12:AS75" si="9">AS11-AT11</f>
        <v>0</v>
      </c>
      <c r="AT12" s="27"/>
      <c r="AV12" s="24"/>
      <c r="AW12" s="27">
        <f t="shared" ref="AW12:AW75" si="10">AW11-AX11</f>
        <v>0</v>
      </c>
      <c r="AX12" s="27"/>
    </row>
    <row r="13" spans="1:52" x14ac:dyDescent="0.2">
      <c r="A13" s="39"/>
      <c r="B13" s="21"/>
      <c r="C13" s="21"/>
      <c r="D13" s="21"/>
      <c r="E13" s="21"/>
      <c r="F13" s="21"/>
      <c r="G13" s="25">
        <f t="shared" si="0"/>
        <v>0</v>
      </c>
      <c r="H13" s="21"/>
      <c r="I13" s="61"/>
      <c r="J13" s="62"/>
      <c r="L13" s="24"/>
      <c r="M13" s="27">
        <f t="shared" si="1"/>
        <v>0</v>
      </c>
      <c r="N13" s="27"/>
      <c r="P13" s="24"/>
      <c r="Q13" s="27">
        <f t="shared" si="2"/>
        <v>0</v>
      </c>
      <c r="R13" s="27"/>
      <c r="T13" s="24"/>
      <c r="U13" s="27">
        <f t="shared" si="3"/>
        <v>0</v>
      </c>
      <c r="V13" s="27"/>
      <c r="X13" s="24"/>
      <c r="Y13" s="27">
        <f t="shared" si="4"/>
        <v>0</v>
      </c>
      <c r="Z13" s="27"/>
      <c r="AB13" s="24"/>
      <c r="AC13" s="27">
        <f t="shared" si="5"/>
        <v>0</v>
      </c>
      <c r="AD13" s="27"/>
      <c r="AF13" s="24"/>
      <c r="AG13" s="27">
        <f t="shared" si="6"/>
        <v>0</v>
      </c>
      <c r="AH13" s="27"/>
      <c r="AJ13" s="24"/>
      <c r="AK13" s="27">
        <f t="shared" si="7"/>
        <v>0</v>
      </c>
      <c r="AL13" s="27"/>
      <c r="AN13" s="24"/>
      <c r="AO13" s="27">
        <f t="shared" si="8"/>
        <v>0</v>
      </c>
      <c r="AP13" s="27"/>
      <c r="AR13" s="24"/>
      <c r="AS13" s="27">
        <f t="shared" si="9"/>
        <v>0</v>
      </c>
      <c r="AT13" s="27"/>
      <c r="AV13" s="24"/>
      <c r="AW13" s="27">
        <f t="shared" si="10"/>
        <v>0</v>
      </c>
      <c r="AX13" s="27"/>
    </row>
    <row r="14" spans="1:52" x14ac:dyDescent="0.2">
      <c r="A14" s="39"/>
      <c r="B14" s="21"/>
      <c r="C14" s="21"/>
      <c r="D14" s="21"/>
      <c r="E14" s="21"/>
      <c r="F14" s="21"/>
      <c r="G14" s="25">
        <f t="shared" si="0"/>
        <v>0</v>
      </c>
      <c r="H14" s="21"/>
      <c r="I14" s="61"/>
      <c r="J14" s="62"/>
      <c r="L14" s="24"/>
      <c r="M14" s="27">
        <f t="shared" si="1"/>
        <v>0</v>
      </c>
      <c r="N14" s="27"/>
      <c r="P14" s="24"/>
      <c r="Q14" s="27">
        <f t="shared" si="2"/>
        <v>0</v>
      </c>
      <c r="R14" s="27"/>
      <c r="T14" s="24"/>
      <c r="U14" s="27">
        <f t="shared" si="3"/>
        <v>0</v>
      </c>
      <c r="V14" s="27"/>
      <c r="X14" s="24"/>
      <c r="Y14" s="27">
        <f t="shared" si="4"/>
        <v>0</v>
      </c>
      <c r="Z14" s="27"/>
      <c r="AB14" s="24"/>
      <c r="AC14" s="27">
        <f t="shared" si="5"/>
        <v>0</v>
      </c>
      <c r="AD14" s="27"/>
      <c r="AF14" s="24"/>
      <c r="AG14" s="27">
        <f t="shared" si="6"/>
        <v>0</v>
      </c>
      <c r="AH14" s="27"/>
      <c r="AJ14" s="24"/>
      <c r="AK14" s="27">
        <f t="shared" si="7"/>
        <v>0</v>
      </c>
      <c r="AL14" s="27"/>
      <c r="AN14" s="24"/>
      <c r="AO14" s="27">
        <f t="shared" si="8"/>
        <v>0</v>
      </c>
      <c r="AP14" s="27"/>
      <c r="AR14" s="24"/>
      <c r="AS14" s="27">
        <f t="shared" si="9"/>
        <v>0</v>
      </c>
      <c r="AT14" s="27"/>
      <c r="AV14" s="24"/>
      <c r="AW14" s="27">
        <f t="shared" si="10"/>
        <v>0</v>
      </c>
      <c r="AX14" s="27"/>
    </row>
    <row r="15" spans="1:52" x14ac:dyDescent="0.2">
      <c r="A15" s="39"/>
      <c r="B15" s="21"/>
      <c r="C15" s="21"/>
      <c r="D15" s="21"/>
      <c r="E15" s="21"/>
      <c r="F15" s="21"/>
      <c r="G15" s="25">
        <f t="shared" si="0"/>
        <v>0</v>
      </c>
      <c r="H15" s="21"/>
      <c r="I15" s="61"/>
      <c r="J15" s="62"/>
      <c r="L15" s="24"/>
      <c r="M15" s="27">
        <f t="shared" si="1"/>
        <v>0</v>
      </c>
      <c r="N15" s="27"/>
      <c r="P15" s="24"/>
      <c r="Q15" s="27">
        <f t="shared" si="2"/>
        <v>0</v>
      </c>
      <c r="R15" s="27"/>
      <c r="T15" s="24"/>
      <c r="U15" s="27">
        <f t="shared" si="3"/>
        <v>0</v>
      </c>
      <c r="V15" s="27"/>
      <c r="X15" s="24"/>
      <c r="Y15" s="27">
        <f t="shared" si="4"/>
        <v>0</v>
      </c>
      <c r="Z15" s="27"/>
      <c r="AB15" s="24"/>
      <c r="AC15" s="27">
        <f t="shared" si="5"/>
        <v>0</v>
      </c>
      <c r="AD15" s="27"/>
      <c r="AF15" s="24"/>
      <c r="AG15" s="27">
        <f t="shared" si="6"/>
        <v>0</v>
      </c>
      <c r="AH15" s="27"/>
      <c r="AJ15" s="24"/>
      <c r="AK15" s="27">
        <f t="shared" si="7"/>
        <v>0</v>
      </c>
      <c r="AL15" s="27"/>
      <c r="AN15" s="24"/>
      <c r="AO15" s="27">
        <f t="shared" si="8"/>
        <v>0</v>
      </c>
      <c r="AP15" s="27"/>
      <c r="AR15" s="24"/>
      <c r="AS15" s="27">
        <f t="shared" si="9"/>
        <v>0</v>
      </c>
      <c r="AT15" s="27"/>
      <c r="AV15" s="24"/>
      <c r="AW15" s="27">
        <f t="shared" si="10"/>
        <v>0</v>
      </c>
      <c r="AX15" s="27"/>
    </row>
    <row r="16" spans="1:52" x14ac:dyDescent="0.2">
      <c r="A16" s="39"/>
      <c r="B16" s="21"/>
      <c r="C16" s="21"/>
      <c r="D16" s="21"/>
      <c r="E16" s="21"/>
      <c r="F16" s="21"/>
      <c r="G16" s="25">
        <f t="shared" si="0"/>
        <v>0</v>
      </c>
      <c r="H16" s="21"/>
      <c r="I16" s="61"/>
      <c r="J16" s="62"/>
      <c r="L16" s="24"/>
      <c r="M16" s="27">
        <f t="shared" si="1"/>
        <v>0</v>
      </c>
      <c r="N16" s="27"/>
      <c r="P16" s="24"/>
      <c r="Q16" s="27">
        <f t="shared" si="2"/>
        <v>0</v>
      </c>
      <c r="R16" s="27"/>
      <c r="T16" s="24"/>
      <c r="U16" s="27">
        <f t="shared" si="3"/>
        <v>0</v>
      </c>
      <c r="V16" s="27"/>
      <c r="X16" s="24"/>
      <c r="Y16" s="27">
        <f t="shared" si="4"/>
        <v>0</v>
      </c>
      <c r="Z16" s="27"/>
      <c r="AB16" s="24"/>
      <c r="AC16" s="27">
        <f t="shared" si="5"/>
        <v>0</v>
      </c>
      <c r="AD16" s="27"/>
      <c r="AF16" s="24"/>
      <c r="AG16" s="27">
        <f t="shared" si="6"/>
        <v>0</v>
      </c>
      <c r="AH16" s="27"/>
      <c r="AJ16" s="24"/>
      <c r="AK16" s="27">
        <f t="shared" si="7"/>
        <v>0</v>
      </c>
      <c r="AL16" s="27"/>
      <c r="AN16" s="24"/>
      <c r="AO16" s="27">
        <f t="shared" si="8"/>
        <v>0</v>
      </c>
      <c r="AP16" s="27"/>
      <c r="AR16" s="24"/>
      <c r="AS16" s="27">
        <f t="shared" si="9"/>
        <v>0</v>
      </c>
      <c r="AT16" s="27"/>
      <c r="AV16" s="24"/>
      <c r="AW16" s="27">
        <f t="shared" si="10"/>
        <v>0</v>
      </c>
      <c r="AX16" s="27"/>
    </row>
    <row r="17" spans="1:50" x14ac:dyDescent="0.2">
      <c r="A17" s="39"/>
      <c r="B17" s="21"/>
      <c r="C17" s="21"/>
      <c r="D17" s="21"/>
      <c r="E17" s="21"/>
      <c r="F17" s="21"/>
      <c r="G17" s="25">
        <f t="shared" si="0"/>
        <v>0</v>
      </c>
      <c r="H17" s="21"/>
      <c r="I17" s="61"/>
      <c r="J17" s="62"/>
      <c r="L17" s="24"/>
      <c r="M17" s="27">
        <f t="shared" si="1"/>
        <v>0</v>
      </c>
      <c r="N17" s="27"/>
      <c r="P17" s="24"/>
      <c r="Q17" s="27">
        <f t="shared" si="2"/>
        <v>0</v>
      </c>
      <c r="R17" s="27"/>
      <c r="T17" s="24"/>
      <c r="U17" s="27">
        <f t="shared" si="3"/>
        <v>0</v>
      </c>
      <c r="V17" s="27"/>
      <c r="X17" s="24"/>
      <c r="Y17" s="27">
        <f t="shared" si="4"/>
        <v>0</v>
      </c>
      <c r="Z17" s="27"/>
      <c r="AB17" s="24"/>
      <c r="AC17" s="27">
        <f t="shared" si="5"/>
        <v>0</v>
      </c>
      <c r="AD17" s="27"/>
      <c r="AF17" s="24"/>
      <c r="AG17" s="27">
        <f t="shared" si="6"/>
        <v>0</v>
      </c>
      <c r="AH17" s="27"/>
      <c r="AJ17" s="24"/>
      <c r="AK17" s="27">
        <f t="shared" si="7"/>
        <v>0</v>
      </c>
      <c r="AL17" s="27"/>
      <c r="AN17" s="24"/>
      <c r="AO17" s="27">
        <f t="shared" si="8"/>
        <v>0</v>
      </c>
      <c r="AP17" s="27"/>
      <c r="AR17" s="24"/>
      <c r="AS17" s="27">
        <f t="shared" si="9"/>
        <v>0</v>
      </c>
      <c r="AT17" s="27"/>
      <c r="AV17" s="24"/>
      <c r="AW17" s="27">
        <f t="shared" si="10"/>
        <v>0</v>
      </c>
      <c r="AX17" s="27"/>
    </row>
    <row r="18" spans="1:50" x14ac:dyDescent="0.2">
      <c r="A18" s="39"/>
      <c r="B18" s="21"/>
      <c r="C18" s="21"/>
      <c r="D18" s="21"/>
      <c r="E18" s="21"/>
      <c r="F18" s="21"/>
      <c r="G18" s="25">
        <f t="shared" si="0"/>
        <v>0</v>
      </c>
      <c r="H18" s="21"/>
      <c r="I18" s="61"/>
      <c r="J18" s="62"/>
      <c r="L18" s="24"/>
      <c r="M18" s="27">
        <f t="shared" si="1"/>
        <v>0</v>
      </c>
      <c r="N18" s="27"/>
      <c r="P18" s="24"/>
      <c r="Q18" s="27">
        <f t="shared" si="2"/>
        <v>0</v>
      </c>
      <c r="R18" s="27"/>
      <c r="T18" s="24"/>
      <c r="U18" s="27">
        <f t="shared" si="3"/>
        <v>0</v>
      </c>
      <c r="V18" s="27"/>
      <c r="X18" s="24"/>
      <c r="Y18" s="27">
        <f t="shared" si="4"/>
        <v>0</v>
      </c>
      <c r="Z18" s="27"/>
      <c r="AB18" s="24"/>
      <c r="AC18" s="27">
        <f t="shared" si="5"/>
        <v>0</v>
      </c>
      <c r="AD18" s="27"/>
      <c r="AF18" s="24"/>
      <c r="AG18" s="27">
        <f t="shared" si="6"/>
        <v>0</v>
      </c>
      <c r="AH18" s="27"/>
      <c r="AJ18" s="24"/>
      <c r="AK18" s="27">
        <f t="shared" si="7"/>
        <v>0</v>
      </c>
      <c r="AL18" s="27"/>
      <c r="AN18" s="24"/>
      <c r="AO18" s="27">
        <f t="shared" si="8"/>
        <v>0</v>
      </c>
      <c r="AP18" s="27"/>
      <c r="AR18" s="24"/>
      <c r="AS18" s="27">
        <f t="shared" si="9"/>
        <v>0</v>
      </c>
      <c r="AT18" s="27"/>
      <c r="AV18" s="24"/>
      <c r="AW18" s="27">
        <f t="shared" si="10"/>
        <v>0</v>
      </c>
      <c r="AX18" s="27"/>
    </row>
    <row r="19" spans="1:50" x14ac:dyDescent="0.2">
      <c r="A19" s="39"/>
      <c r="B19" s="21"/>
      <c r="C19" s="21"/>
      <c r="D19" s="21"/>
      <c r="E19" s="21"/>
      <c r="F19" s="21"/>
      <c r="G19" s="25">
        <f t="shared" si="0"/>
        <v>0</v>
      </c>
      <c r="H19" s="21"/>
      <c r="I19" s="61"/>
      <c r="J19" s="62"/>
      <c r="L19" s="24"/>
      <c r="M19" s="27">
        <f t="shared" si="1"/>
        <v>0</v>
      </c>
      <c r="N19" s="27"/>
      <c r="P19" s="24"/>
      <c r="Q19" s="27">
        <f t="shared" si="2"/>
        <v>0</v>
      </c>
      <c r="R19" s="27"/>
      <c r="T19" s="24"/>
      <c r="U19" s="27">
        <f t="shared" si="3"/>
        <v>0</v>
      </c>
      <c r="V19" s="27"/>
      <c r="X19" s="24"/>
      <c r="Y19" s="27">
        <f t="shared" si="4"/>
        <v>0</v>
      </c>
      <c r="Z19" s="27"/>
      <c r="AB19" s="24"/>
      <c r="AC19" s="27">
        <f t="shared" si="5"/>
        <v>0</v>
      </c>
      <c r="AD19" s="27"/>
      <c r="AF19" s="24"/>
      <c r="AG19" s="27">
        <f t="shared" si="6"/>
        <v>0</v>
      </c>
      <c r="AH19" s="27"/>
      <c r="AJ19" s="24"/>
      <c r="AK19" s="27">
        <f t="shared" si="7"/>
        <v>0</v>
      </c>
      <c r="AL19" s="27"/>
      <c r="AN19" s="24"/>
      <c r="AO19" s="27">
        <f t="shared" si="8"/>
        <v>0</v>
      </c>
      <c r="AP19" s="27"/>
      <c r="AR19" s="24"/>
      <c r="AS19" s="27">
        <f t="shared" si="9"/>
        <v>0</v>
      </c>
      <c r="AT19" s="27"/>
      <c r="AV19" s="24"/>
      <c r="AW19" s="27">
        <f t="shared" si="10"/>
        <v>0</v>
      </c>
      <c r="AX19" s="27"/>
    </row>
    <row r="20" spans="1:50" x14ac:dyDescent="0.2">
      <c r="A20" s="39"/>
      <c r="B20" s="21"/>
      <c r="C20" s="21"/>
      <c r="D20" s="21"/>
      <c r="E20" s="21"/>
      <c r="F20" s="21"/>
      <c r="G20" s="25">
        <f t="shared" si="0"/>
        <v>0</v>
      </c>
      <c r="H20" s="21"/>
      <c r="I20" s="61"/>
      <c r="J20" s="62"/>
      <c r="L20" s="24"/>
      <c r="M20" s="27">
        <f t="shared" si="1"/>
        <v>0</v>
      </c>
      <c r="N20" s="27"/>
      <c r="P20" s="24"/>
      <c r="Q20" s="27">
        <f t="shared" si="2"/>
        <v>0</v>
      </c>
      <c r="R20" s="27"/>
      <c r="T20" s="24"/>
      <c r="U20" s="27">
        <f t="shared" si="3"/>
        <v>0</v>
      </c>
      <c r="V20" s="27"/>
      <c r="X20" s="24"/>
      <c r="Y20" s="27">
        <f t="shared" si="4"/>
        <v>0</v>
      </c>
      <c r="Z20" s="27"/>
      <c r="AB20" s="24"/>
      <c r="AC20" s="27">
        <f t="shared" si="5"/>
        <v>0</v>
      </c>
      <c r="AD20" s="27"/>
      <c r="AF20" s="24"/>
      <c r="AG20" s="27">
        <f t="shared" si="6"/>
        <v>0</v>
      </c>
      <c r="AH20" s="27"/>
      <c r="AJ20" s="24"/>
      <c r="AK20" s="27">
        <f t="shared" si="7"/>
        <v>0</v>
      </c>
      <c r="AL20" s="27"/>
      <c r="AN20" s="24"/>
      <c r="AO20" s="27">
        <f t="shared" si="8"/>
        <v>0</v>
      </c>
      <c r="AP20" s="27"/>
      <c r="AR20" s="24"/>
      <c r="AS20" s="27">
        <f t="shared" si="9"/>
        <v>0</v>
      </c>
      <c r="AT20" s="27"/>
      <c r="AV20" s="24"/>
      <c r="AW20" s="27">
        <f t="shared" si="10"/>
        <v>0</v>
      </c>
      <c r="AX20" s="27"/>
    </row>
    <row r="21" spans="1:50" x14ac:dyDescent="0.2">
      <c r="A21" s="39"/>
      <c r="B21" s="21"/>
      <c r="C21" s="21"/>
      <c r="D21" s="21"/>
      <c r="E21" s="21"/>
      <c r="F21" s="21"/>
      <c r="G21" s="25">
        <f t="shared" si="0"/>
        <v>0</v>
      </c>
      <c r="H21" s="21"/>
      <c r="I21" s="61"/>
      <c r="J21" s="62"/>
      <c r="L21" s="24"/>
      <c r="M21" s="27">
        <f t="shared" si="1"/>
        <v>0</v>
      </c>
      <c r="N21" s="27"/>
      <c r="P21" s="24"/>
      <c r="Q21" s="27">
        <f t="shared" si="2"/>
        <v>0</v>
      </c>
      <c r="R21" s="27"/>
      <c r="T21" s="24"/>
      <c r="U21" s="27">
        <f t="shared" si="3"/>
        <v>0</v>
      </c>
      <c r="V21" s="27"/>
      <c r="X21" s="24"/>
      <c r="Y21" s="27">
        <f t="shared" si="4"/>
        <v>0</v>
      </c>
      <c r="Z21" s="27"/>
      <c r="AB21" s="24"/>
      <c r="AC21" s="27">
        <f t="shared" si="5"/>
        <v>0</v>
      </c>
      <c r="AD21" s="27"/>
      <c r="AF21" s="24"/>
      <c r="AG21" s="27">
        <f t="shared" si="6"/>
        <v>0</v>
      </c>
      <c r="AH21" s="27"/>
      <c r="AJ21" s="24"/>
      <c r="AK21" s="27">
        <f t="shared" si="7"/>
        <v>0</v>
      </c>
      <c r="AL21" s="27"/>
      <c r="AN21" s="24"/>
      <c r="AO21" s="27">
        <f t="shared" si="8"/>
        <v>0</v>
      </c>
      <c r="AP21" s="27"/>
      <c r="AR21" s="24"/>
      <c r="AS21" s="27">
        <f t="shared" si="9"/>
        <v>0</v>
      </c>
      <c r="AT21" s="27"/>
      <c r="AV21" s="24"/>
      <c r="AW21" s="27">
        <f t="shared" si="10"/>
        <v>0</v>
      </c>
      <c r="AX21" s="27"/>
    </row>
    <row r="22" spans="1:50" x14ac:dyDescent="0.2">
      <c r="A22" s="39"/>
      <c r="B22" s="21"/>
      <c r="C22" s="21"/>
      <c r="D22" s="21"/>
      <c r="E22" s="21"/>
      <c r="F22" s="21"/>
      <c r="G22" s="25">
        <f t="shared" si="0"/>
        <v>0</v>
      </c>
      <c r="H22" s="21"/>
      <c r="I22" s="61"/>
      <c r="J22" s="62"/>
      <c r="L22" s="24"/>
      <c r="M22" s="27">
        <f t="shared" si="1"/>
        <v>0</v>
      </c>
      <c r="N22" s="27"/>
      <c r="P22" s="24"/>
      <c r="Q22" s="27">
        <f t="shared" si="2"/>
        <v>0</v>
      </c>
      <c r="R22" s="27"/>
      <c r="T22" s="24"/>
      <c r="U22" s="27">
        <f t="shared" si="3"/>
        <v>0</v>
      </c>
      <c r="V22" s="27"/>
      <c r="X22" s="24"/>
      <c r="Y22" s="27">
        <f t="shared" si="4"/>
        <v>0</v>
      </c>
      <c r="Z22" s="27"/>
      <c r="AB22" s="24"/>
      <c r="AC22" s="27">
        <f t="shared" si="5"/>
        <v>0</v>
      </c>
      <c r="AD22" s="27"/>
      <c r="AF22" s="24"/>
      <c r="AG22" s="27">
        <f t="shared" si="6"/>
        <v>0</v>
      </c>
      <c r="AH22" s="27"/>
      <c r="AJ22" s="24"/>
      <c r="AK22" s="27">
        <f t="shared" si="7"/>
        <v>0</v>
      </c>
      <c r="AL22" s="27"/>
      <c r="AN22" s="24"/>
      <c r="AO22" s="27">
        <f t="shared" si="8"/>
        <v>0</v>
      </c>
      <c r="AP22" s="27"/>
      <c r="AR22" s="24"/>
      <c r="AS22" s="27">
        <f t="shared" si="9"/>
        <v>0</v>
      </c>
      <c r="AT22" s="27"/>
      <c r="AV22" s="24"/>
      <c r="AW22" s="27">
        <f t="shared" si="10"/>
        <v>0</v>
      </c>
      <c r="AX22" s="27"/>
    </row>
    <row r="23" spans="1:50" x14ac:dyDescent="0.2">
      <c r="A23" s="39"/>
      <c r="B23" s="21"/>
      <c r="C23" s="21"/>
      <c r="D23" s="21"/>
      <c r="E23" s="21"/>
      <c r="F23" s="21"/>
      <c r="G23" s="25">
        <f t="shared" si="0"/>
        <v>0</v>
      </c>
      <c r="H23" s="21"/>
      <c r="I23" s="61"/>
      <c r="J23" s="62"/>
      <c r="L23" s="24"/>
      <c r="M23" s="27">
        <f t="shared" si="1"/>
        <v>0</v>
      </c>
      <c r="N23" s="27"/>
      <c r="P23" s="24"/>
      <c r="Q23" s="27">
        <f t="shared" si="2"/>
        <v>0</v>
      </c>
      <c r="R23" s="27"/>
      <c r="T23" s="24"/>
      <c r="U23" s="27">
        <f t="shared" si="3"/>
        <v>0</v>
      </c>
      <c r="V23" s="27"/>
      <c r="X23" s="24"/>
      <c r="Y23" s="27">
        <f t="shared" si="4"/>
        <v>0</v>
      </c>
      <c r="Z23" s="27"/>
      <c r="AB23" s="24"/>
      <c r="AC23" s="27">
        <f t="shared" si="5"/>
        <v>0</v>
      </c>
      <c r="AD23" s="27"/>
      <c r="AF23" s="24"/>
      <c r="AG23" s="27">
        <f t="shared" si="6"/>
        <v>0</v>
      </c>
      <c r="AH23" s="27"/>
      <c r="AJ23" s="24"/>
      <c r="AK23" s="27">
        <f t="shared" si="7"/>
        <v>0</v>
      </c>
      <c r="AL23" s="27"/>
      <c r="AN23" s="24"/>
      <c r="AO23" s="27">
        <f t="shared" si="8"/>
        <v>0</v>
      </c>
      <c r="AP23" s="27"/>
      <c r="AR23" s="24"/>
      <c r="AS23" s="27">
        <f t="shared" si="9"/>
        <v>0</v>
      </c>
      <c r="AT23" s="27"/>
      <c r="AV23" s="24"/>
      <c r="AW23" s="27">
        <f t="shared" si="10"/>
        <v>0</v>
      </c>
      <c r="AX23" s="27"/>
    </row>
    <row r="24" spans="1:50" x14ac:dyDescent="0.2">
      <c r="A24" s="39"/>
      <c r="B24" s="21"/>
      <c r="C24" s="21"/>
      <c r="D24" s="21"/>
      <c r="E24" s="21"/>
      <c r="F24" s="21"/>
      <c r="G24" s="25">
        <f t="shared" si="0"/>
        <v>0</v>
      </c>
      <c r="H24" s="21"/>
      <c r="I24" s="61"/>
      <c r="J24" s="62"/>
      <c r="L24" s="24"/>
      <c r="M24" s="27">
        <f t="shared" si="1"/>
        <v>0</v>
      </c>
      <c r="N24" s="27"/>
      <c r="P24" s="24"/>
      <c r="Q24" s="27">
        <f t="shared" si="2"/>
        <v>0</v>
      </c>
      <c r="R24" s="27"/>
      <c r="T24" s="24"/>
      <c r="U24" s="27">
        <f t="shared" si="3"/>
        <v>0</v>
      </c>
      <c r="V24" s="27"/>
      <c r="X24" s="24"/>
      <c r="Y24" s="27">
        <f t="shared" si="4"/>
        <v>0</v>
      </c>
      <c r="Z24" s="27"/>
      <c r="AB24" s="24"/>
      <c r="AC24" s="27">
        <f t="shared" si="5"/>
        <v>0</v>
      </c>
      <c r="AD24" s="27"/>
      <c r="AF24" s="24"/>
      <c r="AG24" s="27">
        <f t="shared" si="6"/>
        <v>0</v>
      </c>
      <c r="AH24" s="27"/>
      <c r="AJ24" s="24"/>
      <c r="AK24" s="27">
        <f t="shared" si="7"/>
        <v>0</v>
      </c>
      <c r="AL24" s="27"/>
      <c r="AN24" s="24"/>
      <c r="AO24" s="27">
        <f t="shared" si="8"/>
        <v>0</v>
      </c>
      <c r="AP24" s="27"/>
      <c r="AR24" s="24"/>
      <c r="AS24" s="27">
        <f t="shared" si="9"/>
        <v>0</v>
      </c>
      <c r="AT24" s="27"/>
      <c r="AV24" s="24"/>
      <c r="AW24" s="27">
        <f t="shared" si="10"/>
        <v>0</v>
      </c>
      <c r="AX24" s="27"/>
    </row>
    <row r="25" spans="1:50" x14ac:dyDescent="0.2">
      <c r="A25" s="39"/>
      <c r="B25" s="21"/>
      <c r="C25" s="21"/>
      <c r="D25" s="21"/>
      <c r="E25" s="21"/>
      <c r="F25" s="21"/>
      <c r="G25" s="25">
        <f t="shared" si="0"/>
        <v>0</v>
      </c>
      <c r="H25" s="21"/>
      <c r="I25" s="61"/>
      <c r="J25" s="62"/>
      <c r="L25" s="24"/>
      <c r="M25" s="27">
        <f t="shared" si="1"/>
        <v>0</v>
      </c>
      <c r="N25" s="27"/>
      <c r="P25" s="24"/>
      <c r="Q25" s="27">
        <f t="shared" si="2"/>
        <v>0</v>
      </c>
      <c r="R25" s="27"/>
      <c r="T25" s="24"/>
      <c r="U25" s="27">
        <f t="shared" si="3"/>
        <v>0</v>
      </c>
      <c r="V25" s="27"/>
      <c r="X25" s="24"/>
      <c r="Y25" s="27">
        <f t="shared" si="4"/>
        <v>0</v>
      </c>
      <c r="Z25" s="27"/>
      <c r="AB25" s="24"/>
      <c r="AC25" s="27">
        <f t="shared" si="5"/>
        <v>0</v>
      </c>
      <c r="AD25" s="27"/>
      <c r="AF25" s="24"/>
      <c r="AG25" s="27">
        <f t="shared" si="6"/>
        <v>0</v>
      </c>
      <c r="AH25" s="27"/>
      <c r="AJ25" s="24"/>
      <c r="AK25" s="27">
        <f t="shared" si="7"/>
        <v>0</v>
      </c>
      <c r="AL25" s="27"/>
      <c r="AN25" s="24"/>
      <c r="AO25" s="27">
        <f t="shared" si="8"/>
        <v>0</v>
      </c>
      <c r="AP25" s="27"/>
      <c r="AR25" s="24"/>
      <c r="AS25" s="27">
        <f t="shared" si="9"/>
        <v>0</v>
      </c>
      <c r="AT25" s="27"/>
      <c r="AV25" s="24"/>
      <c r="AW25" s="27">
        <f t="shared" si="10"/>
        <v>0</v>
      </c>
      <c r="AX25" s="27"/>
    </row>
    <row r="26" spans="1:50" x14ac:dyDescent="0.2">
      <c r="A26" s="39"/>
      <c r="B26" s="21"/>
      <c r="C26" s="21"/>
      <c r="D26" s="21"/>
      <c r="E26" s="21"/>
      <c r="F26" s="21"/>
      <c r="G26" s="25">
        <f t="shared" si="0"/>
        <v>0</v>
      </c>
      <c r="H26" s="21"/>
      <c r="I26" s="61"/>
      <c r="J26" s="62"/>
      <c r="L26" s="24"/>
      <c r="M26" s="27">
        <f t="shared" si="1"/>
        <v>0</v>
      </c>
      <c r="N26" s="27"/>
      <c r="P26" s="24"/>
      <c r="Q26" s="27">
        <f t="shared" si="2"/>
        <v>0</v>
      </c>
      <c r="R26" s="27"/>
      <c r="T26" s="24"/>
      <c r="U26" s="27">
        <f t="shared" si="3"/>
        <v>0</v>
      </c>
      <c r="V26" s="27"/>
      <c r="X26" s="24"/>
      <c r="Y26" s="27">
        <f t="shared" si="4"/>
        <v>0</v>
      </c>
      <c r="Z26" s="27"/>
      <c r="AB26" s="24"/>
      <c r="AC26" s="27">
        <f t="shared" si="5"/>
        <v>0</v>
      </c>
      <c r="AD26" s="27"/>
      <c r="AF26" s="24"/>
      <c r="AG26" s="27">
        <f t="shared" si="6"/>
        <v>0</v>
      </c>
      <c r="AH26" s="27"/>
      <c r="AJ26" s="24"/>
      <c r="AK26" s="27">
        <f t="shared" si="7"/>
        <v>0</v>
      </c>
      <c r="AL26" s="27"/>
      <c r="AN26" s="24"/>
      <c r="AO26" s="27">
        <f t="shared" si="8"/>
        <v>0</v>
      </c>
      <c r="AP26" s="27"/>
      <c r="AR26" s="24"/>
      <c r="AS26" s="27">
        <f t="shared" si="9"/>
        <v>0</v>
      </c>
      <c r="AT26" s="27"/>
      <c r="AV26" s="24"/>
      <c r="AW26" s="27">
        <f t="shared" si="10"/>
        <v>0</v>
      </c>
      <c r="AX26" s="27"/>
    </row>
    <row r="27" spans="1:50" x14ac:dyDescent="0.2">
      <c r="A27" s="39"/>
      <c r="B27" s="21"/>
      <c r="C27" s="21"/>
      <c r="D27" s="21"/>
      <c r="E27" s="21"/>
      <c r="F27" s="21"/>
      <c r="G27" s="25">
        <f t="shared" si="0"/>
        <v>0</v>
      </c>
      <c r="H27" s="21"/>
      <c r="I27" s="61"/>
      <c r="J27" s="62"/>
      <c r="L27" s="24"/>
      <c r="M27" s="27">
        <f t="shared" si="1"/>
        <v>0</v>
      </c>
      <c r="N27" s="27"/>
      <c r="P27" s="24"/>
      <c r="Q27" s="27">
        <f t="shared" si="2"/>
        <v>0</v>
      </c>
      <c r="R27" s="27"/>
      <c r="T27" s="24"/>
      <c r="U27" s="27">
        <f t="shared" si="3"/>
        <v>0</v>
      </c>
      <c r="V27" s="27"/>
      <c r="X27" s="24"/>
      <c r="Y27" s="27">
        <f t="shared" si="4"/>
        <v>0</v>
      </c>
      <c r="Z27" s="27"/>
      <c r="AB27" s="24"/>
      <c r="AC27" s="27">
        <f t="shared" si="5"/>
        <v>0</v>
      </c>
      <c r="AD27" s="27"/>
      <c r="AF27" s="24"/>
      <c r="AG27" s="27">
        <f t="shared" si="6"/>
        <v>0</v>
      </c>
      <c r="AH27" s="27"/>
      <c r="AJ27" s="24"/>
      <c r="AK27" s="27">
        <f t="shared" si="7"/>
        <v>0</v>
      </c>
      <c r="AL27" s="27"/>
      <c r="AN27" s="24"/>
      <c r="AO27" s="27">
        <f t="shared" si="8"/>
        <v>0</v>
      </c>
      <c r="AP27" s="27"/>
      <c r="AR27" s="24"/>
      <c r="AS27" s="27">
        <f t="shared" si="9"/>
        <v>0</v>
      </c>
      <c r="AT27" s="27"/>
      <c r="AV27" s="24"/>
      <c r="AW27" s="27">
        <f t="shared" si="10"/>
        <v>0</v>
      </c>
      <c r="AX27" s="27"/>
    </row>
    <row r="28" spans="1:50" x14ac:dyDescent="0.2">
      <c r="A28" s="39"/>
      <c r="B28" s="21"/>
      <c r="C28" s="21"/>
      <c r="D28" s="21"/>
      <c r="E28" s="21"/>
      <c r="F28" s="21"/>
      <c r="G28" s="25">
        <f t="shared" si="0"/>
        <v>0</v>
      </c>
      <c r="H28" s="21"/>
      <c r="I28" s="61"/>
      <c r="J28" s="62"/>
      <c r="L28" s="24"/>
      <c r="M28" s="27">
        <f t="shared" si="1"/>
        <v>0</v>
      </c>
      <c r="N28" s="27"/>
      <c r="P28" s="24"/>
      <c r="Q28" s="27">
        <f t="shared" si="2"/>
        <v>0</v>
      </c>
      <c r="R28" s="27"/>
      <c r="T28" s="24"/>
      <c r="U28" s="27">
        <f t="shared" si="3"/>
        <v>0</v>
      </c>
      <c r="V28" s="27"/>
      <c r="X28" s="24"/>
      <c r="Y28" s="27">
        <f t="shared" si="4"/>
        <v>0</v>
      </c>
      <c r="Z28" s="27"/>
      <c r="AB28" s="24"/>
      <c r="AC28" s="27">
        <f t="shared" si="5"/>
        <v>0</v>
      </c>
      <c r="AD28" s="27"/>
      <c r="AF28" s="24"/>
      <c r="AG28" s="27">
        <f t="shared" si="6"/>
        <v>0</v>
      </c>
      <c r="AH28" s="27"/>
      <c r="AJ28" s="24"/>
      <c r="AK28" s="27">
        <f t="shared" si="7"/>
        <v>0</v>
      </c>
      <c r="AL28" s="27"/>
      <c r="AN28" s="24"/>
      <c r="AO28" s="27">
        <f t="shared" si="8"/>
        <v>0</v>
      </c>
      <c r="AP28" s="27"/>
      <c r="AR28" s="24"/>
      <c r="AS28" s="27">
        <f t="shared" si="9"/>
        <v>0</v>
      </c>
      <c r="AT28" s="27"/>
      <c r="AV28" s="24"/>
      <c r="AW28" s="27">
        <f t="shared" si="10"/>
        <v>0</v>
      </c>
      <c r="AX28" s="27"/>
    </row>
    <row r="29" spans="1:50" x14ac:dyDescent="0.2">
      <c r="A29" s="39"/>
      <c r="B29" s="21"/>
      <c r="C29" s="21"/>
      <c r="D29" s="21"/>
      <c r="E29" s="21"/>
      <c r="F29" s="21"/>
      <c r="G29" s="25">
        <f t="shared" si="0"/>
        <v>0</v>
      </c>
      <c r="H29" s="21"/>
      <c r="I29" s="61"/>
      <c r="J29" s="62"/>
      <c r="L29" s="24"/>
      <c r="M29" s="27">
        <f t="shared" si="1"/>
        <v>0</v>
      </c>
      <c r="N29" s="27"/>
      <c r="P29" s="24"/>
      <c r="Q29" s="27">
        <f t="shared" si="2"/>
        <v>0</v>
      </c>
      <c r="R29" s="27"/>
      <c r="T29" s="24"/>
      <c r="U29" s="27">
        <f t="shared" si="3"/>
        <v>0</v>
      </c>
      <c r="V29" s="27"/>
      <c r="X29" s="24"/>
      <c r="Y29" s="27">
        <f t="shared" si="4"/>
        <v>0</v>
      </c>
      <c r="Z29" s="27"/>
      <c r="AB29" s="24"/>
      <c r="AC29" s="27">
        <f t="shared" si="5"/>
        <v>0</v>
      </c>
      <c r="AD29" s="27"/>
      <c r="AF29" s="24"/>
      <c r="AG29" s="27">
        <f t="shared" si="6"/>
        <v>0</v>
      </c>
      <c r="AH29" s="27"/>
      <c r="AJ29" s="24"/>
      <c r="AK29" s="27">
        <f t="shared" si="7"/>
        <v>0</v>
      </c>
      <c r="AL29" s="27"/>
      <c r="AN29" s="24"/>
      <c r="AO29" s="27">
        <f t="shared" si="8"/>
        <v>0</v>
      </c>
      <c r="AP29" s="27"/>
      <c r="AR29" s="24"/>
      <c r="AS29" s="27">
        <f t="shared" si="9"/>
        <v>0</v>
      </c>
      <c r="AT29" s="27"/>
      <c r="AV29" s="24"/>
      <c r="AW29" s="27">
        <f t="shared" si="10"/>
        <v>0</v>
      </c>
      <c r="AX29" s="27"/>
    </row>
    <row r="30" spans="1:50" x14ac:dyDescent="0.2">
      <c r="A30" s="39" t="s">
        <v>1080</v>
      </c>
      <c r="B30" s="21"/>
      <c r="C30" s="21"/>
      <c r="D30" s="21"/>
      <c r="E30" s="21"/>
      <c r="F30" s="21"/>
      <c r="G30" s="25">
        <f t="shared" si="0"/>
        <v>0</v>
      </c>
      <c r="H30" s="21"/>
      <c r="I30" s="61"/>
      <c r="J30" s="62"/>
      <c r="L30" s="24"/>
      <c r="M30" s="27">
        <f t="shared" si="1"/>
        <v>0</v>
      </c>
      <c r="N30" s="27"/>
      <c r="P30" s="24"/>
      <c r="Q30" s="27">
        <f t="shared" si="2"/>
        <v>0</v>
      </c>
      <c r="R30" s="27"/>
      <c r="T30" s="24"/>
      <c r="U30" s="27">
        <f t="shared" si="3"/>
        <v>0</v>
      </c>
      <c r="V30" s="27"/>
      <c r="X30" s="24"/>
      <c r="Y30" s="27">
        <f t="shared" si="4"/>
        <v>0</v>
      </c>
      <c r="Z30" s="27"/>
      <c r="AB30" s="24"/>
      <c r="AC30" s="27">
        <f t="shared" si="5"/>
        <v>0</v>
      </c>
      <c r="AD30" s="27"/>
      <c r="AF30" s="24"/>
      <c r="AG30" s="27">
        <f t="shared" si="6"/>
        <v>0</v>
      </c>
      <c r="AH30" s="27"/>
      <c r="AJ30" s="24"/>
      <c r="AK30" s="27">
        <f t="shared" si="7"/>
        <v>0</v>
      </c>
      <c r="AL30" s="27"/>
      <c r="AN30" s="24"/>
      <c r="AO30" s="27">
        <f t="shared" si="8"/>
        <v>0</v>
      </c>
      <c r="AP30" s="27"/>
      <c r="AR30" s="24"/>
      <c r="AS30" s="27">
        <f t="shared" si="9"/>
        <v>0</v>
      </c>
      <c r="AT30" s="27"/>
      <c r="AV30" s="24"/>
      <c r="AW30" s="27">
        <f t="shared" si="10"/>
        <v>0</v>
      </c>
      <c r="AX30" s="27"/>
    </row>
    <row r="31" spans="1:50" x14ac:dyDescent="0.2">
      <c r="A31" s="39"/>
      <c r="B31" s="21"/>
      <c r="C31" s="21"/>
      <c r="D31" s="21"/>
      <c r="E31" s="21"/>
      <c r="F31" s="21"/>
      <c r="G31" s="25">
        <f t="shared" si="0"/>
        <v>0</v>
      </c>
      <c r="H31" s="21"/>
      <c r="I31" s="61"/>
      <c r="J31" s="62"/>
      <c r="L31" s="24"/>
      <c r="M31" s="27">
        <f t="shared" si="1"/>
        <v>0</v>
      </c>
      <c r="N31" s="27"/>
      <c r="P31" s="24"/>
      <c r="Q31" s="27">
        <f t="shared" si="2"/>
        <v>0</v>
      </c>
      <c r="R31" s="27"/>
      <c r="T31" s="24"/>
      <c r="U31" s="27">
        <f t="shared" si="3"/>
        <v>0</v>
      </c>
      <c r="V31" s="27"/>
      <c r="X31" s="24"/>
      <c r="Y31" s="27">
        <f t="shared" si="4"/>
        <v>0</v>
      </c>
      <c r="Z31" s="27"/>
      <c r="AB31" s="24"/>
      <c r="AC31" s="27">
        <f t="shared" si="5"/>
        <v>0</v>
      </c>
      <c r="AD31" s="27"/>
      <c r="AF31" s="24"/>
      <c r="AG31" s="27">
        <f t="shared" si="6"/>
        <v>0</v>
      </c>
      <c r="AH31" s="27"/>
      <c r="AJ31" s="24"/>
      <c r="AK31" s="27">
        <f t="shared" si="7"/>
        <v>0</v>
      </c>
      <c r="AL31" s="27"/>
      <c r="AN31" s="24"/>
      <c r="AO31" s="27">
        <f t="shared" si="8"/>
        <v>0</v>
      </c>
      <c r="AP31" s="27"/>
      <c r="AR31" s="24"/>
      <c r="AS31" s="27">
        <f t="shared" si="9"/>
        <v>0</v>
      </c>
      <c r="AT31" s="27"/>
      <c r="AV31" s="24"/>
      <c r="AW31" s="27">
        <f t="shared" si="10"/>
        <v>0</v>
      </c>
      <c r="AX31" s="27"/>
    </row>
    <row r="32" spans="1:50" x14ac:dyDescent="0.2">
      <c r="A32" s="39"/>
      <c r="B32" s="21"/>
      <c r="C32" s="21"/>
      <c r="D32" s="21"/>
      <c r="E32" s="21"/>
      <c r="F32" s="21"/>
      <c r="G32" s="25">
        <f t="shared" si="0"/>
        <v>0</v>
      </c>
      <c r="H32" s="21"/>
      <c r="I32" s="61"/>
      <c r="J32" s="62"/>
      <c r="L32" s="24"/>
      <c r="M32" s="27">
        <f t="shared" si="1"/>
        <v>0</v>
      </c>
      <c r="N32" s="27"/>
      <c r="P32" s="24"/>
      <c r="Q32" s="27">
        <f t="shared" si="2"/>
        <v>0</v>
      </c>
      <c r="R32" s="27"/>
      <c r="T32" s="24"/>
      <c r="U32" s="27">
        <f t="shared" si="3"/>
        <v>0</v>
      </c>
      <c r="V32" s="27"/>
      <c r="X32" s="24"/>
      <c r="Y32" s="27">
        <f t="shared" si="4"/>
        <v>0</v>
      </c>
      <c r="Z32" s="27"/>
      <c r="AB32" s="24"/>
      <c r="AC32" s="27">
        <f t="shared" si="5"/>
        <v>0</v>
      </c>
      <c r="AD32" s="27"/>
      <c r="AF32" s="24"/>
      <c r="AG32" s="27">
        <f t="shared" si="6"/>
        <v>0</v>
      </c>
      <c r="AH32" s="27"/>
      <c r="AJ32" s="24"/>
      <c r="AK32" s="27">
        <f t="shared" si="7"/>
        <v>0</v>
      </c>
      <c r="AL32" s="27"/>
      <c r="AN32" s="24"/>
      <c r="AO32" s="27">
        <f t="shared" si="8"/>
        <v>0</v>
      </c>
      <c r="AP32" s="27"/>
      <c r="AR32" s="24"/>
      <c r="AS32" s="27">
        <f t="shared" si="9"/>
        <v>0</v>
      </c>
      <c r="AT32" s="27"/>
      <c r="AV32" s="24"/>
      <c r="AW32" s="27">
        <f t="shared" si="10"/>
        <v>0</v>
      </c>
      <c r="AX32" s="27"/>
    </row>
    <row r="33" spans="1:50" x14ac:dyDescent="0.2">
      <c r="A33" s="39"/>
      <c r="B33" s="21"/>
      <c r="C33" s="21"/>
      <c r="D33" s="21"/>
      <c r="E33" s="21"/>
      <c r="F33" s="21"/>
      <c r="G33" s="25">
        <f t="shared" si="0"/>
        <v>0</v>
      </c>
      <c r="H33" s="21"/>
      <c r="I33" s="61"/>
      <c r="J33" s="62"/>
      <c r="L33" s="24"/>
      <c r="M33" s="27">
        <f t="shared" si="1"/>
        <v>0</v>
      </c>
      <c r="N33" s="27"/>
      <c r="P33" s="24"/>
      <c r="Q33" s="27">
        <f t="shared" si="2"/>
        <v>0</v>
      </c>
      <c r="R33" s="27"/>
      <c r="T33" s="24"/>
      <c r="U33" s="27">
        <f t="shared" si="3"/>
        <v>0</v>
      </c>
      <c r="V33" s="27"/>
      <c r="X33" s="24"/>
      <c r="Y33" s="27">
        <f t="shared" si="4"/>
        <v>0</v>
      </c>
      <c r="Z33" s="27"/>
      <c r="AB33" s="24"/>
      <c r="AC33" s="27">
        <f t="shared" si="5"/>
        <v>0</v>
      </c>
      <c r="AD33" s="27"/>
      <c r="AF33" s="24"/>
      <c r="AG33" s="27">
        <f t="shared" si="6"/>
        <v>0</v>
      </c>
      <c r="AH33" s="27"/>
      <c r="AJ33" s="24"/>
      <c r="AK33" s="27">
        <f t="shared" si="7"/>
        <v>0</v>
      </c>
      <c r="AL33" s="27"/>
      <c r="AN33" s="24"/>
      <c r="AO33" s="27">
        <f t="shared" si="8"/>
        <v>0</v>
      </c>
      <c r="AP33" s="27"/>
      <c r="AR33" s="24"/>
      <c r="AS33" s="27">
        <f t="shared" si="9"/>
        <v>0</v>
      </c>
      <c r="AT33" s="27"/>
      <c r="AV33" s="24"/>
      <c r="AW33" s="27">
        <f t="shared" si="10"/>
        <v>0</v>
      </c>
      <c r="AX33" s="27"/>
    </row>
    <row r="34" spans="1:50" x14ac:dyDescent="0.2">
      <c r="A34" s="39"/>
      <c r="B34" s="21"/>
      <c r="C34" s="21"/>
      <c r="D34" s="21"/>
      <c r="E34" s="21"/>
      <c r="F34" s="21"/>
      <c r="G34" s="25">
        <f t="shared" si="0"/>
        <v>0</v>
      </c>
      <c r="H34" s="21"/>
      <c r="I34" s="61"/>
      <c r="J34" s="62"/>
      <c r="L34" s="24"/>
      <c r="M34" s="27">
        <f t="shared" si="1"/>
        <v>0</v>
      </c>
      <c r="N34" s="27"/>
      <c r="P34" s="24"/>
      <c r="Q34" s="27">
        <f t="shared" si="2"/>
        <v>0</v>
      </c>
      <c r="R34" s="27"/>
      <c r="T34" s="24"/>
      <c r="U34" s="27">
        <f t="shared" si="3"/>
        <v>0</v>
      </c>
      <c r="V34" s="27"/>
      <c r="X34" s="24"/>
      <c r="Y34" s="27">
        <f t="shared" si="4"/>
        <v>0</v>
      </c>
      <c r="Z34" s="27"/>
      <c r="AB34" s="24"/>
      <c r="AC34" s="27">
        <f t="shared" si="5"/>
        <v>0</v>
      </c>
      <c r="AD34" s="27"/>
      <c r="AF34" s="24"/>
      <c r="AG34" s="27">
        <f t="shared" si="6"/>
        <v>0</v>
      </c>
      <c r="AH34" s="27"/>
      <c r="AJ34" s="24"/>
      <c r="AK34" s="27">
        <f t="shared" si="7"/>
        <v>0</v>
      </c>
      <c r="AL34" s="27"/>
      <c r="AN34" s="24"/>
      <c r="AO34" s="27">
        <f t="shared" si="8"/>
        <v>0</v>
      </c>
      <c r="AP34" s="27"/>
      <c r="AR34" s="24"/>
      <c r="AS34" s="27">
        <f t="shared" si="9"/>
        <v>0</v>
      </c>
      <c r="AT34" s="27"/>
      <c r="AV34" s="24"/>
      <c r="AW34" s="27">
        <f t="shared" si="10"/>
        <v>0</v>
      </c>
      <c r="AX34" s="27"/>
    </row>
    <row r="35" spans="1:50" x14ac:dyDescent="0.2">
      <c r="A35" s="39"/>
      <c r="B35" s="21"/>
      <c r="C35" s="21"/>
      <c r="D35" s="21"/>
      <c r="E35" s="21"/>
      <c r="F35" s="21"/>
      <c r="G35" s="25">
        <f t="shared" si="0"/>
        <v>0</v>
      </c>
      <c r="H35" s="21"/>
      <c r="I35" s="61"/>
      <c r="J35" s="62"/>
      <c r="L35" s="24"/>
      <c r="M35" s="27">
        <f t="shared" si="1"/>
        <v>0</v>
      </c>
      <c r="N35" s="27"/>
      <c r="P35" s="24"/>
      <c r="Q35" s="27">
        <f t="shared" si="2"/>
        <v>0</v>
      </c>
      <c r="R35" s="27"/>
      <c r="T35" s="24"/>
      <c r="U35" s="27">
        <f t="shared" si="3"/>
        <v>0</v>
      </c>
      <c r="V35" s="27"/>
      <c r="X35" s="24"/>
      <c r="Y35" s="27">
        <f t="shared" si="4"/>
        <v>0</v>
      </c>
      <c r="Z35" s="27"/>
      <c r="AB35" s="24"/>
      <c r="AC35" s="27">
        <f t="shared" si="5"/>
        <v>0</v>
      </c>
      <c r="AD35" s="27"/>
      <c r="AF35" s="24"/>
      <c r="AG35" s="27">
        <f t="shared" si="6"/>
        <v>0</v>
      </c>
      <c r="AH35" s="27"/>
      <c r="AJ35" s="24"/>
      <c r="AK35" s="27">
        <f t="shared" si="7"/>
        <v>0</v>
      </c>
      <c r="AL35" s="27"/>
      <c r="AN35" s="24"/>
      <c r="AO35" s="27">
        <f t="shared" si="8"/>
        <v>0</v>
      </c>
      <c r="AP35" s="27"/>
      <c r="AR35" s="24"/>
      <c r="AS35" s="27">
        <f t="shared" si="9"/>
        <v>0</v>
      </c>
      <c r="AT35" s="27"/>
      <c r="AV35" s="24"/>
      <c r="AW35" s="27">
        <f t="shared" si="10"/>
        <v>0</v>
      </c>
      <c r="AX35" s="27"/>
    </row>
    <row r="36" spans="1:50" x14ac:dyDescent="0.2">
      <c r="A36" s="44" t="s">
        <v>1081</v>
      </c>
      <c r="B36" s="21"/>
      <c r="C36" s="21"/>
      <c r="D36" s="21"/>
      <c r="E36" s="21"/>
      <c r="F36" s="21"/>
      <c r="G36" s="25">
        <f t="shared" si="0"/>
        <v>0</v>
      </c>
      <c r="H36" s="21"/>
      <c r="I36" s="61"/>
      <c r="J36" s="62"/>
      <c r="L36" s="24"/>
      <c r="M36" s="27">
        <f t="shared" si="1"/>
        <v>0</v>
      </c>
      <c r="N36" s="27"/>
      <c r="P36" s="24"/>
      <c r="Q36" s="27">
        <f t="shared" si="2"/>
        <v>0</v>
      </c>
      <c r="R36" s="27"/>
      <c r="T36" s="24"/>
      <c r="U36" s="27">
        <f t="shared" si="3"/>
        <v>0</v>
      </c>
      <c r="V36" s="27"/>
      <c r="X36" s="24"/>
      <c r="Y36" s="27">
        <f t="shared" si="4"/>
        <v>0</v>
      </c>
      <c r="Z36" s="27"/>
      <c r="AB36" s="24"/>
      <c r="AC36" s="27">
        <f t="shared" si="5"/>
        <v>0</v>
      </c>
      <c r="AD36" s="27"/>
      <c r="AF36" s="24"/>
      <c r="AG36" s="27">
        <f t="shared" si="6"/>
        <v>0</v>
      </c>
      <c r="AH36" s="27"/>
      <c r="AJ36" s="24"/>
      <c r="AK36" s="27">
        <f t="shared" si="7"/>
        <v>0</v>
      </c>
      <c r="AL36" s="27"/>
      <c r="AN36" s="24"/>
      <c r="AO36" s="27">
        <f t="shared" si="8"/>
        <v>0</v>
      </c>
      <c r="AP36" s="27"/>
      <c r="AR36" s="24"/>
      <c r="AS36" s="27">
        <f t="shared" si="9"/>
        <v>0</v>
      </c>
      <c r="AT36" s="27"/>
      <c r="AV36" s="24"/>
      <c r="AW36" s="27">
        <f t="shared" si="10"/>
        <v>0</v>
      </c>
      <c r="AX36" s="27"/>
    </row>
    <row r="37" spans="1:50" x14ac:dyDescent="0.2">
      <c r="A37" s="46"/>
      <c r="B37" s="21"/>
      <c r="C37" s="21"/>
      <c r="D37" s="21"/>
      <c r="E37" s="21"/>
      <c r="F37" s="21"/>
      <c r="G37" s="25">
        <f t="shared" si="0"/>
        <v>0</v>
      </c>
      <c r="H37" s="21"/>
      <c r="I37" s="61"/>
      <c r="J37" s="62"/>
      <c r="L37" s="24"/>
      <c r="M37" s="27">
        <f t="shared" si="1"/>
        <v>0</v>
      </c>
      <c r="N37" s="27"/>
      <c r="P37" s="24"/>
      <c r="Q37" s="27">
        <f t="shared" si="2"/>
        <v>0</v>
      </c>
      <c r="R37" s="27"/>
      <c r="T37" s="24"/>
      <c r="U37" s="27">
        <f t="shared" si="3"/>
        <v>0</v>
      </c>
      <c r="V37" s="27"/>
      <c r="X37" s="24"/>
      <c r="Y37" s="27">
        <f t="shared" si="4"/>
        <v>0</v>
      </c>
      <c r="Z37" s="27"/>
      <c r="AB37" s="24"/>
      <c r="AC37" s="27">
        <f t="shared" si="5"/>
        <v>0</v>
      </c>
      <c r="AD37" s="27"/>
      <c r="AF37" s="24"/>
      <c r="AG37" s="27">
        <f t="shared" si="6"/>
        <v>0</v>
      </c>
      <c r="AH37" s="27"/>
      <c r="AJ37" s="24"/>
      <c r="AK37" s="27">
        <f t="shared" si="7"/>
        <v>0</v>
      </c>
      <c r="AL37" s="27"/>
      <c r="AN37" s="24"/>
      <c r="AO37" s="27">
        <f t="shared" si="8"/>
        <v>0</v>
      </c>
      <c r="AP37" s="27"/>
      <c r="AR37" s="24"/>
      <c r="AS37" s="27">
        <f t="shared" si="9"/>
        <v>0</v>
      </c>
      <c r="AT37" s="27"/>
      <c r="AV37" s="24"/>
      <c r="AW37" s="27">
        <f t="shared" si="10"/>
        <v>0</v>
      </c>
      <c r="AX37" s="27"/>
    </row>
    <row r="38" spans="1:50" x14ac:dyDescent="0.2">
      <c r="A38" s="46"/>
      <c r="B38" s="21"/>
      <c r="C38" s="21"/>
      <c r="D38" s="21"/>
      <c r="E38" s="21"/>
      <c r="F38" s="21"/>
      <c r="G38" s="25">
        <f t="shared" si="0"/>
        <v>0</v>
      </c>
      <c r="H38" s="21"/>
      <c r="I38" s="61"/>
      <c r="J38" s="62"/>
      <c r="L38" s="24"/>
      <c r="M38" s="27">
        <f t="shared" si="1"/>
        <v>0</v>
      </c>
      <c r="N38" s="27"/>
      <c r="P38" s="24"/>
      <c r="Q38" s="27">
        <f t="shared" si="2"/>
        <v>0</v>
      </c>
      <c r="R38" s="27"/>
      <c r="T38" s="24"/>
      <c r="U38" s="27">
        <f t="shared" si="3"/>
        <v>0</v>
      </c>
      <c r="V38" s="27"/>
      <c r="X38" s="24"/>
      <c r="Y38" s="27">
        <f t="shared" si="4"/>
        <v>0</v>
      </c>
      <c r="Z38" s="27"/>
      <c r="AB38" s="24"/>
      <c r="AC38" s="27">
        <f t="shared" si="5"/>
        <v>0</v>
      </c>
      <c r="AD38" s="27"/>
      <c r="AF38" s="24"/>
      <c r="AG38" s="27">
        <f t="shared" si="6"/>
        <v>0</v>
      </c>
      <c r="AH38" s="27"/>
      <c r="AJ38" s="24"/>
      <c r="AK38" s="27">
        <f t="shared" si="7"/>
        <v>0</v>
      </c>
      <c r="AL38" s="27"/>
      <c r="AN38" s="24"/>
      <c r="AO38" s="27">
        <f t="shared" si="8"/>
        <v>0</v>
      </c>
      <c r="AP38" s="27"/>
      <c r="AR38" s="24"/>
      <c r="AS38" s="27">
        <f t="shared" si="9"/>
        <v>0</v>
      </c>
      <c r="AT38" s="27"/>
      <c r="AV38" s="24"/>
      <c r="AW38" s="27">
        <f t="shared" si="10"/>
        <v>0</v>
      </c>
      <c r="AX38" s="27"/>
    </row>
    <row r="39" spans="1:50" x14ac:dyDescent="0.2">
      <c r="A39" s="46"/>
      <c r="B39" s="21"/>
      <c r="C39" s="21"/>
      <c r="D39" s="21"/>
      <c r="E39" s="21"/>
      <c r="F39" s="21"/>
      <c r="G39" s="25">
        <f t="shared" si="0"/>
        <v>0</v>
      </c>
      <c r="H39" s="21"/>
      <c r="I39" s="61"/>
      <c r="J39" s="62"/>
      <c r="L39" s="24"/>
      <c r="M39" s="27">
        <f t="shared" si="1"/>
        <v>0</v>
      </c>
      <c r="N39" s="27"/>
      <c r="P39" s="24"/>
      <c r="Q39" s="27">
        <f t="shared" si="2"/>
        <v>0</v>
      </c>
      <c r="R39" s="27"/>
      <c r="T39" s="24"/>
      <c r="U39" s="27">
        <f t="shared" si="3"/>
        <v>0</v>
      </c>
      <c r="V39" s="27"/>
      <c r="X39" s="24"/>
      <c r="Y39" s="27">
        <f t="shared" si="4"/>
        <v>0</v>
      </c>
      <c r="Z39" s="27"/>
      <c r="AB39" s="24"/>
      <c r="AC39" s="27">
        <f t="shared" si="5"/>
        <v>0</v>
      </c>
      <c r="AD39" s="27"/>
      <c r="AF39" s="24"/>
      <c r="AG39" s="27">
        <f t="shared" si="6"/>
        <v>0</v>
      </c>
      <c r="AH39" s="27"/>
      <c r="AJ39" s="24"/>
      <c r="AK39" s="27">
        <f t="shared" si="7"/>
        <v>0</v>
      </c>
      <c r="AL39" s="27"/>
      <c r="AN39" s="24"/>
      <c r="AO39" s="27">
        <f t="shared" si="8"/>
        <v>0</v>
      </c>
      <c r="AP39" s="27"/>
      <c r="AR39" s="24"/>
      <c r="AS39" s="27">
        <f t="shared" si="9"/>
        <v>0</v>
      </c>
      <c r="AT39" s="27"/>
      <c r="AV39" s="24"/>
      <c r="AW39" s="27">
        <f t="shared" si="10"/>
        <v>0</v>
      </c>
      <c r="AX39" s="27"/>
    </row>
    <row r="40" spans="1:50" x14ac:dyDescent="0.2">
      <c r="A40" s="46"/>
      <c r="B40" s="21"/>
      <c r="C40" s="21"/>
      <c r="D40" s="21"/>
      <c r="E40" s="21"/>
      <c r="F40" s="21"/>
      <c r="G40" s="25">
        <f t="shared" si="0"/>
        <v>0</v>
      </c>
      <c r="H40" s="21"/>
      <c r="I40" s="61"/>
      <c r="J40" s="62"/>
      <c r="L40" s="24"/>
      <c r="M40" s="27">
        <f t="shared" si="1"/>
        <v>0</v>
      </c>
      <c r="N40" s="27"/>
      <c r="P40" s="24"/>
      <c r="Q40" s="27">
        <f t="shared" si="2"/>
        <v>0</v>
      </c>
      <c r="R40" s="27"/>
      <c r="T40" s="24"/>
      <c r="U40" s="27">
        <f t="shared" si="3"/>
        <v>0</v>
      </c>
      <c r="V40" s="27"/>
      <c r="X40" s="24"/>
      <c r="Y40" s="27">
        <f t="shared" si="4"/>
        <v>0</v>
      </c>
      <c r="Z40" s="27"/>
      <c r="AB40" s="24"/>
      <c r="AC40" s="27">
        <f t="shared" si="5"/>
        <v>0</v>
      </c>
      <c r="AD40" s="27"/>
      <c r="AF40" s="24"/>
      <c r="AG40" s="27">
        <f t="shared" si="6"/>
        <v>0</v>
      </c>
      <c r="AH40" s="27"/>
      <c r="AJ40" s="24"/>
      <c r="AK40" s="27">
        <f t="shared" si="7"/>
        <v>0</v>
      </c>
      <c r="AL40" s="27"/>
      <c r="AN40" s="24"/>
      <c r="AO40" s="27">
        <f t="shared" si="8"/>
        <v>0</v>
      </c>
      <c r="AP40" s="27"/>
      <c r="AR40" s="24"/>
      <c r="AS40" s="27">
        <f t="shared" si="9"/>
        <v>0</v>
      </c>
      <c r="AT40" s="27"/>
      <c r="AV40" s="24"/>
      <c r="AW40" s="27">
        <f t="shared" si="10"/>
        <v>0</v>
      </c>
      <c r="AX40" s="27"/>
    </row>
    <row r="41" spans="1:50" x14ac:dyDescent="0.2">
      <c r="A41" s="46"/>
      <c r="B41" s="21"/>
      <c r="C41" s="21"/>
      <c r="D41" s="21"/>
      <c r="E41" s="21"/>
      <c r="F41" s="21"/>
      <c r="G41" s="25">
        <f t="shared" si="0"/>
        <v>0</v>
      </c>
      <c r="H41" s="21"/>
      <c r="I41" s="61"/>
      <c r="J41" s="62"/>
      <c r="L41" s="24"/>
      <c r="M41" s="27">
        <f t="shared" si="1"/>
        <v>0</v>
      </c>
      <c r="N41" s="27"/>
      <c r="P41" s="24"/>
      <c r="Q41" s="27">
        <f t="shared" si="2"/>
        <v>0</v>
      </c>
      <c r="R41" s="27"/>
      <c r="T41" s="24"/>
      <c r="U41" s="27">
        <f t="shared" si="3"/>
        <v>0</v>
      </c>
      <c r="V41" s="27"/>
      <c r="X41" s="24"/>
      <c r="Y41" s="27">
        <f t="shared" si="4"/>
        <v>0</v>
      </c>
      <c r="Z41" s="27"/>
      <c r="AB41" s="24"/>
      <c r="AC41" s="27">
        <f t="shared" si="5"/>
        <v>0</v>
      </c>
      <c r="AD41" s="27"/>
      <c r="AF41" s="24"/>
      <c r="AG41" s="27">
        <f t="shared" si="6"/>
        <v>0</v>
      </c>
      <c r="AH41" s="27"/>
      <c r="AJ41" s="24"/>
      <c r="AK41" s="27">
        <f t="shared" si="7"/>
        <v>0</v>
      </c>
      <c r="AL41" s="27"/>
      <c r="AN41" s="24"/>
      <c r="AO41" s="27">
        <f t="shared" si="8"/>
        <v>0</v>
      </c>
      <c r="AP41" s="27"/>
      <c r="AR41" s="24"/>
      <c r="AS41" s="27">
        <f t="shared" si="9"/>
        <v>0</v>
      </c>
      <c r="AT41" s="27"/>
      <c r="AV41" s="24"/>
      <c r="AW41" s="27">
        <f t="shared" si="10"/>
        <v>0</v>
      </c>
      <c r="AX41" s="27"/>
    </row>
    <row r="42" spans="1:50" x14ac:dyDescent="0.2">
      <c r="A42" s="46"/>
      <c r="B42" s="21"/>
      <c r="C42" s="21"/>
      <c r="D42" s="21"/>
      <c r="E42" s="21"/>
      <c r="F42" s="21"/>
      <c r="G42" s="25">
        <f t="shared" si="0"/>
        <v>0</v>
      </c>
      <c r="H42" s="21"/>
      <c r="I42" s="61"/>
      <c r="J42" s="62"/>
      <c r="L42" s="24"/>
      <c r="M42" s="27">
        <f t="shared" si="1"/>
        <v>0</v>
      </c>
      <c r="N42" s="27"/>
      <c r="P42" s="24"/>
      <c r="Q42" s="27">
        <f t="shared" si="2"/>
        <v>0</v>
      </c>
      <c r="R42" s="27"/>
      <c r="T42" s="24"/>
      <c r="U42" s="27">
        <f t="shared" si="3"/>
        <v>0</v>
      </c>
      <c r="V42" s="27"/>
      <c r="X42" s="24"/>
      <c r="Y42" s="27">
        <f t="shared" si="4"/>
        <v>0</v>
      </c>
      <c r="Z42" s="27"/>
      <c r="AB42" s="24"/>
      <c r="AC42" s="27">
        <f t="shared" si="5"/>
        <v>0</v>
      </c>
      <c r="AD42" s="27"/>
      <c r="AF42" s="24"/>
      <c r="AG42" s="27">
        <f t="shared" si="6"/>
        <v>0</v>
      </c>
      <c r="AH42" s="27"/>
      <c r="AJ42" s="24"/>
      <c r="AK42" s="27">
        <f t="shared" si="7"/>
        <v>0</v>
      </c>
      <c r="AL42" s="27"/>
      <c r="AN42" s="24"/>
      <c r="AO42" s="27">
        <f t="shared" si="8"/>
        <v>0</v>
      </c>
      <c r="AP42" s="27"/>
      <c r="AR42" s="24"/>
      <c r="AS42" s="27">
        <f t="shared" si="9"/>
        <v>0</v>
      </c>
      <c r="AT42" s="27"/>
      <c r="AV42" s="24"/>
      <c r="AW42" s="27">
        <f t="shared" si="10"/>
        <v>0</v>
      </c>
      <c r="AX42" s="27"/>
    </row>
    <row r="43" spans="1:50" x14ac:dyDescent="0.2">
      <c r="A43" s="46"/>
      <c r="B43" s="21"/>
      <c r="C43" s="21"/>
      <c r="D43" s="21"/>
      <c r="E43" s="21"/>
      <c r="F43" s="21"/>
      <c r="G43" s="25">
        <f t="shared" si="0"/>
        <v>0</v>
      </c>
      <c r="H43" s="21"/>
      <c r="I43" s="61"/>
      <c r="J43" s="62"/>
      <c r="L43" s="24"/>
      <c r="M43" s="27">
        <f t="shared" si="1"/>
        <v>0</v>
      </c>
      <c r="N43" s="27"/>
      <c r="P43" s="24"/>
      <c r="Q43" s="27">
        <f t="shared" si="2"/>
        <v>0</v>
      </c>
      <c r="R43" s="27"/>
      <c r="T43" s="24"/>
      <c r="U43" s="27">
        <f t="shared" si="3"/>
        <v>0</v>
      </c>
      <c r="V43" s="27"/>
      <c r="X43" s="24"/>
      <c r="Y43" s="27">
        <f t="shared" si="4"/>
        <v>0</v>
      </c>
      <c r="Z43" s="27"/>
      <c r="AB43" s="24"/>
      <c r="AC43" s="27">
        <f t="shared" si="5"/>
        <v>0</v>
      </c>
      <c r="AD43" s="27"/>
      <c r="AF43" s="24"/>
      <c r="AG43" s="27">
        <f t="shared" si="6"/>
        <v>0</v>
      </c>
      <c r="AH43" s="27"/>
      <c r="AJ43" s="24"/>
      <c r="AK43" s="27">
        <f t="shared" si="7"/>
        <v>0</v>
      </c>
      <c r="AL43" s="27"/>
      <c r="AN43" s="24"/>
      <c r="AO43" s="27">
        <f t="shared" si="8"/>
        <v>0</v>
      </c>
      <c r="AP43" s="27"/>
      <c r="AR43" s="24"/>
      <c r="AS43" s="27">
        <f t="shared" si="9"/>
        <v>0</v>
      </c>
      <c r="AT43" s="27"/>
      <c r="AV43" s="24"/>
      <c r="AW43" s="27">
        <f t="shared" si="10"/>
        <v>0</v>
      </c>
      <c r="AX43" s="27"/>
    </row>
    <row r="44" spans="1:50" x14ac:dyDescent="0.2">
      <c r="A44" s="46"/>
      <c r="B44" s="21"/>
      <c r="C44" s="21"/>
      <c r="D44" s="21"/>
      <c r="E44" s="21"/>
      <c r="F44" s="21"/>
      <c r="G44" s="25">
        <f t="shared" si="0"/>
        <v>0</v>
      </c>
      <c r="H44" s="21"/>
      <c r="I44" s="61"/>
      <c r="J44" s="62"/>
      <c r="L44" s="24"/>
      <c r="M44" s="27">
        <f t="shared" si="1"/>
        <v>0</v>
      </c>
      <c r="N44" s="27"/>
      <c r="P44" s="24"/>
      <c r="Q44" s="27">
        <f t="shared" si="2"/>
        <v>0</v>
      </c>
      <c r="R44" s="27"/>
      <c r="T44" s="24"/>
      <c r="U44" s="27">
        <f t="shared" si="3"/>
        <v>0</v>
      </c>
      <c r="V44" s="27"/>
      <c r="X44" s="24"/>
      <c r="Y44" s="27">
        <f t="shared" si="4"/>
        <v>0</v>
      </c>
      <c r="Z44" s="27"/>
      <c r="AB44" s="24"/>
      <c r="AC44" s="27">
        <f t="shared" si="5"/>
        <v>0</v>
      </c>
      <c r="AD44" s="27"/>
      <c r="AF44" s="24"/>
      <c r="AG44" s="27">
        <f t="shared" si="6"/>
        <v>0</v>
      </c>
      <c r="AH44" s="27"/>
      <c r="AJ44" s="24"/>
      <c r="AK44" s="27">
        <f t="shared" si="7"/>
        <v>0</v>
      </c>
      <c r="AL44" s="27"/>
      <c r="AN44" s="24"/>
      <c r="AO44" s="27">
        <f t="shared" si="8"/>
        <v>0</v>
      </c>
      <c r="AP44" s="27"/>
      <c r="AR44" s="24"/>
      <c r="AS44" s="27">
        <f t="shared" si="9"/>
        <v>0</v>
      </c>
      <c r="AT44" s="27"/>
      <c r="AV44" s="24"/>
      <c r="AW44" s="27">
        <f t="shared" si="10"/>
        <v>0</v>
      </c>
      <c r="AX44" s="27"/>
    </row>
    <row r="45" spans="1:50" x14ac:dyDescent="0.2">
      <c r="A45" s="46"/>
      <c r="B45" s="21"/>
      <c r="C45" s="21"/>
      <c r="D45" s="21"/>
      <c r="E45" s="21"/>
      <c r="F45" s="21"/>
      <c r="G45" s="25">
        <f t="shared" si="0"/>
        <v>0</v>
      </c>
      <c r="H45" s="21"/>
      <c r="I45" s="61"/>
      <c r="J45" s="62"/>
      <c r="L45" s="24"/>
      <c r="M45" s="27">
        <f t="shared" si="1"/>
        <v>0</v>
      </c>
      <c r="N45" s="27"/>
      <c r="P45" s="24"/>
      <c r="Q45" s="27">
        <f t="shared" si="2"/>
        <v>0</v>
      </c>
      <c r="R45" s="27"/>
      <c r="T45" s="24"/>
      <c r="U45" s="27">
        <f t="shared" si="3"/>
        <v>0</v>
      </c>
      <c r="V45" s="27"/>
      <c r="X45" s="24"/>
      <c r="Y45" s="27">
        <f t="shared" si="4"/>
        <v>0</v>
      </c>
      <c r="Z45" s="27"/>
      <c r="AB45" s="24"/>
      <c r="AC45" s="27">
        <f t="shared" si="5"/>
        <v>0</v>
      </c>
      <c r="AD45" s="27"/>
      <c r="AF45" s="24"/>
      <c r="AG45" s="27">
        <f t="shared" si="6"/>
        <v>0</v>
      </c>
      <c r="AH45" s="27"/>
      <c r="AJ45" s="24"/>
      <c r="AK45" s="27">
        <f t="shared" si="7"/>
        <v>0</v>
      </c>
      <c r="AL45" s="27"/>
      <c r="AN45" s="24"/>
      <c r="AO45" s="27">
        <f t="shared" si="8"/>
        <v>0</v>
      </c>
      <c r="AP45" s="27"/>
      <c r="AR45" s="24"/>
      <c r="AS45" s="27">
        <f t="shared" si="9"/>
        <v>0</v>
      </c>
      <c r="AT45" s="27"/>
      <c r="AV45" s="24"/>
      <c r="AW45" s="27">
        <f t="shared" si="10"/>
        <v>0</v>
      </c>
      <c r="AX45" s="27"/>
    </row>
    <row r="46" spans="1:50" x14ac:dyDescent="0.2">
      <c r="A46" s="46"/>
      <c r="B46" s="21"/>
      <c r="C46" s="21"/>
      <c r="D46" s="21"/>
      <c r="E46" s="21"/>
      <c r="F46" s="21"/>
      <c r="G46" s="25">
        <f t="shared" si="0"/>
        <v>0</v>
      </c>
      <c r="H46" s="21"/>
      <c r="I46" s="61"/>
      <c r="J46" s="62"/>
      <c r="L46" s="24"/>
      <c r="M46" s="27">
        <f t="shared" si="1"/>
        <v>0</v>
      </c>
      <c r="N46" s="27"/>
      <c r="P46" s="24"/>
      <c r="Q46" s="27">
        <f t="shared" si="2"/>
        <v>0</v>
      </c>
      <c r="R46" s="27"/>
      <c r="T46" s="24"/>
      <c r="U46" s="27">
        <f t="shared" si="3"/>
        <v>0</v>
      </c>
      <c r="V46" s="27"/>
      <c r="X46" s="24"/>
      <c r="Y46" s="27">
        <f t="shared" si="4"/>
        <v>0</v>
      </c>
      <c r="Z46" s="27"/>
      <c r="AB46" s="24"/>
      <c r="AC46" s="27">
        <f t="shared" si="5"/>
        <v>0</v>
      </c>
      <c r="AD46" s="27"/>
      <c r="AF46" s="24"/>
      <c r="AG46" s="27">
        <f t="shared" si="6"/>
        <v>0</v>
      </c>
      <c r="AH46" s="27"/>
      <c r="AJ46" s="24"/>
      <c r="AK46" s="27">
        <f t="shared" si="7"/>
        <v>0</v>
      </c>
      <c r="AL46" s="27"/>
      <c r="AN46" s="24"/>
      <c r="AO46" s="27">
        <f t="shared" si="8"/>
        <v>0</v>
      </c>
      <c r="AP46" s="27"/>
      <c r="AR46" s="24"/>
      <c r="AS46" s="27">
        <f t="shared" si="9"/>
        <v>0</v>
      </c>
      <c r="AT46" s="27"/>
      <c r="AV46" s="24"/>
      <c r="AW46" s="27">
        <f t="shared" si="10"/>
        <v>0</v>
      </c>
      <c r="AX46" s="27"/>
    </row>
    <row r="47" spans="1:50" x14ac:dyDescent="0.2">
      <c r="A47" s="45"/>
      <c r="B47" s="21"/>
      <c r="C47" s="21"/>
      <c r="D47" s="21"/>
      <c r="E47" s="21"/>
      <c r="F47" s="21"/>
      <c r="G47" s="25">
        <f t="shared" si="0"/>
        <v>0</v>
      </c>
      <c r="H47" s="21"/>
      <c r="I47" s="61"/>
      <c r="J47" s="62"/>
      <c r="L47" s="24"/>
      <c r="M47" s="27">
        <f t="shared" si="1"/>
        <v>0</v>
      </c>
      <c r="N47" s="27"/>
      <c r="P47" s="24"/>
      <c r="Q47" s="27">
        <f t="shared" si="2"/>
        <v>0</v>
      </c>
      <c r="R47" s="27"/>
      <c r="T47" s="24"/>
      <c r="U47" s="27">
        <f t="shared" si="3"/>
        <v>0</v>
      </c>
      <c r="V47" s="27"/>
      <c r="X47" s="24"/>
      <c r="Y47" s="27">
        <f t="shared" si="4"/>
        <v>0</v>
      </c>
      <c r="Z47" s="27"/>
      <c r="AB47" s="24"/>
      <c r="AC47" s="27">
        <f t="shared" si="5"/>
        <v>0</v>
      </c>
      <c r="AD47" s="27"/>
      <c r="AF47" s="24"/>
      <c r="AG47" s="27">
        <f t="shared" si="6"/>
        <v>0</v>
      </c>
      <c r="AH47" s="27"/>
      <c r="AJ47" s="24"/>
      <c r="AK47" s="27">
        <f t="shared" si="7"/>
        <v>0</v>
      </c>
      <c r="AL47" s="27"/>
      <c r="AN47" s="24"/>
      <c r="AO47" s="27">
        <f t="shared" si="8"/>
        <v>0</v>
      </c>
      <c r="AP47" s="27"/>
      <c r="AR47" s="24"/>
      <c r="AS47" s="27">
        <f t="shared" si="9"/>
        <v>0</v>
      </c>
      <c r="AT47" s="27"/>
      <c r="AV47" s="24"/>
      <c r="AW47" s="27">
        <f t="shared" si="10"/>
        <v>0</v>
      </c>
      <c r="AX47" s="27"/>
    </row>
    <row r="48" spans="1:50" x14ac:dyDescent="0.2">
      <c r="A48" s="44" t="s">
        <v>1082</v>
      </c>
      <c r="B48" s="21"/>
      <c r="C48" s="61" t="s">
        <v>1085</v>
      </c>
      <c r="D48" s="62"/>
      <c r="E48" s="21"/>
      <c r="F48" s="21"/>
      <c r="G48" s="25">
        <f t="shared" si="0"/>
        <v>0</v>
      </c>
      <c r="H48" s="21"/>
      <c r="I48" s="61"/>
      <c r="J48" s="62"/>
      <c r="L48" s="24"/>
      <c r="M48" s="27">
        <f t="shared" si="1"/>
        <v>0</v>
      </c>
      <c r="N48" s="27"/>
      <c r="P48" s="24"/>
      <c r="Q48" s="27">
        <f t="shared" si="2"/>
        <v>0</v>
      </c>
      <c r="R48" s="27"/>
      <c r="T48" s="24"/>
      <c r="U48" s="27">
        <f t="shared" si="3"/>
        <v>0</v>
      </c>
      <c r="V48" s="27"/>
      <c r="X48" s="24"/>
      <c r="Y48" s="27">
        <f t="shared" si="4"/>
        <v>0</v>
      </c>
      <c r="Z48" s="27"/>
      <c r="AB48" s="24"/>
      <c r="AC48" s="27">
        <f t="shared" si="5"/>
        <v>0</v>
      </c>
      <c r="AD48" s="27"/>
      <c r="AF48" s="24"/>
      <c r="AG48" s="27">
        <f t="shared" si="6"/>
        <v>0</v>
      </c>
      <c r="AH48" s="27"/>
      <c r="AJ48" s="24"/>
      <c r="AK48" s="27">
        <f t="shared" si="7"/>
        <v>0</v>
      </c>
      <c r="AL48" s="27"/>
      <c r="AN48" s="24"/>
      <c r="AO48" s="27">
        <f t="shared" si="8"/>
        <v>0</v>
      </c>
      <c r="AP48" s="27"/>
      <c r="AR48" s="24"/>
      <c r="AS48" s="27">
        <f t="shared" si="9"/>
        <v>0</v>
      </c>
      <c r="AT48" s="27"/>
      <c r="AV48" s="24"/>
      <c r="AW48" s="27">
        <f t="shared" si="10"/>
        <v>0</v>
      </c>
      <c r="AX48" s="27"/>
    </row>
    <row r="49" spans="1:50" x14ac:dyDescent="0.2">
      <c r="A49" s="46"/>
      <c r="B49" s="21"/>
      <c r="C49" s="61"/>
      <c r="D49" s="62"/>
      <c r="E49" s="21"/>
      <c r="F49" s="21"/>
      <c r="G49" s="25">
        <f t="shared" si="0"/>
        <v>0</v>
      </c>
      <c r="H49" s="21"/>
      <c r="I49" s="61"/>
      <c r="J49" s="62"/>
      <c r="L49" s="24"/>
      <c r="M49" s="27">
        <f t="shared" si="1"/>
        <v>0</v>
      </c>
      <c r="N49" s="27"/>
      <c r="P49" s="24"/>
      <c r="Q49" s="27">
        <f t="shared" si="2"/>
        <v>0</v>
      </c>
      <c r="R49" s="27"/>
      <c r="T49" s="24"/>
      <c r="U49" s="27">
        <f t="shared" si="3"/>
        <v>0</v>
      </c>
      <c r="V49" s="27"/>
      <c r="X49" s="24"/>
      <c r="Y49" s="27">
        <f t="shared" si="4"/>
        <v>0</v>
      </c>
      <c r="Z49" s="27"/>
      <c r="AB49" s="24"/>
      <c r="AC49" s="27">
        <f t="shared" si="5"/>
        <v>0</v>
      </c>
      <c r="AD49" s="27"/>
      <c r="AF49" s="24"/>
      <c r="AG49" s="27">
        <f t="shared" si="6"/>
        <v>0</v>
      </c>
      <c r="AH49" s="27"/>
      <c r="AJ49" s="24"/>
      <c r="AK49" s="27">
        <f t="shared" si="7"/>
        <v>0</v>
      </c>
      <c r="AL49" s="27"/>
      <c r="AN49" s="24"/>
      <c r="AO49" s="27">
        <f t="shared" si="8"/>
        <v>0</v>
      </c>
      <c r="AP49" s="27"/>
      <c r="AR49" s="24"/>
      <c r="AS49" s="27">
        <f t="shared" si="9"/>
        <v>0</v>
      </c>
      <c r="AT49" s="27"/>
      <c r="AV49" s="24"/>
      <c r="AW49" s="27">
        <f t="shared" si="10"/>
        <v>0</v>
      </c>
      <c r="AX49" s="27"/>
    </row>
    <row r="50" spans="1:50" x14ac:dyDescent="0.2">
      <c r="A50" s="46"/>
      <c r="B50" s="21"/>
      <c r="C50" s="61"/>
      <c r="D50" s="62"/>
      <c r="E50" s="21"/>
      <c r="F50" s="21"/>
      <c r="G50" s="25">
        <f t="shared" si="0"/>
        <v>0</v>
      </c>
      <c r="H50" s="21"/>
      <c r="I50" s="61"/>
      <c r="J50" s="62"/>
      <c r="L50" s="24"/>
      <c r="M50" s="27">
        <f t="shared" si="1"/>
        <v>0</v>
      </c>
      <c r="N50" s="27"/>
      <c r="P50" s="24"/>
      <c r="Q50" s="27">
        <f t="shared" si="2"/>
        <v>0</v>
      </c>
      <c r="R50" s="27"/>
      <c r="T50" s="24"/>
      <c r="U50" s="27">
        <f t="shared" si="3"/>
        <v>0</v>
      </c>
      <c r="V50" s="27"/>
      <c r="X50" s="24"/>
      <c r="Y50" s="27">
        <f t="shared" si="4"/>
        <v>0</v>
      </c>
      <c r="Z50" s="27"/>
      <c r="AB50" s="24"/>
      <c r="AC50" s="27">
        <f t="shared" si="5"/>
        <v>0</v>
      </c>
      <c r="AD50" s="27"/>
      <c r="AF50" s="24"/>
      <c r="AG50" s="27">
        <f t="shared" si="6"/>
        <v>0</v>
      </c>
      <c r="AH50" s="27"/>
      <c r="AJ50" s="24"/>
      <c r="AK50" s="27">
        <f t="shared" si="7"/>
        <v>0</v>
      </c>
      <c r="AL50" s="27"/>
      <c r="AN50" s="24"/>
      <c r="AO50" s="27">
        <f t="shared" si="8"/>
        <v>0</v>
      </c>
      <c r="AP50" s="27"/>
      <c r="AR50" s="24"/>
      <c r="AS50" s="27">
        <f t="shared" si="9"/>
        <v>0</v>
      </c>
      <c r="AT50" s="27"/>
      <c r="AV50" s="24"/>
      <c r="AW50" s="27">
        <f t="shared" si="10"/>
        <v>0</v>
      </c>
      <c r="AX50" s="27"/>
    </row>
    <row r="51" spans="1:50" x14ac:dyDescent="0.2">
      <c r="A51" s="46"/>
      <c r="B51" s="21"/>
      <c r="C51" s="61"/>
      <c r="D51" s="62"/>
      <c r="E51" s="21"/>
      <c r="F51" s="21"/>
      <c r="G51" s="25">
        <f t="shared" si="0"/>
        <v>0</v>
      </c>
      <c r="H51" s="21"/>
      <c r="I51" s="61"/>
      <c r="J51" s="62"/>
      <c r="L51" s="24"/>
      <c r="M51" s="27">
        <f t="shared" si="1"/>
        <v>0</v>
      </c>
      <c r="N51" s="27"/>
      <c r="P51" s="24"/>
      <c r="Q51" s="27">
        <f t="shared" si="2"/>
        <v>0</v>
      </c>
      <c r="R51" s="27"/>
      <c r="T51" s="24"/>
      <c r="U51" s="27">
        <f t="shared" si="3"/>
        <v>0</v>
      </c>
      <c r="V51" s="27"/>
      <c r="X51" s="24"/>
      <c r="Y51" s="27">
        <f t="shared" si="4"/>
        <v>0</v>
      </c>
      <c r="Z51" s="27"/>
      <c r="AB51" s="24"/>
      <c r="AC51" s="27">
        <f t="shared" si="5"/>
        <v>0</v>
      </c>
      <c r="AD51" s="27"/>
      <c r="AF51" s="24"/>
      <c r="AG51" s="27">
        <f t="shared" si="6"/>
        <v>0</v>
      </c>
      <c r="AH51" s="27"/>
      <c r="AJ51" s="24"/>
      <c r="AK51" s="27">
        <f t="shared" si="7"/>
        <v>0</v>
      </c>
      <c r="AL51" s="27"/>
      <c r="AN51" s="24"/>
      <c r="AO51" s="27">
        <f t="shared" si="8"/>
        <v>0</v>
      </c>
      <c r="AP51" s="27"/>
      <c r="AR51" s="24"/>
      <c r="AS51" s="27">
        <f t="shared" si="9"/>
        <v>0</v>
      </c>
      <c r="AT51" s="27"/>
      <c r="AV51" s="24"/>
      <c r="AW51" s="27">
        <f t="shared" si="10"/>
        <v>0</v>
      </c>
      <c r="AX51" s="27"/>
    </row>
    <row r="52" spans="1:50" x14ac:dyDescent="0.2">
      <c r="A52" s="45"/>
      <c r="B52" s="21"/>
      <c r="C52" s="61"/>
      <c r="D52" s="62"/>
      <c r="E52" s="21"/>
      <c r="F52" s="21"/>
      <c r="G52" s="25">
        <f t="shared" si="0"/>
        <v>0</v>
      </c>
      <c r="H52" s="21"/>
      <c r="I52" s="61"/>
      <c r="J52" s="62"/>
      <c r="L52" s="24"/>
      <c r="M52" s="27">
        <f t="shared" si="1"/>
        <v>0</v>
      </c>
      <c r="N52" s="27"/>
      <c r="P52" s="24"/>
      <c r="Q52" s="27">
        <f t="shared" si="2"/>
        <v>0</v>
      </c>
      <c r="R52" s="27"/>
      <c r="T52" s="24"/>
      <c r="U52" s="27">
        <f t="shared" si="3"/>
        <v>0</v>
      </c>
      <c r="V52" s="27"/>
      <c r="X52" s="24"/>
      <c r="Y52" s="27">
        <f t="shared" si="4"/>
        <v>0</v>
      </c>
      <c r="Z52" s="27"/>
      <c r="AB52" s="24"/>
      <c r="AC52" s="27">
        <f t="shared" si="5"/>
        <v>0</v>
      </c>
      <c r="AD52" s="27"/>
      <c r="AF52" s="24"/>
      <c r="AG52" s="27">
        <f t="shared" si="6"/>
        <v>0</v>
      </c>
      <c r="AH52" s="27"/>
      <c r="AJ52" s="24"/>
      <c r="AK52" s="27">
        <f t="shared" si="7"/>
        <v>0</v>
      </c>
      <c r="AL52" s="27"/>
      <c r="AN52" s="24"/>
      <c r="AO52" s="27">
        <f t="shared" si="8"/>
        <v>0</v>
      </c>
      <c r="AP52" s="27"/>
      <c r="AR52" s="24"/>
      <c r="AS52" s="27">
        <f t="shared" si="9"/>
        <v>0</v>
      </c>
      <c r="AT52" s="27"/>
      <c r="AV52" s="24"/>
      <c r="AW52" s="27">
        <f t="shared" si="10"/>
        <v>0</v>
      </c>
      <c r="AX52" s="27"/>
    </row>
    <row r="53" spans="1:50" x14ac:dyDescent="0.2">
      <c r="L53" s="24"/>
      <c r="M53" s="27">
        <f t="shared" si="1"/>
        <v>0</v>
      </c>
      <c r="N53" s="27"/>
      <c r="P53" s="24"/>
      <c r="Q53" s="27">
        <f t="shared" si="2"/>
        <v>0</v>
      </c>
      <c r="R53" s="27"/>
      <c r="T53" s="24"/>
      <c r="U53" s="27">
        <f t="shared" si="3"/>
        <v>0</v>
      </c>
      <c r="V53" s="27"/>
      <c r="X53" s="24"/>
      <c r="Y53" s="27">
        <f t="shared" si="4"/>
        <v>0</v>
      </c>
      <c r="Z53" s="27"/>
      <c r="AB53" s="24"/>
      <c r="AC53" s="27">
        <f t="shared" si="5"/>
        <v>0</v>
      </c>
      <c r="AD53" s="27"/>
      <c r="AF53" s="24"/>
      <c r="AG53" s="27">
        <f t="shared" si="6"/>
        <v>0</v>
      </c>
      <c r="AH53" s="27"/>
      <c r="AJ53" s="24"/>
      <c r="AK53" s="27">
        <f t="shared" si="7"/>
        <v>0</v>
      </c>
      <c r="AL53" s="27"/>
      <c r="AN53" s="24"/>
      <c r="AO53" s="27">
        <f t="shared" si="8"/>
        <v>0</v>
      </c>
      <c r="AP53" s="27"/>
      <c r="AR53" s="24"/>
      <c r="AS53" s="27">
        <f t="shared" si="9"/>
        <v>0</v>
      </c>
      <c r="AT53" s="27"/>
      <c r="AV53" s="24"/>
      <c r="AW53" s="27">
        <f t="shared" si="10"/>
        <v>0</v>
      </c>
      <c r="AX53" s="27"/>
    </row>
    <row r="54" spans="1:50" x14ac:dyDescent="0.2">
      <c r="L54" s="24"/>
      <c r="M54" s="27">
        <f t="shared" si="1"/>
        <v>0</v>
      </c>
      <c r="N54" s="27"/>
      <c r="P54" s="24"/>
      <c r="Q54" s="27">
        <f t="shared" si="2"/>
        <v>0</v>
      </c>
      <c r="R54" s="27"/>
      <c r="T54" s="24"/>
      <c r="U54" s="27">
        <f t="shared" si="3"/>
        <v>0</v>
      </c>
      <c r="V54" s="27"/>
      <c r="X54" s="24"/>
      <c r="Y54" s="27">
        <f t="shared" si="4"/>
        <v>0</v>
      </c>
      <c r="Z54" s="27"/>
      <c r="AB54" s="24"/>
      <c r="AC54" s="27">
        <f t="shared" si="5"/>
        <v>0</v>
      </c>
      <c r="AD54" s="27"/>
      <c r="AF54" s="24"/>
      <c r="AG54" s="27">
        <f t="shared" si="6"/>
        <v>0</v>
      </c>
      <c r="AH54" s="27"/>
      <c r="AJ54" s="24"/>
      <c r="AK54" s="27">
        <f t="shared" si="7"/>
        <v>0</v>
      </c>
      <c r="AL54" s="27"/>
      <c r="AN54" s="24"/>
      <c r="AO54" s="27">
        <f t="shared" si="8"/>
        <v>0</v>
      </c>
      <c r="AP54" s="27"/>
      <c r="AR54" s="24"/>
      <c r="AS54" s="27">
        <f t="shared" si="9"/>
        <v>0</v>
      </c>
      <c r="AT54" s="27"/>
      <c r="AV54" s="24"/>
      <c r="AW54" s="27">
        <f t="shared" si="10"/>
        <v>0</v>
      </c>
      <c r="AX54" s="27"/>
    </row>
    <row r="55" spans="1:50" x14ac:dyDescent="0.2">
      <c r="L55" s="24"/>
      <c r="M55" s="27">
        <f t="shared" si="1"/>
        <v>0</v>
      </c>
      <c r="N55" s="27"/>
      <c r="P55" s="24"/>
      <c r="Q55" s="27">
        <f t="shared" si="2"/>
        <v>0</v>
      </c>
      <c r="R55" s="27"/>
      <c r="T55" s="24"/>
      <c r="U55" s="27">
        <f t="shared" si="3"/>
        <v>0</v>
      </c>
      <c r="V55" s="27"/>
      <c r="X55" s="24"/>
      <c r="Y55" s="27">
        <f t="shared" si="4"/>
        <v>0</v>
      </c>
      <c r="Z55" s="27"/>
      <c r="AB55" s="24"/>
      <c r="AC55" s="27">
        <f t="shared" si="5"/>
        <v>0</v>
      </c>
      <c r="AD55" s="27"/>
      <c r="AF55" s="24"/>
      <c r="AG55" s="27">
        <f t="shared" si="6"/>
        <v>0</v>
      </c>
      <c r="AH55" s="27"/>
      <c r="AJ55" s="24"/>
      <c r="AK55" s="27">
        <f t="shared" si="7"/>
        <v>0</v>
      </c>
      <c r="AL55" s="27"/>
      <c r="AN55" s="24"/>
      <c r="AO55" s="27">
        <f t="shared" si="8"/>
        <v>0</v>
      </c>
      <c r="AP55" s="27"/>
      <c r="AR55" s="24"/>
      <c r="AS55" s="27">
        <f t="shared" si="9"/>
        <v>0</v>
      </c>
      <c r="AT55" s="27"/>
      <c r="AV55" s="24"/>
      <c r="AW55" s="27">
        <f t="shared" si="10"/>
        <v>0</v>
      </c>
      <c r="AX55" s="27"/>
    </row>
    <row r="56" spans="1:50" x14ac:dyDescent="0.2">
      <c r="L56" s="24"/>
      <c r="M56" s="27">
        <f t="shared" si="1"/>
        <v>0</v>
      </c>
      <c r="N56" s="27"/>
      <c r="P56" s="24"/>
      <c r="Q56" s="27">
        <f t="shared" si="2"/>
        <v>0</v>
      </c>
      <c r="R56" s="27"/>
      <c r="T56" s="24"/>
      <c r="U56" s="27">
        <f t="shared" si="3"/>
        <v>0</v>
      </c>
      <c r="V56" s="27"/>
      <c r="X56" s="24"/>
      <c r="Y56" s="27">
        <f t="shared" si="4"/>
        <v>0</v>
      </c>
      <c r="Z56" s="27"/>
      <c r="AB56" s="24"/>
      <c r="AC56" s="27">
        <f t="shared" si="5"/>
        <v>0</v>
      </c>
      <c r="AD56" s="27"/>
      <c r="AF56" s="24"/>
      <c r="AG56" s="27">
        <f t="shared" si="6"/>
        <v>0</v>
      </c>
      <c r="AH56" s="27"/>
      <c r="AJ56" s="24"/>
      <c r="AK56" s="27">
        <f t="shared" si="7"/>
        <v>0</v>
      </c>
      <c r="AL56" s="27"/>
      <c r="AN56" s="24"/>
      <c r="AO56" s="27">
        <f t="shared" si="8"/>
        <v>0</v>
      </c>
      <c r="AP56" s="27"/>
      <c r="AR56" s="24"/>
      <c r="AS56" s="27">
        <f t="shared" si="9"/>
        <v>0</v>
      </c>
      <c r="AT56" s="27"/>
      <c r="AV56" s="24"/>
      <c r="AW56" s="27">
        <f t="shared" si="10"/>
        <v>0</v>
      </c>
      <c r="AX56" s="27"/>
    </row>
    <row r="57" spans="1:50" x14ac:dyDescent="0.2">
      <c r="L57" s="24"/>
      <c r="M57" s="27">
        <f t="shared" si="1"/>
        <v>0</v>
      </c>
      <c r="N57" s="27"/>
      <c r="P57" s="24"/>
      <c r="Q57" s="27">
        <f t="shared" si="2"/>
        <v>0</v>
      </c>
      <c r="R57" s="27"/>
      <c r="T57" s="24"/>
      <c r="U57" s="27">
        <f t="shared" si="3"/>
        <v>0</v>
      </c>
      <c r="V57" s="27"/>
      <c r="X57" s="24"/>
      <c r="Y57" s="27">
        <f t="shared" si="4"/>
        <v>0</v>
      </c>
      <c r="Z57" s="27"/>
      <c r="AB57" s="24"/>
      <c r="AC57" s="27">
        <f t="shared" si="5"/>
        <v>0</v>
      </c>
      <c r="AD57" s="27"/>
      <c r="AF57" s="24"/>
      <c r="AG57" s="27">
        <f t="shared" si="6"/>
        <v>0</v>
      </c>
      <c r="AH57" s="27"/>
      <c r="AJ57" s="24"/>
      <c r="AK57" s="27">
        <f t="shared" si="7"/>
        <v>0</v>
      </c>
      <c r="AL57" s="27"/>
      <c r="AN57" s="24"/>
      <c r="AO57" s="27">
        <f t="shared" si="8"/>
        <v>0</v>
      </c>
      <c r="AP57" s="27"/>
      <c r="AR57" s="24"/>
      <c r="AS57" s="27">
        <f t="shared" si="9"/>
        <v>0</v>
      </c>
      <c r="AT57" s="27"/>
      <c r="AV57" s="24"/>
      <c r="AW57" s="27">
        <f t="shared" si="10"/>
        <v>0</v>
      </c>
      <c r="AX57" s="27"/>
    </row>
    <row r="58" spans="1:50" x14ac:dyDescent="0.2">
      <c r="L58" s="24"/>
      <c r="M58" s="27">
        <f t="shared" si="1"/>
        <v>0</v>
      </c>
      <c r="N58" s="27"/>
      <c r="P58" s="24"/>
      <c r="Q58" s="27">
        <f t="shared" si="2"/>
        <v>0</v>
      </c>
      <c r="R58" s="27"/>
      <c r="T58" s="24"/>
      <c r="U58" s="27">
        <f t="shared" si="3"/>
        <v>0</v>
      </c>
      <c r="V58" s="27"/>
      <c r="X58" s="24"/>
      <c r="Y58" s="27">
        <f t="shared" si="4"/>
        <v>0</v>
      </c>
      <c r="Z58" s="27"/>
      <c r="AB58" s="24"/>
      <c r="AC58" s="27">
        <f t="shared" si="5"/>
        <v>0</v>
      </c>
      <c r="AD58" s="27"/>
      <c r="AF58" s="24"/>
      <c r="AG58" s="27">
        <f t="shared" si="6"/>
        <v>0</v>
      </c>
      <c r="AH58" s="27"/>
      <c r="AJ58" s="24"/>
      <c r="AK58" s="27">
        <f t="shared" si="7"/>
        <v>0</v>
      </c>
      <c r="AL58" s="27"/>
      <c r="AN58" s="24"/>
      <c r="AO58" s="27">
        <f t="shared" si="8"/>
        <v>0</v>
      </c>
      <c r="AP58" s="27"/>
      <c r="AR58" s="24"/>
      <c r="AS58" s="27">
        <f t="shared" si="9"/>
        <v>0</v>
      </c>
      <c r="AT58" s="27"/>
      <c r="AV58" s="24"/>
      <c r="AW58" s="27">
        <f t="shared" si="10"/>
        <v>0</v>
      </c>
      <c r="AX58" s="27"/>
    </row>
    <row r="59" spans="1:50" x14ac:dyDescent="0.2">
      <c r="L59" s="24"/>
      <c r="M59" s="27">
        <f t="shared" si="1"/>
        <v>0</v>
      </c>
      <c r="N59" s="27"/>
      <c r="P59" s="24"/>
      <c r="Q59" s="27">
        <f t="shared" si="2"/>
        <v>0</v>
      </c>
      <c r="R59" s="27"/>
      <c r="T59" s="24"/>
      <c r="U59" s="27">
        <f t="shared" si="3"/>
        <v>0</v>
      </c>
      <c r="V59" s="27"/>
      <c r="X59" s="24"/>
      <c r="Y59" s="27">
        <f t="shared" si="4"/>
        <v>0</v>
      </c>
      <c r="Z59" s="27"/>
      <c r="AB59" s="24"/>
      <c r="AC59" s="27">
        <f t="shared" si="5"/>
        <v>0</v>
      </c>
      <c r="AD59" s="27"/>
      <c r="AF59" s="24"/>
      <c r="AG59" s="27">
        <f t="shared" si="6"/>
        <v>0</v>
      </c>
      <c r="AH59" s="27"/>
      <c r="AJ59" s="24"/>
      <c r="AK59" s="27">
        <f t="shared" si="7"/>
        <v>0</v>
      </c>
      <c r="AL59" s="27"/>
      <c r="AN59" s="24"/>
      <c r="AO59" s="27">
        <f t="shared" si="8"/>
        <v>0</v>
      </c>
      <c r="AP59" s="27"/>
      <c r="AR59" s="24"/>
      <c r="AS59" s="27">
        <f t="shared" si="9"/>
        <v>0</v>
      </c>
      <c r="AT59" s="27"/>
      <c r="AV59" s="24"/>
      <c r="AW59" s="27">
        <f t="shared" si="10"/>
        <v>0</v>
      </c>
      <c r="AX59" s="27"/>
    </row>
    <row r="60" spans="1:50" x14ac:dyDescent="0.2">
      <c r="L60" s="24"/>
      <c r="M60" s="27">
        <f t="shared" si="1"/>
        <v>0</v>
      </c>
      <c r="N60" s="27"/>
      <c r="P60" s="24"/>
      <c r="Q60" s="27">
        <f t="shared" si="2"/>
        <v>0</v>
      </c>
      <c r="R60" s="27"/>
      <c r="T60" s="24"/>
      <c r="U60" s="27">
        <f t="shared" si="3"/>
        <v>0</v>
      </c>
      <c r="V60" s="27"/>
      <c r="X60" s="24"/>
      <c r="Y60" s="27">
        <f t="shared" si="4"/>
        <v>0</v>
      </c>
      <c r="Z60" s="27"/>
      <c r="AB60" s="24"/>
      <c r="AC60" s="27">
        <f t="shared" si="5"/>
        <v>0</v>
      </c>
      <c r="AD60" s="27"/>
      <c r="AF60" s="24"/>
      <c r="AG60" s="27">
        <f t="shared" si="6"/>
        <v>0</v>
      </c>
      <c r="AH60" s="27"/>
      <c r="AJ60" s="24"/>
      <c r="AK60" s="27">
        <f t="shared" si="7"/>
        <v>0</v>
      </c>
      <c r="AL60" s="27"/>
      <c r="AN60" s="24"/>
      <c r="AO60" s="27">
        <f t="shared" si="8"/>
        <v>0</v>
      </c>
      <c r="AP60" s="27"/>
      <c r="AR60" s="24"/>
      <c r="AS60" s="27">
        <f t="shared" si="9"/>
        <v>0</v>
      </c>
      <c r="AT60" s="27"/>
      <c r="AV60" s="24"/>
      <c r="AW60" s="27">
        <f t="shared" si="10"/>
        <v>0</v>
      </c>
      <c r="AX60" s="27"/>
    </row>
    <row r="61" spans="1:50" x14ac:dyDescent="0.2">
      <c r="L61" s="24"/>
      <c r="M61" s="27">
        <f t="shared" si="1"/>
        <v>0</v>
      </c>
      <c r="N61" s="27"/>
      <c r="P61" s="24"/>
      <c r="Q61" s="27">
        <f t="shared" si="2"/>
        <v>0</v>
      </c>
      <c r="R61" s="27"/>
      <c r="T61" s="24"/>
      <c r="U61" s="27">
        <f t="shared" si="3"/>
        <v>0</v>
      </c>
      <c r="V61" s="27"/>
      <c r="X61" s="24"/>
      <c r="Y61" s="27">
        <f t="shared" si="4"/>
        <v>0</v>
      </c>
      <c r="Z61" s="27"/>
      <c r="AB61" s="24"/>
      <c r="AC61" s="27">
        <f t="shared" si="5"/>
        <v>0</v>
      </c>
      <c r="AD61" s="27"/>
      <c r="AF61" s="24"/>
      <c r="AG61" s="27">
        <f t="shared" si="6"/>
        <v>0</v>
      </c>
      <c r="AH61" s="27"/>
      <c r="AJ61" s="24"/>
      <c r="AK61" s="27">
        <f t="shared" si="7"/>
        <v>0</v>
      </c>
      <c r="AL61" s="27"/>
      <c r="AN61" s="24"/>
      <c r="AO61" s="27">
        <f t="shared" si="8"/>
        <v>0</v>
      </c>
      <c r="AP61" s="27"/>
      <c r="AR61" s="24"/>
      <c r="AS61" s="27">
        <f t="shared" si="9"/>
        <v>0</v>
      </c>
      <c r="AT61" s="27"/>
      <c r="AV61" s="24"/>
      <c r="AW61" s="27">
        <f t="shared" si="10"/>
        <v>0</v>
      </c>
      <c r="AX61" s="27"/>
    </row>
    <row r="62" spans="1:50" x14ac:dyDescent="0.2">
      <c r="L62" s="24"/>
      <c r="M62" s="27">
        <f t="shared" si="1"/>
        <v>0</v>
      </c>
      <c r="N62" s="27"/>
      <c r="P62" s="24"/>
      <c r="Q62" s="27">
        <f t="shared" si="2"/>
        <v>0</v>
      </c>
      <c r="R62" s="27"/>
      <c r="T62" s="24"/>
      <c r="U62" s="27">
        <f t="shared" si="3"/>
        <v>0</v>
      </c>
      <c r="V62" s="27"/>
      <c r="X62" s="24"/>
      <c r="Y62" s="27">
        <f t="shared" si="4"/>
        <v>0</v>
      </c>
      <c r="Z62" s="27"/>
      <c r="AB62" s="24"/>
      <c r="AC62" s="27">
        <f t="shared" si="5"/>
        <v>0</v>
      </c>
      <c r="AD62" s="27"/>
      <c r="AF62" s="24"/>
      <c r="AG62" s="27">
        <f t="shared" si="6"/>
        <v>0</v>
      </c>
      <c r="AH62" s="27"/>
      <c r="AJ62" s="24"/>
      <c r="AK62" s="27">
        <f t="shared" si="7"/>
        <v>0</v>
      </c>
      <c r="AL62" s="27"/>
      <c r="AN62" s="24"/>
      <c r="AO62" s="27">
        <f t="shared" si="8"/>
        <v>0</v>
      </c>
      <c r="AP62" s="27"/>
      <c r="AR62" s="24"/>
      <c r="AS62" s="27">
        <f t="shared" si="9"/>
        <v>0</v>
      </c>
      <c r="AT62" s="27"/>
      <c r="AV62" s="24"/>
      <c r="AW62" s="27">
        <f t="shared" si="10"/>
        <v>0</v>
      </c>
      <c r="AX62" s="27"/>
    </row>
    <row r="63" spans="1:50" x14ac:dyDescent="0.2">
      <c r="L63" s="24"/>
      <c r="M63" s="27">
        <f t="shared" si="1"/>
        <v>0</v>
      </c>
      <c r="N63" s="27"/>
      <c r="P63" s="24"/>
      <c r="Q63" s="27">
        <f t="shared" si="2"/>
        <v>0</v>
      </c>
      <c r="R63" s="27"/>
      <c r="T63" s="24"/>
      <c r="U63" s="27">
        <f t="shared" si="3"/>
        <v>0</v>
      </c>
      <c r="V63" s="27"/>
      <c r="X63" s="24"/>
      <c r="Y63" s="27">
        <f t="shared" si="4"/>
        <v>0</v>
      </c>
      <c r="Z63" s="27"/>
      <c r="AB63" s="24"/>
      <c r="AC63" s="27">
        <f t="shared" si="5"/>
        <v>0</v>
      </c>
      <c r="AD63" s="27"/>
      <c r="AF63" s="24"/>
      <c r="AG63" s="27">
        <f t="shared" si="6"/>
        <v>0</v>
      </c>
      <c r="AH63" s="27"/>
      <c r="AJ63" s="24"/>
      <c r="AK63" s="27">
        <f t="shared" si="7"/>
        <v>0</v>
      </c>
      <c r="AL63" s="27"/>
      <c r="AN63" s="24"/>
      <c r="AO63" s="27">
        <f t="shared" si="8"/>
        <v>0</v>
      </c>
      <c r="AP63" s="27"/>
      <c r="AR63" s="24"/>
      <c r="AS63" s="27">
        <f t="shared" si="9"/>
        <v>0</v>
      </c>
      <c r="AT63" s="27"/>
      <c r="AV63" s="24"/>
      <c r="AW63" s="27">
        <f t="shared" si="10"/>
        <v>0</v>
      </c>
      <c r="AX63" s="27"/>
    </row>
    <row r="64" spans="1:50" x14ac:dyDescent="0.2">
      <c r="L64" s="24"/>
      <c r="M64" s="27">
        <f t="shared" si="1"/>
        <v>0</v>
      </c>
      <c r="N64" s="27"/>
      <c r="P64" s="24"/>
      <c r="Q64" s="27">
        <f t="shared" si="2"/>
        <v>0</v>
      </c>
      <c r="R64" s="27"/>
      <c r="T64" s="24"/>
      <c r="U64" s="27">
        <f t="shared" si="3"/>
        <v>0</v>
      </c>
      <c r="V64" s="27"/>
      <c r="X64" s="24"/>
      <c r="Y64" s="27">
        <f t="shared" si="4"/>
        <v>0</v>
      </c>
      <c r="Z64" s="27"/>
      <c r="AB64" s="24"/>
      <c r="AC64" s="27">
        <f t="shared" si="5"/>
        <v>0</v>
      </c>
      <c r="AD64" s="27"/>
      <c r="AF64" s="24"/>
      <c r="AG64" s="27">
        <f t="shared" si="6"/>
        <v>0</v>
      </c>
      <c r="AH64" s="27"/>
      <c r="AJ64" s="24"/>
      <c r="AK64" s="27">
        <f t="shared" si="7"/>
        <v>0</v>
      </c>
      <c r="AL64" s="27"/>
      <c r="AN64" s="24"/>
      <c r="AO64" s="27">
        <f t="shared" si="8"/>
        <v>0</v>
      </c>
      <c r="AP64" s="27"/>
      <c r="AR64" s="24"/>
      <c r="AS64" s="27">
        <f t="shared" si="9"/>
        <v>0</v>
      </c>
      <c r="AT64" s="27"/>
      <c r="AV64" s="24"/>
      <c r="AW64" s="27">
        <f t="shared" si="10"/>
        <v>0</v>
      </c>
      <c r="AX64" s="27"/>
    </row>
    <row r="65" spans="12:50" x14ac:dyDescent="0.2">
      <c r="L65" s="24"/>
      <c r="M65" s="27">
        <f t="shared" si="1"/>
        <v>0</v>
      </c>
      <c r="N65" s="27"/>
      <c r="P65" s="24"/>
      <c r="Q65" s="27">
        <f t="shared" si="2"/>
        <v>0</v>
      </c>
      <c r="R65" s="27"/>
      <c r="T65" s="24"/>
      <c r="U65" s="27">
        <f t="shared" si="3"/>
        <v>0</v>
      </c>
      <c r="V65" s="27"/>
      <c r="X65" s="24"/>
      <c r="Y65" s="27">
        <f t="shared" si="4"/>
        <v>0</v>
      </c>
      <c r="Z65" s="27"/>
      <c r="AB65" s="24"/>
      <c r="AC65" s="27">
        <f t="shared" si="5"/>
        <v>0</v>
      </c>
      <c r="AD65" s="27"/>
      <c r="AF65" s="24"/>
      <c r="AG65" s="27">
        <f t="shared" si="6"/>
        <v>0</v>
      </c>
      <c r="AH65" s="27"/>
      <c r="AJ65" s="24"/>
      <c r="AK65" s="27">
        <f t="shared" si="7"/>
        <v>0</v>
      </c>
      <c r="AL65" s="27"/>
      <c r="AN65" s="24"/>
      <c r="AO65" s="27">
        <f t="shared" si="8"/>
        <v>0</v>
      </c>
      <c r="AP65" s="27"/>
      <c r="AR65" s="24"/>
      <c r="AS65" s="27">
        <f t="shared" si="9"/>
        <v>0</v>
      </c>
      <c r="AT65" s="27"/>
      <c r="AV65" s="24"/>
      <c r="AW65" s="27">
        <f t="shared" si="10"/>
        <v>0</v>
      </c>
      <c r="AX65" s="27"/>
    </row>
    <row r="66" spans="12:50" x14ac:dyDescent="0.2">
      <c r="L66" s="24"/>
      <c r="M66" s="27">
        <f t="shared" si="1"/>
        <v>0</v>
      </c>
      <c r="N66" s="27"/>
      <c r="P66" s="24"/>
      <c r="Q66" s="27">
        <f t="shared" si="2"/>
        <v>0</v>
      </c>
      <c r="R66" s="27"/>
      <c r="T66" s="24"/>
      <c r="U66" s="27">
        <f t="shared" si="3"/>
        <v>0</v>
      </c>
      <c r="V66" s="27"/>
      <c r="X66" s="24"/>
      <c r="Y66" s="27">
        <f t="shared" si="4"/>
        <v>0</v>
      </c>
      <c r="Z66" s="27"/>
      <c r="AB66" s="24"/>
      <c r="AC66" s="27">
        <f t="shared" si="5"/>
        <v>0</v>
      </c>
      <c r="AD66" s="27"/>
      <c r="AF66" s="24"/>
      <c r="AG66" s="27">
        <f t="shared" si="6"/>
        <v>0</v>
      </c>
      <c r="AH66" s="27"/>
      <c r="AJ66" s="24"/>
      <c r="AK66" s="27">
        <f t="shared" si="7"/>
        <v>0</v>
      </c>
      <c r="AL66" s="27"/>
      <c r="AN66" s="24"/>
      <c r="AO66" s="27">
        <f t="shared" si="8"/>
        <v>0</v>
      </c>
      <c r="AP66" s="27"/>
      <c r="AR66" s="24"/>
      <c r="AS66" s="27">
        <f t="shared" si="9"/>
        <v>0</v>
      </c>
      <c r="AT66" s="27"/>
      <c r="AV66" s="24"/>
      <c r="AW66" s="27">
        <f t="shared" si="10"/>
        <v>0</v>
      </c>
      <c r="AX66" s="27"/>
    </row>
    <row r="67" spans="12:50" x14ac:dyDescent="0.2">
      <c r="L67" s="24"/>
      <c r="M67" s="27">
        <f t="shared" si="1"/>
        <v>0</v>
      </c>
      <c r="N67" s="27"/>
      <c r="P67" s="24"/>
      <c r="Q67" s="27">
        <f t="shared" si="2"/>
        <v>0</v>
      </c>
      <c r="R67" s="27"/>
      <c r="T67" s="24"/>
      <c r="U67" s="27">
        <f t="shared" si="3"/>
        <v>0</v>
      </c>
      <c r="V67" s="27"/>
      <c r="X67" s="24"/>
      <c r="Y67" s="27">
        <f t="shared" si="4"/>
        <v>0</v>
      </c>
      <c r="Z67" s="27"/>
      <c r="AB67" s="24"/>
      <c r="AC67" s="27">
        <f t="shared" si="5"/>
        <v>0</v>
      </c>
      <c r="AD67" s="27"/>
      <c r="AF67" s="24"/>
      <c r="AG67" s="27">
        <f t="shared" si="6"/>
        <v>0</v>
      </c>
      <c r="AH67" s="27"/>
      <c r="AJ67" s="24"/>
      <c r="AK67" s="27">
        <f t="shared" si="7"/>
        <v>0</v>
      </c>
      <c r="AL67" s="27"/>
      <c r="AN67" s="24"/>
      <c r="AO67" s="27">
        <f t="shared" si="8"/>
        <v>0</v>
      </c>
      <c r="AP67" s="27"/>
      <c r="AR67" s="24"/>
      <c r="AS67" s="27">
        <f t="shared" si="9"/>
        <v>0</v>
      </c>
      <c r="AT67" s="27"/>
      <c r="AV67" s="24"/>
      <c r="AW67" s="27">
        <f t="shared" si="10"/>
        <v>0</v>
      </c>
      <c r="AX67" s="27"/>
    </row>
    <row r="68" spans="12:50" x14ac:dyDescent="0.2">
      <c r="L68" s="24"/>
      <c r="M68" s="27">
        <f t="shared" si="1"/>
        <v>0</v>
      </c>
      <c r="N68" s="27"/>
      <c r="P68" s="24"/>
      <c r="Q68" s="27">
        <f t="shared" si="2"/>
        <v>0</v>
      </c>
      <c r="R68" s="27"/>
      <c r="T68" s="24"/>
      <c r="U68" s="27">
        <f t="shared" si="3"/>
        <v>0</v>
      </c>
      <c r="V68" s="27"/>
      <c r="X68" s="24"/>
      <c r="Y68" s="27">
        <f t="shared" si="4"/>
        <v>0</v>
      </c>
      <c r="Z68" s="27"/>
      <c r="AB68" s="24"/>
      <c r="AC68" s="27">
        <f t="shared" si="5"/>
        <v>0</v>
      </c>
      <c r="AD68" s="27"/>
      <c r="AF68" s="24"/>
      <c r="AG68" s="27">
        <f t="shared" si="6"/>
        <v>0</v>
      </c>
      <c r="AH68" s="27"/>
      <c r="AJ68" s="24"/>
      <c r="AK68" s="27">
        <f t="shared" si="7"/>
        <v>0</v>
      </c>
      <c r="AL68" s="27"/>
      <c r="AN68" s="24"/>
      <c r="AO68" s="27">
        <f t="shared" si="8"/>
        <v>0</v>
      </c>
      <c r="AP68" s="27"/>
      <c r="AR68" s="24"/>
      <c r="AS68" s="27">
        <f t="shared" si="9"/>
        <v>0</v>
      </c>
      <c r="AT68" s="27"/>
      <c r="AV68" s="24"/>
      <c r="AW68" s="27">
        <f t="shared" si="10"/>
        <v>0</v>
      </c>
      <c r="AX68" s="27"/>
    </row>
    <row r="69" spans="12:50" x14ac:dyDescent="0.2">
      <c r="L69" s="24"/>
      <c r="M69" s="27">
        <f t="shared" si="1"/>
        <v>0</v>
      </c>
      <c r="N69" s="27"/>
      <c r="P69" s="24"/>
      <c r="Q69" s="27">
        <f t="shared" si="2"/>
        <v>0</v>
      </c>
      <c r="R69" s="27"/>
      <c r="T69" s="24"/>
      <c r="U69" s="27">
        <f t="shared" si="3"/>
        <v>0</v>
      </c>
      <c r="V69" s="27"/>
      <c r="X69" s="24"/>
      <c r="Y69" s="27">
        <f t="shared" si="4"/>
        <v>0</v>
      </c>
      <c r="Z69" s="27"/>
      <c r="AB69" s="24"/>
      <c r="AC69" s="27">
        <f t="shared" si="5"/>
        <v>0</v>
      </c>
      <c r="AD69" s="27"/>
      <c r="AF69" s="24"/>
      <c r="AG69" s="27">
        <f t="shared" si="6"/>
        <v>0</v>
      </c>
      <c r="AH69" s="27"/>
      <c r="AJ69" s="24"/>
      <c r="AK69" s="27">
        <f t="shared" si="7"/>
        <v>0</v>
      </c>
      <c r="AL69" s="27"/>
      <c r="AN69" s="24"/>
      <c r="AO69" s="27">
        <f t="shared" si="8"/>
        <v>0</v>
      </c>
      <c r="AP69" s="27"/>
      <c r="AR69" s="24"/>
      <c r="AS69" s="27">
        <f t="shared" si="9"/>
        <v>0</v>
      </c>
      <c r="AT69" s="27"/>
      <c r="AV69" s="24"/>
      <c r="AW69" s="27">
        <f t="shared" si="10"/>
        <v>0</v>
      </c>
      <c r="AX69" s="27"/>
    </row>
    <row r="70" spans="12:50" x14ac:dyDescent="0.2">
      <c r="L70" s="24"/>
      <c r="M70" s="27">
        <f t="shared" si="1"/>
        <v>0</v>
      </c>
      <c r="N70" s="27"/>
      <c r="P70" s="24"/>
      <c r="Q70" s="27">
        <f t="shared" si="2"/>
        <v>0</v>
      </c>
      <c r="R70" s="27"/>
      <c r="T70" s="24"/>
      <c r="U70" s="27">
        <f t="shared" si="3"/>
        <v>0</v>
      </c>
      <c r="V70" s="27"/>
      <c r="X70" s="24"/>
      <c r="Y70" s="27">
        <f t="shared" si="4"/>
        <v>0</v>
      </c>
      <c r="Z70" s="27"/>
      <c r="AB70" s="24"/>
      <c r="AC70" s="27">
        <f t="shared" si="5"/>
        <v>0</v>
      </c>
      <c r="AD70" s="27"/>
      <c r="AF70" s="24"/>
      <c r="AG70" s="27">
        <f t="shared" si="6"/>
        <v>0</v>
      </c>
      <c r="AH70" s="27"/>
      <c r="AJ70" s="24"/>
      <c r="AK70" s="27">
        <f t="shared" si="7"/>
        <v>0</v>
      </c>
      <c r="AL70" s="27"/>
      <c r="AN70" s="24"/>
      <c r="AO70" s="27">
        <f t="shared" si="8"/>
        <v>0</v>
      </c>
      <c r="AP70" s="27"/>
      <c r="AR70" s="24"/>
      <c r="AS70" s="27">
        <f t="shared" si="9"/>
        <v>0</v>
      </c>
      <c r="AT70" s="27"/>
      <c r="AV70" s="24"/>
      <c r="AW70" s="27">
        <f t="shared" si="10"/>
        <v>0</v>
      </c>
      <c r="AX70" s="27"/>
    </row>
    <row r="71" spans="12:50" x14ac:dyDescent="0.2">
      <c r="L71" s="24"/>
      <c r="M71" s="27">
        <f t="shared" si="1"/>
        <v>0</v>
      </c>
      <c r="N71" s="27"/>
      <c r="P71" s="24"/>
      <c r="Q71" s="27">
        <f t="shared" si="2"/>
        <v>0</v>
      </c>
      <c r="R71" s="27"/>
      <c r="T71" s="24"/>
      <c r="U71" s="27">
        <f t="shared" si="3"/>
        <v>0</v>
      </c>
      <c r="V71" s="27"/>
      <c r="X71" s="24"/>
      <c r="Y71" s="27">
        <f t="shared" si="4"/>
        <v>0</v>
      </c>
      <c r="Z71" s="27"/>
      <c r="AB71" s="24"/>
      <c r="AC71" s="27">
        <f t="shared" si="5"/>
        <v>0</v>
      </c>
      <c r="AD71" s="27"/>
      <c r="AF71" s="24"/>
      <c r="AG71" s="27">
        <f t="shared" si="6"/>
        <v>0</v>
      </c>
      <c r="AH71" s="27"/>
      <c r="AJ71" s="24"/>
      <c r="AK71" s="27">
        <f t="shared" si="7"/>
        <v>0</v>
      </c>
      <c r="AL71" s="27"/>
      <c r="AN71" s="24"/>
      <c r="AO71" s="27">
        <f t="shared" si="8"/>
        <v>0</v>
      </c>
      <c r="AP71" s="27"/>
      <c r="AR71" s="24"/>
      <c r="AS71" s="27">
        <f t="shared" si="9"/>
        <v>0</v>
      </c>
      <c r="AT71" s="27"/>
      <c r="AV71" s="24"/>
      <c r="AW71" s="27">
        <f t="shared" si="10"/>
        <v>0</v>
      </c>
      <c r="AX71" s="27"/>
    </row>
    <row r="72" spans="12:50" x14ac:dyDescent="0.2">
      <c r="L72" s="24"/>
      <c r="M72" s="27">
        <f t="shared" si="1"/>
        <v>0</v>
      </c>
      <c r="N72" s="27"/>
      <c r="P72" s="24"/>
      <c r="Q72" s="27">
        <f t="shared" si="2"/>
        <v>0</v>
      </c>
      <c r="R72" s="27"/>
      <c r="T72" s="24"/>
      <c r="U72" s="27">
        <f t="shared" si="3"/>
        <v>0</v>
      </c>
      <c r="V72" s="27"/>
      <c r="X72" s="24"/>
      <c r="Y72" s="27">
        <f t="shared" si="4"/>
        <v>0</v>
      </c>
      <c r="Z72" s="27"/>
      <c r="AB72" s="24"/>
      <c r="AC72" s="27">
        <f t="shared" si="5"/>
        <v>0</v>
      </c>
      <c r="AD72" s="27"/>
      <c r="AF72" s="24"/>
      <c r="AG72" s="27">
        <f t="shared" si="6"/>
        <v>0</v>
      </c>
      <c r="AH72" s="27"/>
      <c r="AJ72" s="24"/>
      <c r="AK72" s="27">
        <f t="shared" si="7"/>
        <v>0</v>
      </c>
      <c r="AL72" s="27"/>
      <c r="AN72" s="24"/>
      <c r="AO72" s="27">
        <f t="shared" si="8"/>
        <v>0</v>
      </c>
      <c r="AP72" s="27"/>
      <c r="AR72" s="24"/>
      <c r="AS72" s="27">
        <f t="shared" si="9"/>
        <v>0</v>
      </c>
      <c r="AT72" s="27"/>
      <c r="AV72" s="24"/>
      <c r="AW72" s="27">
        <f t="shared" si="10"/>
        <v>0</v>
      </c>
      <c r="AX72" s="27"/>
    </row>
    <row r="73" spans="12:50" x14ac:dyDescent="0.2">
      <c r="L73" s="24"/>
      <c r="M73" s="27">
        <f t="shared" si="1"/>
        <v>0</v>
      </c>
      <c r="N73" s="27"/>
      <c r="P73" s="24"/>
      <c r="Q73" s="27">
        <f t="shared" si="2"/>
        <v>0</v>
      </c>
      <c r="R73" s="27"/>
      <c r="T73" s="24"/>
      <c r="U73" s="27">
        <f t="shared" si="3"/>
        <v>0</v>
      </c>
      <c r="V73" s="27"/>
      <c r="X73" s="24"/>
      <c r="Y73" s="27">
        <f t="shared" si="4"/>
        <v>0</v>
      </c>
      <c r="Z73" s="27"/>
      <c r="AB73" s="24"/>
      <c r="AC73" s="27">
        <f t="shared" si="5"/>
        <v>0</v>
      </c>
      <c r="AD73" s="27"/>
      <c r="AF73" s="24"/>
      <c r="AG73" s="27">
        <f t="shared" si="6"/>
        <v>0</v>
      </c>
      <c r="AH73" s="27"/>
      <c r="AJ73" s="24"/>
      <c r="AK73" s="27">
        <f t="shared" si="7"/>
        <v>0</v>
      </c>
      <c r="AL73" s="27"/>
      <c r="AN73" s="24"/>
      <c r="AO73" s="27">
        <f t="shared" si="8"/>
        <v>0</v>
      </c>
      <c r="AP73" s="27"/>
      <c r="AR73" s="24"/>
      <c r="AS73" s="27">
        <f t="shared" si="9"/>
        <v>0</v>
      </c>
      <c r="AT73" s="27"/>
      <c r="AV73" s="24"/>
      <c r="AW73" s="27">
        <f t="shared" si="10"/>
        <v>0</v>
      </c>
      <c r="AX73" s="27"/>
    </row>
    <row r="74" spans="12:50" x14ac:dyDescent="0.2">
      <c r="L74" s="24"/>
      <c r="M74" s="27">
        <f t="shared" si="1"/>
        <v>0</v>
      </c>
      <c r="N74" s="27"/>
      <c r="P74" s="24"/>
      <c r="Q74" s="27">
        <f t="shared" si="2"/>
        <v>0</v>
      </c>
      <c r="R74" s="27"/>
      <c r="T74" s="24"/>
      <c r="U74" s="27">
        <f t="shared" si="3"/>
        <v>0</v>
      </c>
      <c r="V74" s="27"/>
      <c r="X74" s="24"/>
      <c r="Y74" s="27">
        <f t="shared" si="4"/>
        <v>0</v>
      </c>
      <c r="Z74" s="27"/>
      <c r="AB74" s="24"/>
      <c r="AC74" s="27">
        <f t="shared" si="5"/>
        <v>0</v>
      </c>
      <c r="AD74" s="27"/>
      <c r="AF74" s="24"/>
      <c r="AG74" s="27">
        <f t="shared" si="6"/>
        <v>0</v>
      </c>
      <c r="AH74" s="27"/>
      <c r="AJ74" s="24"/>
      <c r="AK74" s="27">
        <f t="shared" si="7"/>
        <v>0</v>
      </c>
      <c r="AL74" s="27"/>
      <c r="AN74" s="24"/>
      <c r="AO74" s="27">
        <f t="shared" si="8"/>
        <v>0</v>
      </c>
      <c r="AP74" s="27"/>
      <c r="AR74" s="24"/>
      <c r="AS74" s="27">
        <f t="shared" si="9"/>
        <v>0</v>
      </c>
      <c r="AT74" s="27"/>
      <c r="AV74" s="24"/>
      <c r="AW74" s="27">
        <f t="shared" si="10"/>
        <v>0</v>
      </c>
      <c r="AX74" s="27"/>
    </row>
    <row r="75" spans="12:50" x14ac:dyDescent="0.2">
      <c r="L75" s="24"/>
      <c r="M75" s="27">
        <f t="shared" si="1"/>
        <v>0</v>
      </c>
      <c r="N75" s="27"/>
      <c r="P75" s="24"/>
      <c r="Q75" s="27">
        <f t="shared" si="2"/>
        <v>0</v>
      </c>
      <c r="R75" s="27"/>
      <c r="T75" s="24"/>
      <c r="U75" s="27">
        <f t="shared" si="3"/>
        <v>0</v>
      </c>
      <c r="V75" s="27"/>
      <c r="X75" s="24"/>
      <c r="Y75" s="27">
        <f t="shared" si="4"/>
        <v>0</v>
      </c>
      <c r="Z75" s="27"/>
      <c r="AB75" s="24"/>
      <c r="AC75" s="27">
        <f t="shared" si="5"/>
        <v>0</v>
      </c>
      <c r="AD75" s="27"/>
      <c r="AF75" s="24"/>
      <c r="AG75" s="27">
        <f t="shared" si="6"/>
        <v>0</v>
      </c>
      <c r="AH75" s="27"/>
      <c r="AJ75" s="24"/>
      <c r="AK75" s="27">
        <f t="shared" si="7"/>
        <v>0</v>
      </c>
      <c r="AL75" s="27"/>
      <c r="AN75" s="24"/>
      <c r="AO75" s="27">
        <f t="shared" si="8"/>
        <v>0</v>
      </c>
      <c r="AP75" s="27"/>
      <c r="AR75" s="24"/>
      <c r="AS75" s="27">
        <f t="shared" si="9"/>
        <v>0</v>
      </c>
      <c r="AT75" s="27"/>
      <c r="AV75" s="24"/>
      <c r="AW75" s="27">
        <f t="shared" si="10"/>
        <v>0</v>
      </c>
      <c r="AX75" s="27"/>
    </row>
    <row r="76" spans="12:50" x14ac:dyDescent="0.2">
      <c r="L76" s="24"/>
      <c r="M76" s="27">
        <f t="shared" ref="M76:M139" si="11">M75-N75</f>
        <v>0</v>
      </c>
      <c r="N76" s="27"/>
      <c r="P76" s="24"/>
      <c r="Q76" s="27">
        <f t="shared" ref="Q76:Q139" si="12">Q75-R75</f>
        <v>0</v>
      </c>
      <c r="R76" s="27"/>
      <c r="T76" s="24"/>
      <c r="U76" s="27">
        <f t="shared" ref="U76:U139" si="13">U75-V75</f>
        <v>0</v>
      </c>
      <c r="V76" s="27"/>
      <c r="X76" s="24"/>
      <c r="Y76" s="27">
        <f t="shared" ref="Y76:Y139" si="14">Y75-Z75</f>
        <v>0</v>
      </c>
      <c r="Z76" s="27"/>
      <c r="AB76" s="24"/>
      <c r="AC76" s="27">
        <f t="shared" ref="AC76:AC139" si="15">AC75-AD75</f>
        <v>0</v>
      </c>
      <c r="AD76" s="27"/>
      <c r="AF76" s="24"/>
      <c r="AG76" s="27">
        <f t="shared" ref="AG76:AG139" si="16">AG75-AH75</f>
        <v>0</v>
      </c>
      <c r="AH76" s="27"/>
      <c r="AJ76" s="24"/>
      <c r="AK76" s="27">
        <f t="shared" ref="AK76:AK139" si="17">AK75-AL75</f>
        <v>0</v>
      </c>
      <c r="AL76" s="27"/>
      <c r="AN76" s="24"/>
      <c r="AO76" s="27">
        <f t="shared" ref="AO76:AO139" si="18">AO75-AP75</f>
        <v>0</v>
      </c>
      <c r="AP76" s="27"/>
      <c r="AR76" s="24"/>
      <c r="AS76" s="27">
        <f t="shared" ref="AS76:AS139" si="19">AS75-AT75</f>
        <v>0</v>
      </c>
      <c r="AT76" s="27"/>
      <c r="AV76" s="24"/>
      <c r="AW76" s="27">
        <f t="shared" ref="AW76:AW139" si="20">AW75-AX75</f>
        <v>0</v>
      </c>
      <c r="AX76" s="27"/>
    </row>
    <row r="77" spans="12:50" x14ac:dyDescent="0.2">
      <c r="L77" s="24"/>
      <c r="M77" s="27">
        <f t="shared" si="11"/>
        <v>0</v>
      </c>
      <c r="N77" s="27"/>
      <c r="P77" s="24"/>
      <c r="Q77" s="27">
        <f t="shared" si="12"/>
        <v>0</v>
      </c>
      <c r="R77" s="27"/>
      <c r="T77" s="24"/>
      <c r="U77" s="27">
        <f t="shared" si="13"/>
        <v>0</v>
      </c>
      <c r="V77" s="27"/>
      <c r="X77" s="24"/>
      <c r="Y77" s="27">
        <f t="shared" si="14"/>
        <v>0</v>
      </c>
      <c r="Z77" s="27"/>
      <c r="AB77" s="24"/>
      <c r="AC77" s="27">
        <f t="shared" si="15"/>
        <v>0</v>
      </c>
      <c r="AD77" s="27"/>
      <c r="AF77" s="24"/>
      <c r="AG77" s="27">
        <f t="shared" si="16"/>
        <v>0</v>
      </c>
      <c r="AH77" s="27"/>
      <c r="AJ77" s="24"/>
      <c r="AK77" s="27">
        <f t="shared" si="17"/>
        <v>0</v>
      </c>
      <c r="AL77" s="27"/>
      <c r="AN77" s="24"/>
      <c r="AO77" s="27">
        <f t="shared" si="18"/>
        <v>0</v>
      </c>
      <c r="AP77" s="27"/>
      <c r="AR77" s="24"/>
      <c r="AS77" s="27">
        <f t="shared" si="19"/>
        <v>0</v>
      </c>
      <c r="AT77" s="27"/>
      <c r="AV77" s="24"/>
      <c r="AW77" s="27">
        <f t="shared" si="20"/>
        <v>0</v>
      </c>
      <c r="AX77" s="27"/>
    </row>
    <row r="78" spans="12:50" x14ac:dyDescent="0.2">
      <c r="L78" s="24"/>
      <c r="M78" s="27">
        <f t="shared" si="11"/>
        <v>0</v>
      </c>
      <c r="N78" s="27"/>
      <c r="P78" s="24"/>
      <c r="Q78" s="27">
        <f t="shared" si="12"/>
        <v>0</v>
      </c>
      <c r="R78" s="27"/>
      <c r="T78" s="24"/>
      <c r="U78" s="27">
        <f t="shared" si="13"/>
        <v>0</v>
      </c>
      <c r="V78" s="27"/>
      <c r="X78" s="24"/>
      <c r="Y78" s="27">
        <f t="shared" si="14"/>
        <v>0</v>
      </c>
      <c r="Z78" s="27"/>
      <c r="AB78" s="24"/>
      <c r="AC78" s="27">
        <f t="shared" si="15"/>
        <v>0</v>
      </c>
      <c r="AD78" s="27"/>
      <c r="AF78" s="24"/>
      <c r="AG78" s="27">
        <f t="shared" si="16"/>
        <v>0</v>
      </c>
      <c r="AH78" s="27"/>
      <c r="AJ78" s="24"/>
      <c r="AK78" s="27">
        <f t="shared" si="17"/>
        <v>0</v>
      </c>
      <c r="AL78" s="27"/>
      <c r="AN78" s="24"/>
      <c r="AO78" s="27">
        <f t="shared" si="18"/>
        <v>0</v>
      </c>
      <c r="AP78" s="27"/>
      <c r="AR78" s="24"/>
      <c r="AS78" s="27">
        <f t="shared" si="19"/>
        <v>0</v>
      </c>
      <c r="AT78" s="27"/>
      <c r="AV78" s="24"/>
      <c r="AW78" s="27">
        <f t="shared" si="20"/>
        <v>0</v>
      </c>
      <c r="AX78" s="27"/>
    </row>
    <row r="79" spans="12:50" x14ac:dyDescent="0.2">
      <c r="L79" s="24"/>
      <c r="M79" s="27">
        <f t="shared" si="11"/>
        <v>0</v>
      </c>
      <c r="N79" s="27"/>
      <c r="P79" s="24"/>
      <c r="Q79" s="27">
        <f t="shared" si="12"/>
        <v>0</v>
      </c>
      <c r="R79" s="27"/>
      <c r="T79" s="24"/>
      <c r="U79" s="27">
        <f t="shared" si="13"/>
        <v>0</v>
      </c>
      <c r="V79" s="27"/>
      <c r="X79" s="24"/>
      <c r="Y79" s="27">
        <f t="shared" si="14"/>
        <v>0</v>
      </c>
      <c r="Z79" s="27"/>
      <c r="AB79" s="24"/>
      <c r="AC79" s="27">
        <f t="shared" si="15"/>
        <v>0</v>
      </c>
      <c r="AD79" s="27"/>
      <c r="AF79" s="24"/>
      <c r="AG79" s="27">
        <f t="shared" si="16"/>
        <v>0</v>
      </c>
      <c r="AH79" s="27"/>
      <c r="AJ79" s="24"/>
      <c r="AK79" s="27">
        <f t="shared" si="17"/>
        <v>0</v>
      </c>
      <c r="AL79" s="27"/>
      <c r="AN79" s="24"/>
      <c r="AO79" s="27">
        <f t="shared" si="18"/>
        <v>0</v>
      </c>
      <c r="AP79" s="27"/>
      <c r="AR79" s="24"/>
      <c r="AS79" s="27">
        <f t="shared" si="19"/>
        <v>0</v>
      </c>
      <c r="AT79" s="27"/>
      <c r="AV79" s="24"/>
      <c r="AW79" s="27">
        <f t="shared" si="20"/>
        <v>0</v>
      </c>
      <c r="AX79" s="27"/>
    </row>
    <row r="80" spans="12:50" x14ac:dyDescent="0.2">
      <c r="L80" s="24"/>
      <c r="M80" s="27">
        <f t="shared" si="11"/>
        <v>0</v>
      </c>
      <c r="N80" s="27"/>
      <c r="P80" s="24"/>
      <c r="Q80" s="27">
        <f t="shared" si="12"/>
        <v>0</v>
      </c>
      <c r="R80" s="27"/>
      <c r="T80" s="24"/>
      <c r="U80" s="27">
        <f t="shared" si="13"/>
        <v>0</v>
      </c>
      <c r="V80" s="27"/>
      <c r="X80" s="24"/>
      <c r="Y80" s="27">
        <f t="shared" si="14"/>
        <v>0</v>
      </c>
      <c r="Z80" s="27"/>
      <c r="AB80" s="24"/>
      <c r="AC80" s="27">
        <f t="shared" si="15"/>
        <v>0</v>
      </c>
      <c r="AD80" s="27"/>
      <c r="AF80" s="24"/>
      <c r="AG80" s="27">
        <f t="shared" si="16"/>
        <v>0</v>
      </c>
      <c r="AH80" s="27"/>
      <c r="AJ80" s="24"/>
      <c r="AK80" s="27">
        <f t="shared" si="17"/>
        <v>0</v>
      </c>
      <c r="AL80" s="27"/>
      <c r="AN80" s="24"/>
      <c r="AO80" s="27">
        <f t="shared" si="18"/>
        <v>0</v>
      </c>
      <c r="AP80" s="27"/>
      <c r="AR80" s="24"/>
      <c r="AS80" s="27">
        <f t="shared" si="19"/>
        <v>0</v>
      </c>
      <c r="AT80" s="27"/>
      <c r="AV80" s="24"/>
      <c r="AW80" s="27">
        <f t="shared" si="20"/>
        <v>0</v>
      </c>
      <c r="AX80" s="27"/>
    </row>
    <row r="81" spans="12:50" x14ac:dyDescent="0.2">
      <c r="L81" s="24"/>
      <c r="M81" s="27">
        <f t="shared" si="11"/>
        <v>0</v>
      </c>
      <c r="N81" s="27"/>
      <c r="P81" s="24"/>
      <c r="Q81" s="27">
        <f t="shared" si="12"/>
        <v>0</v>
      </c>
      <c r="R81" s="27"/>
      <c r="T81" s="24"/>
      <c r="U81" s="27">
        <f t="shared" si="13"/>
        <v>0</v>
      </c>
      <c r="V81" s="27"/>
      <c r="X81" s="24"/>
      <c r="Y81" s="27">
        <f t="shared" si="14"/>
        <v>0</v>
      </c>
      <c r="Z81" s="27"/>
      <c r="AB81" s="24"/>
      <c r="AC81" s="27">
        <f t="shared" si="15"/>
        <v>0</v>
      </c>
      <c r="AD81" s="27"/>
      <c r="AF81" s="24"/>
      <c r="AG81" s="27">
        <f t="shared" si="16"/>
        <v>0</v>
      </c>
      <c r="AH81" s="27"/>
      <c r="AJ81" s="24"/>
      <c r="AK81" s="27">
        <f t="shared" si="17"/>
        <v>0</v>
      </c>
      <c r="AL81" s="27"/>
      <c r="AN81" s="24"/>
      <c r="AO81" s="27">
        <f t="shared" si="18"/>
        <v>0</v>
      </c>
      <c r="AP81" s="27"/>
      <c r="AR81" s="24"/>
      <c r="AS81" s="27">
        <f t="shared" si="19"/>
        <v>0</v>
      </c>
      <c r="AT81" s="27"/>
      <c r="AV81" s="24"/>
      <c r="AW81" s="27">
        <f t="shared" si="20"/>
        <v>0</v>
      </c>
      <c r="AX81" s="27"/>
    </row>
    <row r="82" spans="12:50" x14ac:dyDescent="0.2">
      <c r="L82" s="24"/>
      <c r="M82" s="27">
        <f t="shared" si="11"/>
        <v>0</v>
      </c>
      <c r="N82" s="27"/>
      <c r="P82" s="24"/>
      <c r="Q82" s="27">
        <f t="shared" si="12"/>
        <v>0</v>
      </c>
      <c r="R82" s="27"/>
      <c r="T82" s="24"/>
      <c r="U82" s="27">
        <f t="shared" si="13"/>
        <v>0</v>
      </c>
      <c r="V82" s="27"/>
      <c r="X82" s="24"/>
      <c r="Y82" s="27">
        <f t="shared" si="14"/>
        <v>0</v>
      </c>
      <c r="Z82" s="27"/>
      <c r="AB82" s="24"/>
      <c r="AC82" s="27">
        <f t="shared" si="15"/>
        <v>0</v>
      </c>
      <c r="AD82" s="27"/>
      <c r="AF82" s="24"/>
      <c r="AG82" s="27">
        <f t="shared" si="16"/>
        <v>0</v>
      </c>
      <c r="AH82" s="27"/>
      <c r="AJ82" s="24"/>
      <c r="AK82" s="27">
        <f t="shared" si="17"/>
        <v>0</v>
      </c>
      <c r="AL82" s="27"/>
      <c r="AN82" s="24"/>
      <c r="AO82" s="27">
        <f t="shared" si="18"/>
        <v>0</v>
      </c>
      <c r="AP82" s="27"/>
      <c r="AR82" s="24"/>
      <c r="AS82" s="27">
        <f t="shared" si="19"/>
        <v>0</v>
      </c>
      <c r="AT82" s="27"/>
      <c r="AV82" s="24"/>
      <c r="AW82" s="27">
        <f t="shared" si="20"/>
        <v>0</v>
      </c>
      <c r="AX82" s="27"/>
    </row>
    <row r="83" spans="12:50" x14ac:dyDescent="0.2">
      <c r="L83" s="24"/>
      <c r="M83" s="27">
        <f t="shared" si="11"/>
        <v>0</v>
      </c>
      <c r="N83" s="27"/>
      <c r="P83" s="24"/>
      <c r="Q83" s="27">
        <f t="shared" si="12"/>
        <v>0</v>
      </c>
      <c r="R83" s="27"/>
      <c r="T83" s="24"/>
      <c r="U83" s="27">
        <f t="shared" si="13"/>
        <v>0</v>
      </c>
      <c r="V83" s="27"/>
      <c r="X83" s="24"/>
      <c r="Y83" s="27">
        <f t="shared" si="14"/>
        <v>0</v>
      </c>
      <c r="Z83" s="27"/>
      <c r="AB83" s="24"/>
      <c r="AC83" s="27">
        <f t="shared" si="15"/>
        <v>0</v>
      </c>
      <c r="AD83" s="27"/>
      <c r="AF83" s="24"/>
      <c r="AG83" s="27">
        <f t="shared" si="16"/>
        <v>0</v>
      </c>
      <c r="AH83" s="27"/>
      <c r="AJ83" s="24"/>
      <c r="AK83" s="27">
        <f t="shared" si="17"/>
        <v>0</v>
      </c>
      <c r="AL83" s="27"/>
      <c r="AN83" s="24"/>
      <c r="AO83" s="27">
        <f t="shared" si="18"/>
        <v>0</v>
      </c>
      <c r="AP83" s="27"/>
      <c r="AR83" s="24"/>
      <c r="AS83" s="27">
        <f t="shared" si="19"/>
        <v>0</v>
      </c>
      <c r="AT83" s="27"/>
      <c r="AV83" s="24"/>
      <c r="AW83" s="27">
        <f t="shared" si="20"/>
        <v>0</v>
      </c>
      <c r="AX83" s="27"/>
    </row>
    <row r="84" spans="12:50" x14ac:dyDescent="0.2">
      <c r="L84" s="24"/>
      <c r="M84" s="27">
        <f t="shared" si="11"/>
        <v>0</v>
      </c>
      <c r="N84" s="27"/>
      <c r="P84" s="24"/>
      <c r="Q84" s="27">
        <f t="shared" si="12"/>
        <v>0</v>
      </c>
      <c r="R84" s="27"/>
      <c r="T84" s="24"/>
      <c r="U84" s="27">
        <f t="shared" si="13"/>
        <v>0</v>
      </c>
      <c r="V84" s="27"/>
      <c r="X84" s="24"/>
      <c r="Y84" s="27">
        <f t="shared" si="14"/>
        <v>0</v>
      </c>
      <c r="Z84" s="27"/>
      <c r="AB84" s="24"/>
      <c r="AC84" s="27">
        <f t="shared" si="15"/>
        <v>0</v>
      </c>
      <c r="AD84" s="27"/>
      <c r="AF84" s="24"/>
      <c r="AG84" s="27">
        <f t="shared" si="16"/>
        <v>0</v>
      </c>
      <c r="AH84" s="27"/>
      <c r="AJ84" s="24"/>
      <c r="AK84" s="27">
        <f t="shared" si="17"/>
        <v>0</v>
      </c>
      <c r="AL84" s="27"/>
      <c r="AN84" s="24"/>
      <c r="AO84" s="27">
        <f t="shared" si="18"/>
        <v>0</v>
      </c>
      <c r="AP84" s="27"/>
      <c r="AR84" s="24"/>
      <c r="AS84" s="27">
        <f t="shared" si="19"/>
        <v>0</v>
      </c>
      <c r="AT84" s="27"/>
      <c r="AV84" s="24"/>
      <c r="AW84" s="27">
        <f t="shared" si="20"/>
        <v>0</v>
      </c>
      <c r="AX84" s="27"/>
    </row>
    <row r="85" spans="12:50" x14ac:dyDescent="0.2">
      <c r="L85" s="24"/>
      <c r="M85" s="27">
        <f t="shared" si="11"/>
        <v>0</v>
      </c>
      <c r="N85" s="27"/>
      <c r="P85" s="24"/>
      <c r="Q85" s="27">
        <f t="shared" si="12"/>
        <v>0</v>
      </c>
      <c r="R85" s="27"/>
      <c r="T85" s="24"/>
      <c r="U85" s="27">
        <f t="shared" si="13"/>
        <v>0</v>
      </c>
      <c r="V85" s="27"/>
      <c r="X85" s="24"/>
      <c r="Y85" s="27">
        <f t="shared" si="14"/>
        <v>0</v>
      </c>
      <c r="Z85" s="27"/>
      <c r="AB85" s="24"/>
      <c r="AC85" s="27">
        <f t="shared" si="15"/>
        <v>0</v>
      </c>
      <c r="AD85" s="27"/>
      <c r="AF85" s="24"/>
      <c r="AG85" s="27">
        <f t="shared" si="16"/>
        <v>0</v>
      </c>
      <c r="AH85" s="27"/>
      <c r="AJ85" s="24"/>
      <c r="AK85" s="27">
        <f t="shared" si="17"/>
        <v>0</v>
      </c>
      <c r="AL85" s="27"/>
      <c r="AN85" s="24"/>
      <c r="AO85" s="27">
        <f t="shared" si="18"/>
        <v>0</v>
      </c>
      <c r="AP85" s="27"/>
      <c r="AR85" s="24"/>
      <c r="AS85" s="27">
        <f t="shared" si="19"/>
        <v>0</v>
      </c>
      <c r="AT85" s="27"/>
      <c r="AV85" s="24"/>
      <c r="AW85" s="27">
        <f t="shared" si="20"/>
        <v>0</v>
      </c>
      <c r="AX85" s="27"/>
    </row>
    <row r="86" spans="12:50" x14ac:dyDescent="0.2">
      <c r="L86" s="24"/>
      <c r="M86" s="27">
        <f t="shared" si="11"/>
        <v>0</v>
      </c>
      <c r="N86" s="27"/>
      <c r="P86" s="24"/>
      <c r="Q86" s="27">
        <f t="shared" si="12"/>
        <v>0</v>
      </c>
      <c r="R86" s="27"/>
      <c r="T86" s="24"/>
      <c r="U86" s="27">
        <f t="shared" si="13"/>
        <v>0</v>
      </c>
      <c r="V86" s="27"/>
      <c r="X86" s="24"/>
      <c r="Y86" s="27">
        <f t="shared" si="14"/>
        <v>0</v>
      </c>
      <c r="Z86" s="27"/>
      <c r="AB86" s="24"/>
      <c r="AC86" s="27">
        <f t="shared" si="15"/>
        <v>0</v>
      </c>
      <c r="AD86" s="27"/>
      <c r="AF86" s="24"/>
      <c r="AG86" s="27">
        <f t="shared" si="16"/>
        <v>0</v>
      </c>
      <c r="AH86" s="27"/>
      <c r="AJ86" s="24"/>
      <c r="AK86" s="27">
        <f t="shared" si="17"/>
        <v>0</v>
      </c>
      <c r="AL86" s="27"/>
      <c r="AN86" s="24"/>
      <c r="AO86" s="27">
        <f t="shared" si="18"/>
        <v>0</v>
      </c>
      <c r="AP86" s="27"/>
      <c r="AR86" s="24"/>
      <c r="AS86" s="27">
        <f t="shared" si="19"/>
        <v>0</v>
      </c>
      <c r="AT86" s="27"/>
      <c r="AV86" s="24"/>
      <c r="AW86" s="27">
        <f t="shared" si="20"/>
        <v>0</v>
      </c>
      <c r="AX86" s="27"/>
    </row>
    <row r="87" spans="12:50" x14ac:dyDescent="0.2">
      <c r="L87" s="24"/>
      <c r="M87" s="27">
        <f t="shared" si="11"/>
        <v>0</v>
      </c>
      <c r="N87" s="27"/>
      <c r="P87" s="24"/>
      <c r="Q87" s="27">
        <f t="shared" si="12"/>
        <v>0</v>
      </c>
      <c r="R87" s="27"/>
      <c r="T87" s="24"/>
      <c r="U87" s="27">
        <f t="shared" si="13"/>
        <v>0</v>
      </c>
      <c r="V87" s="27"/>
      <c r="X87" s="24"/>
      <c r="Y87" s="27">
        <f t="shared" si="14"/>
        <v>0</v>
      </c>
      <c r="Z87" s="27"/>
      <c r="AB87" s="24"/>
      <c r="AC87" s="27">
        <f t="shared" si="15"/>
        <v>0</v>
      </c>
      <c r="AD87" s="27"/>
      <c r="AF87" s="24"/>
      <c r="AG87" s="27">
        <f t="shared" si="16"/>
        <v>0</v>
      </c>
      <c r="AH87" s="27"/>
      <c r="AJ87" s="24"/>
      <c r="AK87" s="27">
        <f t="shared" si="17"/>
        <v>0</v>
      </c>
      <c r="AL87" s="27"/>
      <c r="AN87" s="24"/>
      <c r="AO87" s="27">
        <f t="shared" si="18"/>
        <v>0</v>
      </c>
      <c r="AP87" s="27"/>
      <c r="AR87" s="24"/>
      <c r="AS87" s="27">
        <f t="shared" si="19"/>
        <v>0</v>
      </c>
      <c r="AT87" s="27"/>
      <c r="AV87" s="24"/>
      <c r="AW87" s="27">
        <f t="shared" si="20"/>
        <v>0</v>
      </c>
      <c r="AX87" s="27"/>
    </row>
    <row r="88" spans="12:50" x14ac:dyDescent="0.2">
      <c r="L88" s="24"/>
      <c r="M88" s="27">
        <f t="shared" si="11"/>
        <v>0</v>
      </c>
      <c r="N88" s="27"/>
      <c r="P88" s="24"/>
      <c r="Q88" s="27">
        <f t="shared" si="12"/>
        <v>0</v>
      </c>
      <c r="R88" s="27"/>
      <c r="T88" s="24"/>
      <c r="U88" s="27">
        <f t="shared" si="13"/>
        <v>0</v>
      </c>
      <c r="V88" s="27"/>
      <c r="X88" s="24"/>
      <c r="Y88" s="27">
        <f t="shared" si="14"/>
        <v>0</v>
      </c>
      <c r="Z88" s="27"/>
      <c r="AB88" s="24"/>
      <c r="AC88" s="27">
        <f t="shared" si="15"/>
        <v>0</v>
      </c>
      <c r="AD88" s="27"/>
      <c r="AF88" s="24"/>
      <c r="AG88" s="27">
        <f t="shared" si="16"/>
        <v>0</v>
      </c>
      <c r="AH88" s="27"/>
      <c r="AJ88" s="24"/>
      <c r="AK88" s="27">
        <f t="shared" si="17"/>
        <v>0</v>
      </c>
      <c r="AL88" s="27"/>
      <c r="AN88" s="24"/>
      <c r="AO88" s="27">
        <f t="shared" si="18"/>
        <v>0</v>
      </c>
      <c r="AP88" s="27"/>
      <c r="AR88" s="24"/>
      <c r="AS88" s="27">
        <f t="shared" si="19"/>
        <v>0</v>
      </c>
      <c r="AT88" s="27"/>
      <c r="AV88" s="24"/>
      <c r="AW88" s="27">
        <f t="shared" si="20"/>
        <v>0</v>
      </c>
      <c r="AX88" s="27"/>
    </row>
    <row r="89" spans="12:50" x14ac:dyDescent="0.2">
      <c r="L89" s="24"/>
      <c r="M89" s="27">
        <f t="shared" si="11"/>
        <v>0</v>
      </c>
      <c r="N89" s="27"/>
      <c r="P89" s="24"/>
      <c r="Q89" s="27">
        <f t="shared" si="12"/>
        <v>0</v>
      </c>
      <c r="R89" s="27"/>
      <c r="T89" s="24"/>
      <c r="U89" s="27">
        <f t="shared" si="13"/>
        <v>0</v>
      </c>
      <c r="V89" s="27"/>
      <c r="X89" s="24"/>
      <c r="Y89" s="27">
        <f t="shared" si="14"/>
        <v>0</v>
      </c>
      <c r="Z89" s="27"/>
      <c r="AB89" s="24"/>
      <c r="AC89" s="27">
        <f t="shared" si="15"/>
        <v>0</v>
      </c>
      <c r="AD89" s="27"/>
      <c r="AF89" s="24"/>
      <c r="AG89" s="27">
        <f t="shared" si="16"/>
        <v>0</v>
      </c>
      <c r="AH89" s="27"/>
      <c r="AJ89" s="24"/>
      <c r="AK89" s="27">
        <f t="shared" si="17"/>
        <v>0</v>
      </c>
      <c r="AL89" s="27"/>
      <c r="AN89" s="24"/>
      <c r="AO89" s="27">
        <f t="shared" si="18"/>
        <v>0</v>
      </c>
      <c r="AP89" s="27"/>
      <c r="AR89" s="24"/>
      <c r="AS89" s="27">
        <f t="shared" si="19"/>
        <v>0</v>
      </c>
      <c r="AT89" s="27"/>
      <c r="AV89" s="24"/>
      <c r="AW89" s="27">
        <f t="shared" si="20"/>
        <v>0</v>
      </c>
      <c r="AX89" s="27"/>
    </row>
    <row r="90" spans="12:50" x14ac:dyDescent="0.2">
      <c r="L90" s="24"/>
      <c r="M90" s="27">
        <f t="shared" si="11"/>
        <v>0</v>
      </c>
      <c r="N90" s="27"/>
      <c r="P90" s="24"/>
      <c r="Q90" s="27">
        <f t="shared" si="12"/>
        <v>0</v>
      </c>
      <c r="R90" s="27"/>
      <c r="T90" s="24"/>
      <c r="U90" s="27">
        <f t="shared" si="13"/>
        <v>0</v>
      </c>
      <c r="V90" s="27"/>
      <c r="X90" s="24"/>
      <c r="Y90" s="27">
        <f t="shared" si="14"/>
        <v>0</v>
      </c>
      <c r="Z90" s="27"/>
      <c r="AB90" s="24"/>
      <c r="AC90" s="27">
        <f t="shared" si="15"/>
        <v>0</v>
      </c>
      <c r="AD90" s="27"/>
      <c r="AF90" s="24"/>
      <c r="AG90" s="27">
        <f t="shared" si="16"/>
        <v>0</v>
      </c>
      <c r="AH90" s="27"/>
      <c r="AJ90" s="24"/>
      <c r="AK90" s="27">
        <f t="shared" si="17"/>
        <v>0</v>
      </c>
      <c r="AL90" s="27"/>
      <c r="AN90" s="24"/>
      <c r="AO90" s="27">
        <f t="shared" si="18"/>
        <v>0</v>
      </c>
      <c r="AP90" s="27"/>
      <c r="AR90" s="24"/>
      <c r="AS90" s="27">
        <f t="shared" si="19"/>
        <v>0</v>
      </c>
      <c r="AT90" s="27"/>
      <c r="AV90" s="24"/>
      <c r="AW90" s="27">
        <f t="shared" si="20"/>
        <v>0</v>
      </c>
      <c r="AX90" s="27"/>
    </row>
    <row r="91" spans="12:50" x14ac:dyDescent="0.2">
      <c r="L91" s="24"/>
      <c r="M91" s="27">
        <f t="shared" si="11"/>
        <v>0</v>
      </c>
      <c r="N91" s="27"/>
      <c r="P91" s="24"/>
      <c r="Q91" s="27">
        <f t="shared" si="12"/>
        <v>0</v>
      </c>
      <c r="R91" s="27"/>
      <c r="T91" s="24"/>
      <c r="U91" s="27">
        <f t="shared" si="13"/>
        <v>0</v>
      </c>
      <c r="V91" s="27"/>
      <c r="X91" s="24"/>
      <c r="Y91" s="27">
        <f t="shared" si="14"/>
        <v>0</v>
      </c>
      <c r="Z91" s="27"/>
      <c r="AB91" s="24"/>
      <c r="AC91" s="27">
        <f t="shared" si="15"/>
        <v>0</v>
      </c>
      <c r="AD91" s="27"/>
      <c r="AF91" s="24"/>
      <c r="AG91" s="27">
        <f t="shared" si="16"/>
        <v>0</v>
      </c>
      <c r="AH91" s="27"/>
      <c r="AJ91" s="24"/>
      <c r="AK91" s="27">
        <f t="shared" si="17"/>
        <v>0</v>
      </c>
      <c r="AL91" s="27"/>
      <c r="AN91" s="24"/>
      <c r="AO91" s="27">
        <f t="shared" si="18"/>
        <v>0</v>
      </c>
      <c r="AP91" s="27"/>
      <c r="AR91" s="24"/>
      <c r="AS91" s="27">
        <f t="shared" si="19"/>
        <v>0</v>
      </c>
      <c r="AT91" s="27"/>
      <c r="AV91" s="24"/>
      <c r="AW91" s="27">
        <f t="shared" si="20"/>
        <v>0</v>
      </c>
      <c r="AX91" s="27"/>
    </row>
    <row r="92" spans="12:50" x14ac:dyDescent="0.2">
      <c r="L92" s="24"/>
      <c r="M92" s="27">
        <f t="shared" si="11"/>
        <v>0</v>
      </c>
      <c r="N92" s="27"/>
      <c r="P92" s="24"/>
      <c r="Q92" s="27">
        <f t="shared" si="12"/>
        <v>0</v>
      </c>
      <c r="R92" s="27"/>
      <c r="T92" s="24"/>
      <c r="U92" s="27">
        <f t="shared" si="13"/>
        <v>0</v>
      </c>
      <c r="V92" s="27"/>
      <c r="X92" s="24"/>
      <c r="Y92" s="27">
        <f t="shared" si="14"/>
        <v>0</v>
      </c>
      <c r="Z92" s="27"/>
      <c r="AB92" s="24"/>
      <c r="AC92" s="27">
        <f t="shared" si="15"/>
        <v>0</v>
      </c>
      <c r="AD92" s="27"/>
      <c r="AF92" s="24"/>
      <c r="AG92" s="27">
        <f t="shared" si="16"/>
        <v>0</v>
      </c>
      <c r="AH92" s="27"/>
      <c r="AJ92" s="24"/>
      <c r="AK92" s="27">
        <f t="shared" si="17"/>
        <v>0</v>
      </c>
      <c r="AL92" s="27"/>
      <c r="AN92" s="24"/>
      <c r="AO92" s="27">
        <f t="shared" si="18"/>
        <v>0</v>
      </c>
      <c r="AP92" s="27"/>
      <c r="AR92" s="24"/>
      <c r="AS92" s="27">
        <f t="shared" si="19"/>
        <v>0</v>
      </c>
      <c r="AT92" s="27"/>
      <c r="AV92" s="24"/>
      <c r="AW92" s="27">
        <f t="shared" si="20"/>
        <v>0</v>
      </c>
      <c r="AX92" s="27"/>
    </row>
    <row r="93" spans="12:50" x14ac:dyDescent="0.2">
      <c r="L93" s="24"/>
      <c r="M93" s="27">
        <f t="shared" si="11"/>
        <v>0</v>
      </c>
      <c r="N93" s="27"/>
      <c r="P93" s="24"/>
      <c r="Q93" s="27">
        <f t="shared" si="12"/>
        <v>0</v>
      </c>
      <c r="R93" s="27"/>
      <c r="T93" s="24"/>
      <c r="U93" s="27">
        <f t="shared" si="13"/>
        <v>0</v>
      </c>
      <c r="V93" s="27"/>
      <c r="X93" s="24"/>
      <c r="Y93" s="27">
        <f t="shared" si="14"/>
        <v>0</v>
      </c>
      <c r="Z93" s="27"/>
      <c r="AB93" s="24"/>
      <c r="AC93" s="27">
        <f t="shared" si="15"/>
        <v>0</v>
      </c>
      <c r="AD93" s="27"/>
      <c r="AF93" s="24"/>
      <c r="AG93" s="27">
        <f t="shared" si="16"/>
        <v>0</v>
      </c>
      <c r="AH93" s="27"/>
      <c r="AJ93" s="24"/>
      <c r="AK93" s="27">
        <f t="shared" si="17"/>
        <v>0</v>
      </c>
      <c r="AL93" s="27"/>
      <c r="AN93" s="24"/>
      <c r="AO93" s="27">
        <f t="shared" si="18"/>
        <v>0</v>
      </c>
      <c r="AP93" s="27"/>
      <c r="AR93" s="24"/>
      <c r="AS93" s="27">
        <f t="shared" si="19"/>
        <v>0</v>
      </c>
      <c r="AT93" s="27"/>
      <c r="AV93" s="24"/>
      <c r="AW93" s="27">
        <f t="shared" si="20"/>
        <v>0</v>
      </c>
      <c r="AX93" s="27"/>
    </row>
    <row r="94" spans="12:50" x14ac:dyDescent="0.2">
      <c r="L94" s="24"/>
      <c r="M94" s="27">
        <f t="shared" si="11"/>
        <v>0</v>
      </c>
      <c r="N94" s="27"/>
      <c r="P94" s="24"/>
      <c r="Q94" s="27">
        <f t="shared" si="12"/>
        <v>0</v>
      </c>
      <c r="R94" s="27"/>
      <c r="T94" s="24"/>
      <c r="U94" s="27">
        <f t="shared" si="13"/>
        <v>0</v>
      </c>
      <c r="V94" s="27"/>
      <c r="X94" s="24"/>
      <c r="Y94" s="27">
        <f t="shared" si="14"/>
        <v>0</v>
      </c>
      <c r="Z94" s="27"/>
      <c r="AB94" s="24"/>
      <c r="AC94" s="27">
        <f t="shared" si="15"/>
        <v>0</v>
      </c>
      <c r="AD94" s="27"/>
      <c r="AF94" s="24"/>
      <c r="AG94" s="27">
        <f t="shared" si="16"/>
        <v>0</v>
      </c>
      <c r="AH94" s="27"/>
      <c r="AJ94" s="24"/>
      <c r="AK94" s="27">
        <f t="shared" si="17"/>
        <v>0</v>
      </c>
      <c r="AL94" s="27"/>
      <c r="AN94" s="24"/>
      <c r="AO94" s="27">
        <f t="shared" si="18"/>
        <v>0</v>
      </c>
      <c r="AP94" s="27"/>
      <c r="AR94" s="24"/>
      <c r="AS94" s="27">
        <f t="shared" si="19"/>
        <v>0</v>
      </c>
      <c r="AT94" s="27"/>
      <c r="AV94" s="24"/>
      <c r="AW94" s="27">
        <f t="shared" si="20"/>
        <v>0</v>
      </c>
      <c r="AX94" s="27"/>
    </row>
    <row r="95" spans="12:50" x14ac:dyDescent="0.2">
      <c r="L95" s="24"/>
      <c r="M95" s="27">
        <f t="shared" si="11"/>
        <v>0</v>
      </c>
      <c r="N95" s="27"/>
      <c r="P95" s="24"/>
      <c r="Q95" s="27">
        <f t="shared" si="12"/>
        <v>0</v>
      </c>
      <c r="R95" s="27"/>
      <c r="T95" s="24"/>
      <c r="U95" s="27">
        <f t="shared" si="13"/>
        <v>0</v>
      </c>
      <c r="V95" s="27"/>
      <c r="X95" s="24"/>
      <c r="Y95" s="27">
        <f t="shared" si="14"/>
        <v>0</v>
      </c>
      <c r="Z95" s="27"/>
      <c r="AB95" s="24"/>
      <c r="AC95" s="27">
        <f t="shared" si="15"/>
        <v>0</v>
      </c>
      <c r="AD95" s="27"/>
      <c r="AF95" s="24"/>
      <c r="AG95" s="27">
        <f t="shared" si="16"/>
        <v>0</v>
      </c>
      <c r="AH95" s="27"/>
      <c r="AJ95" s="24"/>
      <c r="AK95" s="27">
        <f t="shared" si="17"/>
        <v>0</v>
      </c>
      <c r="AL95" s="27"/>
      <c r="AN95" s="24"/>
      <c r="AO95" s="27">
        <f t="shared" si="18"/>
        <v>0</v>
      </c>
      <c r="AP95" s="27"/>
      <c r="AR95" s="24"/>
      <c r="AS95" s="27">
        <f t="shared" si="19"/>
        <v>0</v>
      </c>
      <c r="AT95" s="27"/>
      <c r="AV95" s="24"/>
      <c r="AW95" s="27">
        <f t="shared" si="20"/>
        <v>0</v>
      </c>
      <c r="AX95" s="27"/>
    </row>
    <row r="96" spans="12:50" x14ac:dyDescent="0.2">
      <c r="L96" s="24"/>
      <c r="M96" s="27">
        <f t="shared" si="11"/>
        <v>0</v>
      </c>
      <c r="N96" s="27"/>
      <c r="P96" s="24"/>
      <c r="Q96" s="27">
        <f t="shared" si="12"/>
        <v>0</v>
      </c>
      <c r="R96" s="27"/>
      <c r="T96" s="24"/>
      <c r="U96" s="27">
        <f t="shared" si="13"/>
        <v>0</v>
      </c>
      <c r="V96" s="27"/>
      <c r="X96" s="24"/>
      <c r="Y96" s="27">
        <f t="shared" si="14"/>
        <v>0</v>
      </c>
      <c r="Z96" s="27"/>
      <c r="AB96" s="24"/>
      <c r="AC96" s="27">
        <f t="shared" si="15"/>
        <v>0</v>
      </c>
      <c r="AD96" s="27"/>
      <c r="AF96" s="24"/>
      <c r="AG96" s="27">
        <f t="shared" si="16"/>
        <v>0</v>
      </c>
      <c r="AH96" s="27"/>
      <c r="AJ96" s="24"/>
      <c r="AK96" s="27">
        <f t="shared" si="17"/>
        <v>0</v>
      </c>
      <c r="AL96" s="27"/>
      <c r="AN96" s="24"/>
      <c r="AO96" s="27">
        <f t="shared" si="18"/>
        <v>0</v>
      </c>
      <c r="AP96" s="27"/>
      <c r="AR96" s="24"/>
      <c r="AS96" s="27">
        <f t="shared" si="19"/>
        <v>0</v>
      </c>
      <c r="AT96" s="27"/>
      <c r="AV96" s="24"/>
      <c r="AW96" s="27">
        <f t="shared" si="20"/>
        <v>0</v>
      </c>
      <c r="AX96" s="27"/>
    </row>
    <row r="97" spans="12:50" x14ac:dyDescent="0.2">
      <c r="L97" s="24"/>
      <c r="M97" s="27">
        <f t="shared" si="11"/>
        <v>0</v>
      </c>
      <c r="N97" s="27"/>
      <c r="P97" s="24"/>
      <c r="Q97" s="27">
        <f t="shared" si="12"/>
        <v>0</v>
      </c>
      <c r="R97" s="27"/>
      <c r="T97" s="24"/>
      <c r="U97" s="27">
        <f t="shared" si="13"/>
        <v>0</v>
      </c>
      <c r="V97" s="27"/>
      <c r="X97" s="24"/>
      <c r="Y97" s="27">
        <f t="shared" si="14"/>
        <v>0</v>
      </c>
      <c r="Z97" s="27"/>
      <c r="AB97" s="24"/>
      <c r="AC97" s="27">
        <f t="shared" si="15"/>
        <v>0</v>
      </c>
      <c r="AD97" s="27"/>
      <c r="AF97" s="24"/>
      <c r="AG97" s="27">
        <f t="shared" si="16"/>
        <v>0</v>
      </c>
      <c r="AH97" s="27"/>
      <c r="AJ97" s="24"/>
      <c r="AK97" s="27">
        <f t="shared" si="17"/>
        <v>0</v>
      </c>
      <c r="AL97" s="27"/>
      <c r="AN97" s="24"/>
      <c r="AO97" s="27">
        <f t="shared" si="18"/>
        <v>0</v>
      </c>
      <c r="AP97" s="27"/>
      <c r="AR97" s="24"/>
      <c r="AS97" s="27">
        <f t="shared" si="19"/>
        <v>0</v>
      </c>
      <c r="AT97" s="27"/>
      <c r="AV97" s="24"/>
      <c r="AW97" s="27">
        <f t="shared" si="20"/>
        <v>0</v>
      </c>
      <c r="AX97" s="27"/>
    </row>
    <row r="98" spans="12:50" x14ac:dyDescent="0.2">
      <c r="L98" s="24"/>
      <c r="M98" s="27">
        <f t="shared" si="11"/>
        <v>0</v>
      </c>
      <c r="N98" s="27"/>
      <c r="P98" s="24"/>
      <c r="Q98" s="27">
        <f t="shared" si="12"/>
        <v>0</v>
      </c>
      <c r="R98" s="27"/>
      <c r="T98" s="24"/>
      <c r="U98" s="27">
        <f t="shared" si="13"/>
        <v>0</v>
      </c>
      <c r="V98" s="27"/>
      <c r="X98" s="24"/>
      <c r="Y98" s="27">
        <f t="shared" si="14"/>
        <v>0</v>
      </c>
      <c r="Z98" s="27"/>
      <c r="AB98" s="24"/>
      <c r="AC98" s="27">
        <f t="shared" si="15"/>
        <v>0</v>
      </c>
      <c r="AD98" s="27"/>
      <c r="AF98" s="24"/>
      <c r="AG98" s="27">
        <f t="shared" si="16"/>
        <v>0</v>
      </c>
      <c r="AH98" s="27"/>
      <c r="AJ98" s="24"/>
      <c r="AK98" s="27">
        <f t="shared" si="17"/>
        <v>0</v>
      </c>
      <c r="AL98" s="27"/>
      <c r="AN98" s="24"/>
      <c r="AO98" s="27">
        <f t="shared" si="18"/>
        <v>0</v>
      </c>
      <c r="AP98" s="27"/>
      <c r="AR98" s="24"/>
      <c r="AS98" s="27">
        <f t="shared" si="19"/>
        <v>0</v>
      </c>
      <c r="AT98" s="27"/>
      <c r="AV98" s="24"/>
      <c r="AW98" s="27">
        <f t="shared" si="20"/>
        <v>0</v>
      </c>
      <c r="AX98" s="27"/>
    </row>
    <row r="99" spans="12:50" x14ac:dyDescent="0.2">
      <c r="L99" s="24"/>
      <c r="M99" s="27">
        <f t="shared" si="11"/>
        <v>0</v>
      </c>
      <c r="N99" s="27"/>
      <c r="P99" s="24"/>
      <c r="Q99" s="27">
        <f t="shared" si="12"/>
        <v>0</v>
      </c>
      <c r="R99" s="27"/>
      <c r="T99" s="24"/>
      <c r="U99" s="27">
        <f t="shared" si="13"/>
        <v>0</v>
      </c>
      <c r="V99" s="27"/>
      <c r="X99" s="24"/>
      <c r="Y99" s="27">
        <f t="shared" si="14"/>
        <v>0</v>
      </c>
      <c r="Z99" s="27"/>
      <c r="AB99" s="24"/>
      <c r="AC99" s="27">
        <f t="shared" si="15"/>
        <v>0</v>
      </c>
      <c r="AD99" s="27"/>
      <c r="AF99" s="24"/>
      <c r="AG99" s="27">
        <f t="shared" si="16"/>
        <v>0</v>
      </c>
      <c r="AH99" s="27"/>
      <c r="AJ99" s="24"/>
      <c r="AK99" s="27">
        <f t="shared" si="17"/>
        <v>0</v>
      </c>
      <c r="AL99" s="27"/>
      <c r="AN99" s="24"/>
      <c r="AO99" s="27">
        <f t="shared" si="18"/>
        <v>0</v>
      </c>
      <c r="AP99" s="27"/>
      <c r="AR99" s="24"/>
      <c r="AS99" s="27">
        <f t="shared" si="19"/>
        <v>0</v>
      </c>
      <c r="AT99" s="27"/>
      <c r="AV99" s="24"/>
      <c r="AW99" s="27">
        <f t="shared" si="20"/>
        <v>0</v>
      </c>
      <c r="AX99" s="27"/>
    </row>
    <row r="100" spans="12:50" x14ac:dyDescent="0.2">
      <c r="L100" s="24"/>
      <c r="M100" s="27">
        <f t="shared" si="11"/>
        <v>0</v>
      </c>
      <c r="N100" s="27"/>
      <c r="P100" s="24"/>
      <c r="Q100" s="27">
        <f t="shared" si="12"/>
        <v>0</v>
      </c>
      <c r="R100" s="27"/>
      <c r="T100" s="24"/>
      <c r="U100" s="27">
        <f t="shared" si="13"/>
        <v>0</v>
      </c>
      <c r="V100" s="27"/>
      <c r="X100" s="24"/>
      <c r="Y100" s="27">
        <f t="shared" si="14"/>
        <v>0</v>
      </c>
      <c r="Z100" s="27"/>
      <c r="AB100" s="24"/>
      <c r="AC100" s="27">
        <f t="shared" si="15"/>
        <v>0</v>
      </c>
      <c r="AD100" s="27"/>
      <c r="AF100" s="24"/>
      <c r="AG100" s="27">
        <f t="shared" si="16"/>
        <v>0</v>
      </c>
      <c r="AH100" s="27"/>
      <c r="AJ100" s="24"/>
      <c r="AK100" s="27">
        <f t="shared" si="17"/>
        <v>0</v>
      </c>
      <c r="AL100" s="27"/>
      <c r="AN100" s="24"/>
      <c r="AO100" s="27">
        <f t="shared" si="18"/>
        <v>0</v>
      </c>
      <c r="AP100" s="27"/>
      <c r="AR100" s="24"/>
      <c r="AS100" s="27">
        <f t="shared" si="19"/>
        <v>0</v>
      </c>
      <c r="AT100" s="27"/>
      <c r="AV100" s="24"/>
      <c r="AW100" s="27">
        <f t="shared" si="20"/>
        <v>0</v>
      </c>
      <c r="AX100" s="27"/>
    </row>
    <row r="101" spans="12:50" x14ac:dyDescent="0.2">
      <c r="L101" s="24"/>
      <c r="M101" s="27">
        <f t="shared" si="11"/>
        <v>0</v>
      </c>
      <c r="N101" s="27"/>
      <c r="P101" s="24"/>
      <c r="Q101" s="27">
        <f t="shared" si="12"/>
        <v>0</v>
      </c>
      <c r="R101" s="27"/>
      <c r="T101" s="24"/>
      <c r="U101" s="27">
        <f t="shared" si="13"/>
        <v>0</v>
      </c>
      <c r="V101" s="27"/>
      <c r="X101" s="24"/>
      <c r="Y101" s="27">
        <f t="shared" si="14"/>
        <v>0</v>
      </c>
      <c r="Z101" s="27"/>
      <c r="AB101" s="24"/>
      <c r="AC101" s="27">
        <f t="shared" si="15"/>
        <v>0</v>
      </c>
      <c r="AD101" s="27"/>
      <c r="AF101" s="24"/>
      <c r="AG101" s="27">
        <f t="shared" si="16"/>
        <v>0</v>
      </c>
      <c r="AH101" s="27"/>
      <c r="AJ101" s="24"/>
      <c r="AK101" s="27">
        <f t="shared" si="17"/>
        <v>0</v>
      </c>
      <c r="AL101" s="27"/>
      <c r="AN101" s="24"/>
      <c r="AO101" s="27">
        <f t="shared" si="18"/>
        <v>0</v>
      </c>
      <c r="AP101" s="27"/>
      <c r="AR101" s="24"/>
      <c r="AS101" s="27">
        <f t="shared" si="19"/>
        <v>0</v>
      </c>
      <c r="AT101" s="27"/>
      <c r="AV101" s="24"/>
      <c r="AW101" s="27">
        <f t="shared" si="20"/>
        <v>0</v>
      </c>
      <c r="AX101" s="27"/>
    </row>
    <row r="102" spans="12:50" x14ac:dyDescent="0.2">
      <c r="L102" s="24"/>
      <c r="M102" s="27">
        <f t="shared" si="11"/>
        <v>0</v>
      </c>
      <c r="N102" s="27"/>
      <c r="P102" s="24"/>
      <c r="Q102" s="27">
        <f t="shared" si="12"/>
        <v>0</v>
      </c>
      <c r="R102" s="27"/>
      <c r="T102" s="24"/>
      <c r="U102" s="27">
        <f t="shared" si="13"/>
        <v>0</v>
      </c>
      <c r="V102" s="27"/>
      <c r="X102" s="24"/>
      <c r="Y102" s="27">
        <f t="shared" si="14"/>
        <v>0</v>
      </c>
      <c r="Z102" s="27"/>
      <c r="AB102" s="24"/>
      <c r="AC102" s="27">
        <f t="shared" si="15"/>
        <v>0</v>
      </c>
      <c r="AD102" s="27"/>
      <c r="AF102" s="24"/>
      <c r="AG102" s="27">
        <f t="shared" si="16"/>
        <v>0</v>
      </c>
      <c r="AH102" s="27"/>
      <c r="AJ102" s="24"/>
      <c r="AK102" s="27">
        <f t="shared" si="17"/>
        <v>0</v>
      </c>
      <c r="AL102" s="27"/>
      <c r="AN102" s="24"/>
      <c r="AO102" s="27">
        <f t="shared" si="18"/>
        <v>0</v>
      </c>
      <c r="AP102" s="27"/>
      <c r="AR102" s="24"/>
      <c r="AS102" s="27">
        <f t="shared" si="19"/>
        <v>0</v>
      </c>
      <c r="AT102" s="27"/>
      <c r="AV102" s="24"/>
      <c r="AW102" s="27">
        <f t="shared" si="20"/>
        <v>0</v>
      </c>
      <c r="AX102" s="27"/>
    </row>
    <row r="103" spans="12:50" x14ac:dyDescent="0.2">
      <c r="L103" s="24"/>
      <c r="M103" s="27">
        <f t="shared" si="11"/>
        <v>0</v>
      </c>
      <c r="N103" s="27"/>
      <c r="P103" s="24"/>
      <c r="Q103" s="27">
        <f t="shared" si="12"/>
        <v>0</v>
      </c>
      <c r="R103" s="27"/>
      <c r="T103" s="24"/>
      <c r="U103" s="27">
        <f t="shared" si="13"/>
        <v>0</v>
      </c>
      <c r="V103" s="27"/>
      <c r="X103" s="24"/>
      <c r="Y103" s="27">
        <f t="shared" si="14"/>
        <v>0</v>
      </c>
      <c r="Z103" s="27"/>
      <c r="AB103" s="24"/>
      <c r="AC103" s="27">
        <f t="shared" si="15"/>
        <v>0</v>
      </c>
      <c r="AD103" s="27"/>
      <c r="AF103" s="24"/>
      <c r="AG103" s="27">
        <f t="shared" si="16"/>
        <v>0</v>
      </c>
      <c r="AH103" s="27"/>
      <c r="AJ103" s="24"/>
      <c r="AK103" s="27">
        <f t="shared" si="17"/>
        <v>0</v>
      </c>
      <c r="AL103" s="27"/>
      <c r="AN103" s="24"/>
      <c r="AO103" s="27">
        <f t="shared" si="18"/>
        <v>0</v>
      </c>
      <c r="AP103" s="27"/>
      <c r="AR103" s="24"/>
      <c r="AS103" s="27">
        <f t="shared" si="19"/>
        <v>0</v>
      </c>
      <c r="AT103" s="27"/>
      <c r="AV103" s="24"/>
      <c r="AW103" s="27">
        <f t="shared" si="20"/>
        <v>0</v>
      </c>
      <c r="AX103" s="27"/>
    </row>
    <row r="104" spans="12:50" x14ac:dyDescent="0.2">
      <c r="L104" s="24"/>
      <c r="M104" s="27">
        <f t="shared" si="11"/>
        <v>0</v>
      </c>
      <c r="N104" s="27"/>
      <c r="P104" s="24"/>
      <c r="Q104" s="27">
        <f t="shared" si="12"/>
        <v>0</v>
      </c>
      <c r="R104" s="27"/>
      <c r="T104" s="24"/>
      <c r="U104" s="27">
        <f t="shared" si="13"/>
        <v>0</v>
      </c>
      <c r="V104" s="27"/>
      <c r="X104" s="24"/>
      <c r="Y104" s="27">
        <f t="shared" si="14"/>
        <v>0</v>
      </c>
      <c r="Z104" s="27"/>
      <c r="AB104" s="24"/>
      <c r="AC104" s="27">
        <f t="shared" si="15"/>
        <v>0</v>
      </c>
      <c r="AD104" s="27"/>
      <c r="AF104" s="24"/>
      <c r="AG104" s="27">
        <f t="shared" si="16"/>
        <v>0</v>
      </c>
      <c r="AH104" s="27"/>
      <c r="AJ104" s="24"/>
      <c r="AK104" s="27">
        <f t="shared" si="17"/>
        <v>0</v>
      </c>
      <c r="AL104" s="27"/>
      <c r="AN104" s="24"/>
      <c r="AO104" s="27">
        <f t="shared" si="18"/>
        <v>0</v>
      </c>
      <c r="AP104" s="27"/>
      <c r="AR104" s="24"/>
      <c r="AS104" s="27">
        <f t="shared" si="19"/>
        <v>0</v>
      </c>
      <c r="AT104" s="27"/>
      <c r="AV104" s="24"/>
      <c r="AW104" s="27">
        <f t="shared" si="20"/>
        <v>0</v>
      </c>
      <c r="AX104" s="27"/>
    </row>
    <row r="105" spans="12:50" x14ac:dyDescent="0.2">
      <c r="L105" s="24"/>
      <c r="M105" s="27">
        <f t="shared" si="11"/>
        <v>0</v>
      </c>
      <c r="N105" s="27"/>
      <c r="P105" s="24"/>
      <c r="Q105" s="27">
        <f t="shared" si="12"/>
        <v>0</v>
      </c>
      <c r="R105" s="27"/>
      <c r="T105" s="24"/>
      <c r="U105" s="27">
        <f t="shared" si="13"/>
        <v>0</v>
      </c>
      <c r="V105" s="27"/>
      <c r="X105" s="24"/>
      <c r="Y105" s="27">
        <f t="shared" si="14"/>
        <v>0</v>
      </c>
      <c r="Z105" s="27"/>
      <c r="AB105" s="24"/>
      <c r="AC105" s="27">
        <f t="shared" si="15"/>
        <v>0</v>
      </c>
      <c r="AD105" s="27"/>
      <c r="AF105" s="24"/>
      <c r="AG105" s="27">
        <f t="shared" si="16"/>
        <v>0</v>
      </c>
      <c r="AH105" s="27"/>
      <c r="AJ105" s="24"/>
      <c r="AK105" s="27">
        <f t="shared" si="17"/>
        <v>0</v>
      </c>
      <c r="AL105" s="27"/>
      <c r="AN105" s="24"/>
      <c r="AO105" s="27">
        <f t="shared" si="18"/>
        <v>0</v>
      </c>
      <c r="AP105" s="27"/>
      <c r="AR105" s="24"/>
      <c r="AS105" s="27">
        <f t="shared" si="19"/>
        <v>0</v>
      </c>
      <c r="AT105" s="27"/>
      <c r="AV105" s="24"/>
      <c r="AW105" s="27">
        <f t="shared" si="20"/>
        <v>0</v>
      </c>
      <c r="AX105" s="27"/>
    </row>
    <row r="106" spans="12:50" x14ac:dyDescent="0.2">
      <c r="L106" s="24"/>
      <c r="M106" s="27">
        <f t="shared" si="11"/>
        <v>0</v>
      </c>
      <c r="N106" s="27"/>
      <c r="P106" s="24"/>
      <c r="Q106" s="27">
        <f t="shared" si="12"/>
        <v>0</v>
      </c>
      <c r="R106" s="27"/>
      <c r="T106" s="24"/>
      <c r="U106" s="27">
        <f t="shared" si="13"/>
        <v>0</v>
      </c>
      <c r="V106" s="27"/>
      <c r="X106" s="24"/>
      <c r="Y106" s="27">
        <f t="shared" si="14"/>
        <v>0</v>
      </c>
      <c r="Z106" s="27"/>
      <c r="AB106" s="24"/>
      <c r="AC106" s="27">
        <f t="shared" si="15"/>
        <v>0</v>
      </c>
      <c r="AD106" s="27"/>
      <c r="AF106" s="24"/>
      <c r="AG106" s="27">
        <f t="shared" si="16"/>
        <v>0</v>
      </c>
      <c r="AH106" s="27"/>
      <c r="AJ106" s="24"/>
      <c r="AK106" s="27">
        <f t="shared" si="17"/>
        <v>0</v>
      </c>
      <c r="AL106" s="27"/>
      <c r="AN106" s="24"/>
      <c r="AO106" s="27">
        <f t="shared" si="18"/>
        <v>0</v>
      </c>
      <c r="AP106" s="27"/>
      <c r="AR106" s="24"/>
      <c r="AS106" s="27">
        <f t="shared" si="19"/>
        <v>0</v>
      </c>
      <c r="AT106" s="27"/>
      <c r="AV106" s="24"/>
      <c r="AW106" s="27">
        <f t="shared" si="20"/>
        <v>0</v>
      </c>
      <c r="AX106" s="27"/>
    </row>
    <row r="107" spans="12:50" x14ac:dyDescent="0.2">
      <c r="L107" s="24"/>
      <c r="M107" s="27">
        <f t="shared" si="11"/>
        <v>0</v>
      </c>
      <c r="N107" s="27"/>
      <c r="P107" s="24"/>
      <c r="Q107" s="27">
        <f t="shared" si="12"/>
        <v>0</v>
      </c>
      <c r="R107" s="27"/>
      <c r="T107" s="24"/>
      <c r="U107" s="27">
        <f t="shared" si="13"/>
        <v>0</v>
      </c>
      <c r="V107" s="27"/>
      <c r="X107" s="24"/>
      <c r="Y107" s="27">
        <f t="shared" si="14"/>
        <v>0</v>
      </c>
      <c r="Z107" s="27"/>
      <c r="AB107" s="24"/>
      <c r="AC107" s="27">
        <f t="shared" si="15"/>
        <v>0</v>
      </c>
      <c r="AD107" s="27"/>
      <c r="AF107" s="24"/>
      <c r="AG107" s="27">
        <f t="shared" si="16"/>
        <v>0</v>
      </c>
      <c r="AH107" s="27"/>
      <c r="AJ107" s="24"/>
      <c r="AK107" s="27">
        <f t="shared" si="17"/>
        <v>0</v>
      </c>
      <c r="AL107" s="27"/>
      <c r="AN107" s="24"/>
      <c r="AO107" s="27">
        <f t="shared" si="18"/>
        <v>0</v>
      </c>
      <c r="AP107" s="27"/>
      <c r="AR107" s="24"/>
      <c r="AS107" s="27">
        <f t="shared" si="19"/>
        <v>0</v>
      </c>
      <c r="AT107" s="27"/>
      <c r="AV107" s="24"/>
      <c r="AW107" s="27">
        <f t="shared" si="20"/>
        <v>0</v>
      </c>
      <c r="AX107" s="27"/>
    </row>
    <row r="108" spans="12:50" x14ac:dyDescent="0.2">
      <c r="L108" s="24"/>
      <c r="M108" s="27">
        <f t="shared" si="11"/>
        <v>0</v>
      </c>
      <c r="N108" s="27"/>
      <c r="P108" s="24"/>
      <c r="Q108" s="27">
        <f t="shared" si="12"/>
        <v>0</v>
      </c>
      <c r="R108" s="27"/>
      <c r="T108" s="24"/>
      <c r="U108" s="27">
        <f t="shared" si="13"/>
        <v>0</v>
      </c>
      <c r="V108" s="27"/>
      <c r="X108" s="24"/>
      <c r="Y108" s="27">
        <f t="shared" si="14"/>
        <v>0</v>
      </c>
      <c r="Z108" s="27"/>
      <c r="AB108" s="24"/>
      <c r="AC108" s="27">
        <f t="shared" si="15"/>
        <v>0</v>
      </c>
      <c r="AD108" s="27"/>
      <c r="AF108" s="24"/>
      <c r="AG108" s="27">
        <f t="shared" si="16"/>
        <v>0</v>
      </c>
      <c r="AH108" s="27"/>
      <c r="AJ108" s="24"/>
      <c r="AK108" s="27">
        <f t="shared" si="17"/>
        <v>0</v>
      </c>
      <c r="AL108" s="27"/>
      <c r="AN108" s="24"/>
      <c r="AO108" s="27">
        <f t="shared" si="18"/>
        <v>0</v>
      </c>
      <c r="AP108" s="27"/>
      <c r="AR108" s="24"/>
      <c r="AS108" s="27">
        <f t="shared" si="19"/>
        <v>0</v>
      </c>
      <c r="AT108" s="27"/>
      <c r="AV108" s="24"/>
      <c r="AW108" s="27">
        <f t="shared" si="20"/>
        <v>0</v>
      </c>
      <c r="AX108" s="27"/>
    </row>
    <row r="109" spans="12:50" x14ac:dyDescent="0.2">
      <c r="L109" s="24"/>
      <c r="M109" s="27">
        <f t="shared" si="11"/>
        <v>0</v>
      </c>
      <c r="N109" s="27"/>
      <c r="P109" s="24"/>
      <c r="Q109" s="27">
        <f t="shared" si="12"/>
        <v>0</v>
      </c>
      <c r="R109" s="27"/>
      <c r="T109" s="24"/>
      <c r="U109" s="27">
        <f t="shared" si="13"/>
        <v>0</v>
      </c>
      <c r="V109" s="27"/>
      <c r="X109" s="24"/>
      <c r="Y109" s="27">
        <f t="shared" si="14"/>
        <v>0</v>
      </c>
      <c r="Z109" s="27"/>
      <c r="AB109" s="24"/>
      <c r="AC109" s="27">
        <f t="shared" si="15"/>
        <v>0</v>
      </c>
      <c r="AD109" s="27"/>
      <c r="AF109" s="24"/>
      <c r="AG109" s="27">
        <f t="shared" si="16"/>
        <v>0</v>
      </c>
      <c r="AH109" s="27"/>
      <c r="AJ109" s="24"/>
      <c r="AK109" s="27">
        <f t="shared" si="17"/>
        <v>0</v>
      </c>
      <c r="AL109" s="27"/>
      <c r="AN109" s="24"/>
      <c r="AO109" s="27">
        <f t="shared" si="18"/>
        <v>0</v>
      </c>
      <c r="AP109" s="27"/>
      <c r="AR109" s="24"/>
      <c r="AS109" s="27">
        <f t="shared" si="19"/>
        <v>0</v>
      </c>
      <c r="AT109" s="27"/>
      <c r="AV109" s="24"/>
      <c r="AW109" s="27">
        <f t="shared" si="20"/>
        <v>0</v>
      </c>
      <c r="AX109" s="27"/>
    </row>
    <row r="110" spans="12:50" x14ac:dyDescent="0.2">
      <c r="L110" s="24"/>
      <c r="M110" s="27">
        <f t="shared" si="11"/>
        <v>0</v>
      </c>
      <c r="N110" s="27"/>
      <c r="P110" s="24"/>
      <c r="Q110" s="27">
        <f t="shared" si="12"/>
        <v>0</v>
      </c>
      <c r="R110" s="27"/>
      <c r="T110" s="24"/>
      <c r="U110" s="27">
        <f t="shared" si="13"/>
        <v>0</v>
      </c>
      <c r="V110" s="27"/>
      <c r="X110" s="24"/>
      <c r="Y110" s="27">
        <f t="shared" si="14"/>
        <v>0</v>
      </c>
      <c r="Z110" s="27"/>
      <c r="AB110" s="24"/>
      <c r="AC110" s="27">
        <f t="shared" si="15"/>
        <v>0</v>
      </c>
      <c r="AD110" s="27"/>
      <c r="AF110" s="24"/>
      <c r="AG110" s="27">
        <f t="shared" si="16"/>
        <v>0</v>
      </c>
      <c r="AH110" s="27"/>
      <c r="AJ110" s="24"/>
      <c r="AK110" s="27">
        <f t="shared" si="17"/>
        <v>0</v>
      </c>
      <c r="AL110" s="27"/>
      <c r="AN110" s="24"/>
      <c r="AO110" s="27">
        <f t="shared" si="18"/>
        <v>0</v>
      </c>
      <c r="AP110" s="27"/>
      <c r="AR110" s="24"/>
      <c r="AS110" s="27">
        <f t="shared" si="19"/>
        <v>0</v>
      </c>
      <c r="AT110" s="27"/>
      <c r="AV110" s="24"/>
      <c r="AW110" s="27">
        <f t="shared" si="20"/>
        <v>0</v>
      </c>
      <c r="AX110" s="27"/>
    </row>
    <row r="111" spans="12:50" x14ac:dyDescent="0.2">
      <c r="L111" s="24"/>
      <c r="M111" s="27">
        <f t="shared" si="11"/>
        <v>0</v>
      </c>
      <c r="N111" s="27"/>
      <c r="P111" s="24"/>
      <c r="Q111" s="27">
        <f t="shared" si="12"/>
        <v>0</v>
      </c>
      <c r="R111" s="27"/>
      <c r="T111" s="24"/>
      <c r="U111" s="27">
        <f t="shared" si="13"/>
        <v>0</v>
      </c>
      <c r="V111" s="27"/>
      <c r="X111" s="24"/>
      <c r="Y111" s="27">
        <f t="shared" si="14"/>
        <v>0</v>
      </c>
      <c r="Z111" s="27"/>
      <c r="AB111" s="24"/>
      <c r="AC111" s="27">
        <f t="shared" si="15"/>
        <v>0</v>
      </c>
      <c r="AD111" s="27"/>
      <c r="AF111" s="24"/>
      <c r="AG111" s="27">
        <f t="shared" si="16"/>
        <v>0</v>
      </c>
      <c r="AH111" s="27"/>
      <c r="AJ111" s="24"/>
      <c r="AK111" s="27">
        <f t="shared" si="17"/>
        <v>0</v>
      </c>
      <c r="AL111" s="27"/>
      <c r="AN111" s="24"/>
      <c r="AO111" s="27">
        <f t="shared" si="18"/>
        <v>0</v>
      </c>
      <c r="AP111" s="27"/>
      <c r="AR111" s="24"/>
      <c r="AS111" s="27">
        <f t="shared" si="19"/>
        <v>0</v>
      </c>
      <c r="AT111" s="27"/>
      <c r="AV111" s="24"/>
      <c r="AW111" s="27">
        <f t="shared" si="20"/>
        <v>0</v>
      </c>
      <c r="AX111" s="27"/>
    </row>
    <row r="112" spans="12:50" x14ac:dyDescent="0.2">
      <c r="L112" s="24"/>
      <c r="M112" s="27">
        <f t="shared" si="11"/>
        <v>0</v>
      </c>
      <c r="N112" s="27"/>
      <c r="P112" s="24"/>
      <c r="Q112" s="27">
        <f t="shared" si="12"/>
        <v>0</v>
      </c>
      <c r="R112" s="27"/>
      <c r="T112" s="24"/>
      <c r="U112" s="27">
        <f t="shared" si="13"/>
        <v>0</v>
      </c>
      <c r="V112" s="27"/>
      <c r="X112" s="24"/>
      <c r="Y112" s="27">
        <f t="shared" si="14"/>
        <v>0</v>
      </c>
      <c r="Z112" s="27"/>
      <c r="AB112" s="24"/>
      <c r="AC112" s="27">
        <f t="shared" si="15"/>
        <v>0</v>
      </c>
      <c r="AD112" s="27"/>
      <c r="AF112" s="24"/>
      <c r="AG112" s="27">
        <f t="shared" si="16"/>
        <v>0</v>
      </c>
      <c r="AH112" s="27"/>
      <c r="AJ112" s="24"/>
      <c r="AK112" s="27">
        <f t="shared" si="17"/>
        <v>0</v>
      </c>
      <c r="AL112" s="27"/>
      <c r="AN112" s="24"/>
      <c r="AO112" s="27">
        <f t="shared" si="18"/>
        <v>0</v>
      </c>
      <c r="AP112" s="27"/>
      <c r="AR112" s="24"/>
      <c r="AS112" s="27">
        <f t="shared" si="19"/>
        <v>0</v>
      </c>
      <c r="AT112" s="27"/>
      <c r="AV112" s="24"/>
      <c r="AW112" s="27">
        <f t="shared" si="20"/>
        <v>0</v>
      </c>
      <c r="AX112" s="27"/>
    </row>
    <row r="113" spans="12:50" x14ac:dyDescent="0.2">
      <c r="L113" s="24"/>
      <c r="M113" s="27">
        <f t="shared" si="11"/>
        <v>0</v>
      </c>
      <c r="N113" s="27"/>
      <c r="P113" s="24"/>
      <c r="Q113" s="27">
        <f t="shared" si="12"/>
        <v>0</v>
      </c>
      <c r="R113" s="27"/>
      <c r="T113" s="24"/>
      <c r="U113" s="27">
        <f t="shared" si="13"/>
        <v>0</v>
      </c>
      <c r="V113" s="27"/>
      <c r="X113" s="24"/>
      <c r="Y113" s="27">
        <f t="shared" si="14"/>
        <v>0</v>
      </c>
      <c r="Z113" s="27"/>
      <c r="AB113" s="24"/>
      <c r="AC113" s="27">
        <f t="shared" si="15"/>
        <v>0</v>
      </c>
      <c r="AD113" s="27"/>
      <c r="AF113" s="24"/>
      <c r="AG113" s="27">
        <f t="shared" si="16"/>
        <v>0</v>
      </c>
      <c r="AH113" s="27"/>
      <c r="AJ113" s="24"/>
      <c r="AK113" s="27">
        <f t="shared" si="17"/>
        <v>0</v>
      </c>
      <c r="AL113" s="27"/>
      <c r="AN113" s="24"/>
      <c r="AO113" s="27">
        <f t="shared" si="18"/>
        <v>0</v>
      </c>
      <c r="AP113" s="27"/>
      <c r="AR113" s="24"/>
      <c r="AS113" s="27">
        <f t="shared" si="19"/>
        <v>0</v>
      </c>
      <c r="AT113" s="27"/>
      <c r="AV113" s="24"/>
      <c r="AW113" s="27">
        <f t="shared" si="20"/>
        <v>0</v>
      </c>
      <c r="AX113" s="27"/>
    </row>
    <row r="114" spans="12:50" x14ac:dyDescent="0.2">
      <c r="L114" s="24"/>
      <c r="M114" s="27">
        <f t="shared" si="11"/>
        <v>0</v>
      </c>
      <c r="N114" s="27"/>
      <c r="P114" s="24"/>
      <c r="Q114" s="27">
        <f t="shared" si="12"/>
        <v>0</v>
      </c>
      <c r="R114" s="27"/>
      <c r="T114" s="24"/>
      <c r="U114" s="27">
        <f t="shared" si="13"/>
        <v>0</v>
      </c>
      <c r="V114" s="27"/>
      <c r="X114" s="24"/>
      <c r="Y114" s="27">
        <f t="shared" si="14"/>
        <v>0</v>
      </c>
      <c r="Z114" s="27"/>
      <c r="AB114" s="24"/>
      <c r="AC114" s="27">
        <f t="shared" si="15"/>
        <v>0</v>
      </c>
      <c r="AD114" s="27"/>
      <c r="AF114" s="24"/>
      <c r="AG114" s="27">
        <f t="shared" si="16"/>
        <v>0</v>
      </c>
      <c r="AH114" s="27"/>
      <c r="AJ114" s="24"/>
      <c r="AK114" s="27">
        <f t="shared" si="17"/>
        <v>0</v>
      </c>
      <c r="AL114" s="27"/>
      <c r="AN114" s="24"/>
      <c r="AO114" s="27">
        <f t="shared" si="18"/>
        <v>0</v>
      </c>
      <c r="AP114" s="27"/>
      <c r="AR114" s="24"/>
      <c r="AS114" s="27">
        <f t="shared" si="19"/>
        <v>0</v>
      </c>
      <c r="AT114" s="27"/>
      <c r="AV114" s="24"/>
      <c r="AW114" s="27">
        <f t="shared" si="20"/>
        <v>0</v>
      </c>
      <c r="AX114" s="27"/>
    </row>
    <row r="115" spans="12:50" x14ac:dyDescent="0.2">
      <c r="L115" s="24"/>
      <c r="M115" s="27">
        <f t="shared" si="11"/>
        <v>0</v>
      </c>
      <c r="N115" s="27"/>
      <c r="P115" s="24"/>
      <c r="Q115" s="27">
        <f t="shared" si="12"/>
        <v>0</v>
      </c>
      <c r="R115" s="27"/>
      <c r="T115" s="24"/>
      <c r="U115" s="27">
        <f t="shared" si="13"/>
        <v>0</v>
      </c>
      <c r="V115" s="27"/>
      <c r="X115" s="24"/>
      <c r="Y115" s="27">
        <f t="shared" si="14"/>
        <v>0</v>
      </c>
      <c r="Z115" s="27"/>
      <c r="AB115" s="24"/>
      <c r="AC115" s="27">
        <f t="shared" si="15"/>
        <v>0</v>
      </c>
      <c r="AD115" s="27"/>
      <c r="AF115" s="24"/>
      <c r="AG115" s="27">
        <f t="shared" si="16"/>
        <v>0</v>
      </c>
      <c r="AH115" s="27"/>
      <c r="AJ115" s="24"/>
      <c r="AK115" s="27">
        <f t="shared" si="17"/>
        <v>0</v>
      </c>
      <c r="AL115" s="27"/>
      <c r="AN115" s="24"/>
      <c r="AO115" s="27">
        <f t="shared" si="18"/>
        <v>0</v>
      </c>
      <c r="AP115" s="27"/>
      <c r="AR115" s="24"/>
      <c r="AS115" s="27">
        <f t="shared" si="19"/>
        <v>0</v>
      </c>
      <c r="AT115" s="27"/>
      <c r="AV115" s="24"/>
      <c r="AW115" s="27">
        <f t="shared" si="20"/>
        <v>0</v>
      </c>
      <c r="AX115" s="27"/>
    </row>
    <row r="116" spans="12:50" x14ac:dyDescent="0.2">
      <c r="L116" s="24"/>
      <c r="M116" s="27">
        <f t="shared" si="11"/>
        <v>0</v>
      </c>
      <c r="N116" s="27"/>
      <c r="P116" s="24"/>
      <c r="Q116" s="27">
        <f t="shared" si="12"/>
        <v>0</v>
      </c>
      <c r="R116" s="27"/>
      <c r="T116" s="24"/>
      <c r="U116" s="27">
        <f t="shared" si="13"/>
        <v>0</v>
      </c>
      <c r="V116" s="27"/>
      <c r="X116" s="24"/>
      <c r="Y116" s="27">
        <f t="shared" si="14"/>
        <v>0</v>
      </c>
      <c r="Z116" s="27"/>
      <c r="AB116" s="24"/>
      <c r="AC116" s="27">
        <f t="shared" si="15"/>
        <v>0</v>
      </c>
      <c r="AD116" s="27"/>
      <c r="AF116" s="24"/>
      <c r="AG116" s="27">
        <f t="shared" si="16"/>
        <v>0</v>
      </c>
      <c r="AH116" s="27"/>
      <c r="AJ116" s="24"/>
      <c r="AK116" s="27">
        <f t="shared" si="17"/>
        <v>0</v>
      </c>
      <c r="AL116" s="27"/>
      <c r="AN116" s="24"/>
      <c r="AO116" s="27">
        <f t="shared" si="18"/>
        <v>0</v>
      </c>
      <c r="AP116" s="27"/>
      <c r="AR116" s="24"/>
      <c r="AS116" s="27">
        <f t="shared" si="19"/>
        <v>0</v>
      </c>
      <c r="AT116" s="27"/>
      <c r="AV116" s="24"/>
      <c r="AW116" s="27">
        <f t="shared" si="20"/>
        <v>0</v>
      </c>
      <c r="AX116" s="27"/>
    </row>
    <row r="117" spans="12:50" x14ac:dyDescent="0.2">
      <c r="L117" s="24"/>
      <c r="M117" s="27">
        <f t="shared" si="11"/>
        <v>0</v>
      </c>
      <c r="N117" s="27"/>
      <c r="P117" s="24"/>
      <c r="Q117" s="27">
        <f t="shared" si="12"/>
        <v>0</v>
      </c>
      <c r="R117" s="27"/>
      <c r="T117" s="24"/>
      <c r="U117" s="27">
        <f t="shared" si="13"/>
        <v>0</v>
      </c>
      <c r="V117" s="27"/>
      <c r="X117" s="24"/>
      <c r="Y117" s="27">
        <f t="shared" si="14"/>
        <v>0</v>
      </c>
      <c r="Z117" s="27"/>
      <c r="AB117" s="24"/>
      <c r="AC117" s="27">
        <f t="shared" si="15"/>
        <v>0</v>
      </c>
      <c r="AD117" s="27"/>
      <c r="AF117" s="24"/>
      <c r="AG117" s="27">
        <f t="shared" si="16"/>
        <v>0</v>
      </c>
      <c r="AH117" s="27"/>
      <c r="AJ117" s="24"/>
      <c r="AK117" s="27">
        <f t="shared" si="17"/>
        <v>0</v>
      </c>
      <c r="AL117" s="27"/>
      <c r="AN117" s="24"/>
      <c r="AO117" s="27">
        <f t="shared" si="18"/>
        <v>0</v>
      </c>
      <c r="AP117" s="27"/>
      <c r="AR117" s="24"/>
      <c r="AS117" s="27">
        <f t="shared" si="19"/>
        <v>0</v>
      </c>
      <c r="AT117" s="27"/>
      <c r="AV117" s="24"/>
      <c r="AW117" s="27">
        <f t="shared" si="20"/>
        <v>0</v>
      </c>
      <c r="AX117" s="27"/>
    </row>
    <row r="118" spans="12:50" x14ac:dyDescent="0.2">
      <c r="L118" s="24"/>
      <c r="M118" s="27">
        <f t="shared" si="11"/>
        <v>0</v>
      </c>
      <c r="N118" s="27"/>
      <c r="P118" s="24"/>
      <c r="Q118" s="27">
        <f t="shared" si="12"/>
        <v>0</v>
      </c>
      <c r="R118" s="27"/>
      <c r="T118" s="24"/>
      <c r="U118" s="27">
        <f t="shared" si="13"/>
        <v>0</v>
      </c>
      <c r="V118" s="27"/>
      <c r="X118" s="24"/>
      <c r="Y118" s="27">
        <f t="shared" si="14"/>
        <v>0</v>
      </c>
      <c r="Z118" s="27"/>
      <c r="AB118" s="24"/>
      <c r="AC118" s="27">
        <f t="shared" si="15"/>
        <v>0</v>
      </c>
      <c r="AD118" s="27"/>
      <c r="AF118" s="24"/>
      <c r="AG118" s="27">
        <f t="shared" si="16"/>
        <v>0</v>
      </c>
      <c r="AH118" s="27"/>
      <c r="AJ118" s="24"/>
      <c r="AK118" s="27">
        <f t="shared" si="17"/>
        <v>0</v>
      </c>
      <c r="AL118" s="27"/>
      <c r="AN118" s="24"/>
      <c r="AO118" s="27">
        <f t="shared" si="18"/>
        <v>0</v>
      </c>
      <c r="AP118" s="27"/>
      <c r="AR118" s="24"/>
      <c r="AS118" s="27">
        <f t="shared" si="19"/>
        <v>0</v>
      </c>
      <c r="AT118" s="27"/>
      <c r="AV118" s="24"/>
      <c r="AW118" s="27">
        <f t="shared" si="20"/>
        <v>0</v>
      </c>
      <c r="AX118" s="27"/>
    </row>
    <row r="119" spans="12:50" x14ac:dyDescent="0.2">
      <c r="L119" s="24"/>
      <c r="M119" s="27">
        <f t="shared" si="11"/>
        <v>0</v>
      </c>
      <c r="N119" s="27"/>
      <c r="P119" s="24"/>
      <c r="Q119" s="27">
        <f t="shared" si="12"/>
        <v>0</v>
      </c>
      <c r="R119" s="27"/>
      <c r="T119" s="24"/>
      <c r="U119" s="27">
        <f t="shared" si="13"/>
        <v>0</v>
      </c>
      <c r="V119" s="27"/>
      <c r="X119" s="24"/>
      <c r="Y119" s="27">
        <f t="shared" si="14"/>
        <v>0</v>
      </c>
      <c r="Z119" s="27"/>
      <c r="AB119" s="24"/>
      <c r="AC119" s="27">
        <f t="shared" si="15"/>
        <v>0</v>
      </c>
      <c r="AD119" s="27"/>
      <c r="AF119" s="24"/>
      <c r="AG119" s="27">
        <f t="shared" si="16"/>
        <v>0</v>
      </c>
      <c r="AH119" s="27"/>
      <c r="AJ119" s="24"/>
      <c r="AK119" s="27">
        <f t="shared" si="17"/>
        <v>0</v>
      </c>
      <c r="AL119" s="27"/>
      <c r="AN119" s="24"/>
      <c r="AO119" s="27">
        <f t="shared" si="18"/>
        <v>0</v>
      </c>
      <c r="AP119" s="27"/>
      <c r="AR119" s="24"/>
      <c r="AS119" s="27">
        <f t="shared" si="19"/>
        <v>0</v>
      </c>
      <c r="AT119" s="27"/>
      <c r="AV119" s="24"/>
      <c r="AW119" s="27">
        <f t="shared" si="20"/>
        <v>0</v>
      </c>
      <c r="AX119" s="27"/>
    </row>
    <row r="120" spans="12:50" x14ac:dyDescent="0.2">
      <c r="L120" s="24"/>
      <c r="M120" s="27">
        <f t="shared" si="11"/>
        <v>0</v>
      </c>
      <c r="N120" s="27"/>
      <c r="P120" s="24"/>
      <c r="Q120" s="27">
        <f t="shared" si="12"/>
        <v>0</v>
      </c>
      <c r="R120" s="27"/>
      <c r="T120" s="24"/>
      <c r="U120" s="27">
        <f t="shared" si="13"/>
        <v>0</v>
      </c>
      <c r="V120" s="27"/>
      <c r="X120" s="24"/>
      <c r="Y120" s="27">
        <f t="shared" si="14"/>
        <v>0</v>
      </c>
      <c r="Z120" s="27"/>
      <c r="AB120" s="24"/>
      <c r="AC120" s="27">
        <f t="shared" si="15"/>
        <v>0</v>
      </c>
      <c r="AD120" s="27"/>
      <c r="AF120" s="24"/>
      <c r="AG120" s="27">
        <f t="shared" si="16"/>
        <v>0</v>
      </c>
      <c r="AH120" s="27"/>
      <c r="AJ120" s="24"/>
      <c r="AK120" s="27">
        <f t="shared" si="17"/>
        <v>0</v>
      </c>
      <c r="AL120" s="27"/>
      <c r="AN120" s="24"/>
      <c r="AO120" s="27">
        <f t="shared" si="18"/>
        <v>0</v>
      </c>
      <c r="AP120" s="27"/>
      <c r="AR120" s="24"/>
      <c r="AS120" s="27">
        <f t="shared" si="19"/>
        <v>0</v>
      </c>
      <c r="AT120" s="27"/>
      <c r="AV120" s="24"/>
      <c r="AW120" s="27">
        <f t="shared" si="20"/>
        <v>0</v>
      </c>
      <c r="AX120" s="27"/>
    </row>
    <row r="121" spans="12:50" x14ac:dyDescent="0.2">
      <c r="L121" s="24"/>
      <c r="M121" s="27">
        <f t="shared" si="11"/>
        <v>0</v>
      </c>
      <c r="N121" s="27"/>
      <c r="P121" s="24"/>
      <c r="Q121" s="27">
        <f t="shared" si="12"/>
        <v>0</v>
      </c>
      <c r="R121" s="27"/>
      <c r="T121" s="24"/>
      <c r="U121" s="27">
        <f t="shared" si="13"/>
        <v>0</v>
      </c>
      <c r="V121" s="27"/>
      <c r="X121" s="24"/>
      <c r="Y121" s="27">
        <f t="shared" si="14"/>
        <v>0</v>
      </c>
      <c r="Z121" s="27"/>
      <c r="AB121" s="24"/>
      <c r="AC121" s="27">
        <f t="shared" si="15"/>
        <v>0</v>
      </c>
      <c r="AD121" s="27"/>
      <c r="AF121" s="24"/>
      <c r="AG121" s="27">
        <f t="shared" si="16"/>
        <v>0</v>
      </c>
      <c r="AH121" s="27"/>
      <c r="AJ121" s="24"/>
      <c r="AK121" s="27">
        <f t="shared" si="17"/>
        <v>0</v>
      </c>
      <c r="AL121" s="27"/>
      <c r="AN121" s="24"/>
      <c r="AO121" s="27">
        <f t="shared" si="18"/>
        <v>0</v>
      </c>
      <c r="AP121" s="27"/>
      <c r="AR121" s="24"/>
      <c r="AS121" s="27">
        <f t="shared" si="19"/>
        <v>0</v>
      </c>
      <c r="AT121" s="27"/>
      <c r="AV121" s="24"/>
      <c r="AW121" s="27">
        <f t="shared" si="20"/>
        <v>0</v>
      </c>
      <c r="AX121" s="27"/>
    </row>
    <row r="122" spans="12:50" x14ac:dyDescent="0.2">
      <c r="L122" s="24"/>
      <c r="M122" s="27">
        <f t="shared" si="11"/>
        <v>0</v>
      </c>
      <c r="N122" s="27"/>
      <c r="P122" s="24"/>
      <c r="Q122" s="27">
        <f t="shared" si="12"/>
        <v>0</v>
      </c>
      <c r="R122" s="27"/>
      <c r="T122" s="24"/>
      <c r="U122" s="27">
        <f t="shared" si="13"/>
        <v>0</v>
      </c>
      <c r="V122" s="27"/>
      <c r="X122" s="24"/>
      <c r="Y122" s="27">
        <f t="shared" si="14"/>
        <v>0</v>
      </c>
      <c r="Z122" s="27"/>
      <c r="AB122" s="24"/>
      <c r="AC122" s="27">
        <f t="shared" si="15"/>
        <v>0</v>
      </c>
      <c r="AD122" s="27"/>
      <c r="AF122" s="24"/>
      <c r="AG122" s="27">
        <f t="shared" si="16"/>
        <v>0</v>
      </c>
      <c r="AH122" s="27"/>
      <c r="AJ122" s="24"/>
      <c r="AK122" s="27">
        <f t="shared" si="17"/>
        <v>0</v>
      </c>
      <c r="AL122" s="27"/>
      <c r="AN122" s="24"/>
      <c r="AO122" s="27">
        <f t="shared" si="18"/>
        <v>0</v>
      </c>
      <c r="AP122" s="27"/>
      <c r="AR122" s="24"/>
      <c r="AS122" s="27">
        <f t="shared" si="19"/>
        <v>0</v>
      </c>
      <c r="AT122" s="27"/>
      <c r="AV122" s="24"/>
      <c r="AW122" s="27">
        <f t="shared" si="20"/>
        <v>0</v>
      </c>
      <c r="AX122" s="27"/>
    </row>
    <row r="123" spans="12:50" x14ac:dyDescent="0.2">
      <c r="L123" s="24"/>
      <c r="M123" s="27">
        <f t="shared" si="11"/>
        <v>0</v>
      </c>
      <c r="N123" s="27"/>
      <c r="P123" s="24"/>
      <c r="Q123" s="27">
        <f t="shared" si="12"/>
        <v>0</v>
      </c>
      <c r="R123" s="27"/>
      <c r="T123" s="24"/>
      <c r="U123" s="27">
        <f t="shared" si="13"/>
        <v>0</v>
      </c>
      <c r="V123" s="27"/>
      <c r="X123" s="24"/>
      <c r="Y123" s="27">
        <f t="shared" si="14"/>
        <v>0</v>
      </c>
      <c r="Z123" s="27"/>
      <c r="AB123" s="24"/>
      <c r="AC123" s="27">
        <f t="shared" si="15"/>
        <v>0</v>
      </c>
      <c r="AD123" s="27"/>
      <c r="AF123" s="24"/>
      <c r="AG123" s="27">
        <f t="shared" si="16"/>
        <v>0</v>
      </c>
      <c r="AH123" s="27"/>
      <c r="AJ123" s="24"/>
      <c r="AK123" s="27">
        <f t="shared" si="17"/>
        <v>0</v>
      </c>
      <c r="AL123" s="27"/>
      <c r="AN123" s="24"/>
      <c r="AO123" s="27">
        <f t="shared" si="18"/>
        <v>0</v>
      </c>
      <c r="AP123" s="27"/>
      <c r="AR123" s="24"/>
      <c r="AS123" s="27">
        <f t="shared" si="19"/>
        <v>0</v>
      </c>
      <c r="AT123" s="27"/>
      <c r="AV123" s="24"/>
      <c r="AW123" s="27">
        <f t="shared" si="20"/>
        <v>0</v>
      </c>
      <c r="AX123" s="27"/>
    </row>
    <row r="124" spans="12:50" x14ac:dyDescent="0.2">
      <c r="L124" s="24"/>
      <c r="M124" s="27">
        <f t="shared" si="11"/>
        <v>0</v>
      </c>
      <c r="N124" s="27"/>
      <c r="P124" s="24"/>
      <c r="Q124" s="27">
        <f t="shared" si="12"/>
        <v>0</v>
      </c>
      <c r="R124" s="27"/>
      <c r="T124" s="24"/>
      <c r="U124" s="27">
        <f t="shared" si="13"/>
        <v>0</v>
      </c>
      <c r="V124" s="27"/>
      <c r="X124" s="24"/>
      <c r="Y124" s="27">
        <f t="shared" si="14"/>
        <v>0</v>
      </c>
      <c r="Z124" s="27"/>
      <c r="AB124" s="24"/>
      <c r="AC124" s="27">
        <f t="shared" si="15"/>
        <v>0</v>
      </c>
      <c r="AD124" s="27"/>
      <c r="AF124" s="24"/>
      <c r="AG124" s="27">
        <f t="shared" si="16"/>
        <v>0</v>
      </c>
      <c r="AH124" s="27"/>
      <c r="AJ124" s="24"/>
      <c r="AK124" s="27">
        <f t="shared" si="17"/>
        <v>0</v>
      </c>
      <c r="AL124" s="27"/>
      <c r="AN124" s="24"/>
      <c r="AO124" s="27">
        <f t="shared" si="18"/>
        <v>0</v>
      </c>
      <c r="AP124" s="27"/>
      <c r="AR124" s="24"/>
      <c r="AS124" s="27">
        <f t="shared" si="19"/>
        <v>0</v>
      </c>
      <c r="AT124" s="27"/>
      <c r="AV124" s="24"/>
      <c r="AW124" s="27">
        <f t="shared" si="20"/>
        <v>0</v>
      </c>
      <c r="AX124" s="27"/>
    </row>
    <row r="125" spans="12:50" x14ac:dyDescent="0.2">
      <c r="L125" s="24"/>
      <c r="M125" s="27">
        <f t="shared" si="11"/>
        <v>0</v>
      </c>
      <c r="N125" s="27"/>
      <c r="P125" s="24"/>
      <c r="Q125" s="27">
        <f t="shared" si="12"/>
        <v>0</v>
      </c>
      <c r="R125" s="27"/>
      <c r="T125" s="24"/>
      <c r="U125" s="27">
        <f t="shared" si="13"/>
        <v>0</v>
      </c>
      <c r="V125" s="27"/>
      <c r="X125" s="24"/>
      <c r="Y125" s="27">
        <f t="shared" si="14"/>
        <v>0</v>
      </c>
      <c r="Z125" s="27"/>
      <c r="AB125" s="24"/>
      <c r="AC125" s="27">
        <f t="shared" si="15"/>
        <v>0</v>
      </c>
      <c r="AD125" s="27"/>
      <c r="AF125" s="24"/>
      <c r="AG125" s="27">
        <f t="shared" si="16"/>
        <v>0</v>
      </c>
      <c r="AH125" s="27"/>
      <c r="AJ125" s="24"/>
      <c r="AK125" s="27">
        <f t="shared" si="17"/>
        <v>0</v>
      </c>
      <c r="AL125" s="27"/>
      <c r="AN125" s="24"/>
      <c r="AO125" s="27">
        <f t="shared" si="18"/>
        <v>0</v>
      </c>
      <c r="AP125" s="27"/>
      <c r="AR125" s="24"/>
      <c r="AS125" s="27">
        <f t="shared" si="19"/>
        <v>0</v>
      </c>
      <c r="AT125" s="27"/>
      <c r="AV125" s="24"/>
      <c r="AW125" s="27">
        <f t="shared" si="20"/>
        <v>0</v>
      </c>
      <c r="AX125" s="27"/>
    </row>
    <row r="126" spans="12:50" x14ac:dyDescent="0.2">
      <c r="L126" s="24"/>
      <c r="M126" s="27">
        <f t="shared" si="11"/>
        <v>0</v>
      </c>
      <c r="N126" s="27"/>
      <c r="P126" s="24"/>
      <c r="Q126" s="27">
        <f t="shared" si="12"/>
        <v>0</v>
      </c>
      <c r="R126" s="27"/>
      <c r="T126" s="24"/>
      <c r="U126" s="27">
        <f t="shared" si="13"/>
        <v>0</v>
      </c>
      <c r="V126" s="27"/>
      <c r="X126" s="24"/>
      <c r="Y126" s="27">
        <f t="shared" si="14"/>
        <v>0</v>
      </c>
      <c r="Z126" s="27"/>
      <c r="AB126" s="24"/>
      <c r="AC126" s="27">
        <f t="shared" si="15"/>
        <v>0</v>
      </c>
      <c r="AD126" s="27"/>
      <c r="AF126" s="24"/>
      <c r="AG126" s="27">
        <f t="shared" si="16"/>
        <v>0</v>
      </c>
      <c r="AH126" s="27"/>
      <c r="AJ126" s="24"/>
      <c r="AK126" s="27">
        <f t="shared" si="17"/>
        <v>0</v>
      </c>
      <c r="AL126" s="27"/>
      <c r="AN126" s="24"/>
      <c r="AO126" s="27">
        <f t="shared" si="18"/>
        <v>0</v>
      </c>
      <c r="AP126" s="27"/>
      <c r="AR126" s="24"/>
      <c r="AS126" s="27">
        <f t="shared" si="19"/>
        <v>0</v>
      </c>
      <c r="AT126" s="27"/>
      <c r="AV126" s="24"/>
      <c r="AW126" s="27">
        <f t="shared" si="20"/>
        <v>0</v>
      </c>
      <c r="AX126" s="27"/>
    </row>
    <row r="127" spans="12:50" x14ac:dyDescent="0.2">
      <c r="L127" s="24"/>
      <c r="M127" s="27">
        <f t="shared" si="11"/>
        <v>0</v>
      </c>
      <c r="N127" s="27"/>
      <c r="P127" s="24"/>
      <c r="Q127" s="27">
        <f t="shared" si="12"/>
        <v>0</v>
      </c>
      <c r="R127" s="27"/>
      <c r="T127" s="24"/>
      <c r="U127" s="27">
        <f t="shared" si="13"/>
        <v>0</v>
      </c>
      <c r="V127" s="27"/>
      <c r="X127" s="24"/>
      <c r="Y127" s="27">
        <f t="shared" si="14"/>
        <v>0</v>
      </c>
      <c r="Z127" s="27"/>
      <c r="AB127" s="24"/>
      <c r="AC127" s="27">
        <f t="shared" si="15"/>
        <v>0</v>
      </c>
      <c r="AD127" s="27"/>
      <c r="AF127" s="24"/>
      <c r="AG127" s="27">
        <f t="shared" si="16"/>
        <v>0</v>
      </c>
      <c r="AH127" s="27"/>
      <c r="AJ127" s="24"/>
      <c r="AK127" s="27">
        <f t="shared" si="17"/>
        <v>0</v>
      </c>
      <c r="AL127" s="27"/>
      <c r="AN127" s="24"/>
      <c r="AO127" s="27">
        <f t="shared" si="18"/>
        <v>0</v>
      </c>
      <c r="AP127" s="27"/>
      <c r="AR127" s="24"/>
      <c r="AS127" s="27">
        <f t="shared" si="19"/>
        <v>0</v>
      </c>
      <c r="AT127" s="27"/>
      <c r="AV127" s="24"/>
      <c r="AW127" s="27">
        <f t="shared" si="20"/>
        <v>0</v>
      </c>
      <c r="AX127" s="27"/>
    </row>
    <row r="128" spans="12:50" x14ac:dyDescent="0.2">
      <c r="L128" s="24"/>
      <c r="M128" s="27">
        <f t="shared" si="11"/>
        <v>0</v>
      </c>
      <c r="N128" s="27"/>
      <c r="P128" s="24"/>
      <c r="Q128" s="27">
        <f t="shared" si="12"/>
        <v>0</v>
      </c>
      <c r="R128" s="27"/>
      <c r="T128" s="24"/>
      <c r="U128" s="27">
        <f t="shared" si="13"/>
        <v>0</v>
      </c>
      <c r="V128" s="27"/>
      <c r="X128" s="24"/>
      <c r="Y128" s="27">
        <f t="shared" si="14"/>
        <v>0</v>
      </c>
      <c r="Z128" s="27"/>
      <c r="AB128" s="24"/>
      <c r="AC128" s="27">
        <f t="shared" si="15"/>
        <v>0</v>
      </c>
      <c r="AD128" s="27"/>
      <c r="AF128" s="24"/>
      <c r="AG128" s="27">
        <f t="shared" si="16"/>
        <v>0</v>
      </c>
      <c r="AH128" s="27"/>
      <c r="AJ128" s="24"/>
      <c r="AK128" s="27">
        <f t="shared" si="17"/>
        <v>0</v>
      </c>
      <c r="AL128" s="27"/>
      <c r="AN128" s="24"/>
      <c r="AO128" s="27">
        <f t="shared" si="18"/>
        <v>0</v>
      </c>
      <c r="AP128" s="27"/>
      <c r="AR128" s="24"/>
      <c r="AS128" s="27">
        <f t="shared" si="19"/>
        <v>0</v>
      </c>
      <c r="AT128" s="27"/>
      <c r="AV128" s="24"/>
      <c r="AW128" s="27">
        <f t="shared" si="20"/>
        <v>0</v>
      </c>
      <c r="AX128" s="27"/>
    </row>
    <row r="129" spans="12:50" x14ac:dyDescent="0.2">
      <c r="L129" s="24"/>
      <c r="M129" s="27">
        <f t="shared" si="11"/>
        <v>0</v>
      </c>
      <c r="N129" s="27"/>
      <c r="P129" s="24"/>
      <c r="Q129" s="27">
        <f t="shared" si="12"/>
        <v>0</v>
      </c>
      <c r="R129" s="27"/>
      <c r="T129" s="24"/>
      <c r="U129" s="27">
        <f t="shared" si="13"/>
        <v>0</v>
      </c>
      <c r="V129" s="27"/>
      <c r="X129" s="24"/>
      <c r="Y129" s="27">
        <f t="shared" si="14"/>
        <v>0</v>
      </c>
      <c r="Z129" s="27"/>
      <c r="AB129" s="24"/>
      <c r="AC129" s="27">
        <f t="shared" si="15"/>
        <v>0</v>
      </c>
      <c r="AD129" s="27"/>
      <c r="AF129" s="24"/>
      <c r="AG129" s="27">
        <f t="shared" si="16"/>
        <v>0</v>
      </c>
      <c r="AH129" s="27"/>
      <c r="AJ129" s="24"/>
      <c r="AK129" s="27">
        <f t="shared" si="17"/>
        <v>0</v>
      </c>
      <c r="AL129" s="27"/>
      <c r="AN129" s="24"/>
      <c r="AO129" s="27">
        <f t="shared" si="18"/>
        <v>0</v>
      </c>
      <c r="AP129" s="27"/>
      <c r="AR129" s="24"/>
      <c r="AS129" s="27">
        <f t="shared" si="19"/>
        <v>0</v>
      </c>
      <c r="AT129" s="27"/>
      <c r="AV129" s="24"/>
      <c r="AW129" s="27">
        <f t="shared" si="20"/>
        <v>0</v>
      </c>
      <c r="AX129" s="27"/>
    </row>
    <row r="130" spans="12:50" x14ac:dyDescent="0.2">
      <c r="L130" s="24"/>
      <c r="M130" s="27">
        <f t="shared" si="11"/>
        <v>0</v>
      </c>
      <c r="N130" s="27"/>
      <c r="P130" s="24"/>
      <c r="Q130" s="27">
        <f t="shared" si="12"/>
        <v>0</v>
      </c>
      <c r="R130" s="27"/>
      <c r="T130" s="24"/>
      <c r="U130" s="27">
        <f t="shared" si="13"/>
        <v>0</v>
      </c>
      <c r="V130" s="27"/>
      <c r="X130" s="24"/>
      <c r="Y130" s="27">
        <f t="shared" si="14"/>
        <v>0</v>
      </c>
      <c r="Z130" s="27"/>
      <c r="AB130" s="24"/>
      <c r="AC130" s="27">
        <f t="shared" si="15"/>
        <v>0</v>
      </c>
      <c r="AD130" s="27"/>
      <c r="AF130" s="24"/>
      <c r="AG130" s="27">
        <f t="shared" si="16"/>
        <v>0</v>
      </c>
      <c r="AH130" s="27"/>
      <c r="AJ130" s="24"/>
      <c r="AK130" s="27">
        <f t="shared" si="17"/>
        <v>0</v>
      </c>
      <c r="AL130" s="27"/>
      <c r="AN130" s="24"/>
      <c r="AO130" s="27">
        <f t="shared" si="18"/>
        <v>0</v>
      </c>
      <c r="AP130" s="27"/>
      <c r="AR130" s="24"/>
      <c r="AS130" s="27">
        <f t="shared" si="19"/>
        <v>0</v>
      </c>
      <c r="AT130" s="27"/>
      <c r="AV130" s="24"/>
      <c r="AW130" s="27">
        <f t="shared" si="20"/>
        <v>0</v>
      </c>
      <c r="AX130" s="27"/>
    </row>
    <row r="131" spans="12:50" x14ac:dyDescent="0.2">
      <c r="L131" s="24"/>
      <c r="M131" s="27">
        <f t="shared" si="11"/>
        <v>0</v>
      </c>
      <c r="N131" s="27"/>
      <c r="P131" s="24"/>
      <c r="Q131" s="27">
        <f t="shared" si="12"/>
        <v>0</v>
      </c>
      <c r="R131" s="27"/>
      <c r="T131" s="24"/>
      <c r="U131" s="27">
        <f t="shared" si="13"/>
        <v>0</v>
      </c>
      <c r="V131" s="27"/>
      <c r="X131" s="24"/>
      <c r="Y131" s="27">
        <f t="shared" si="14"/>
        <v>0</v>
      </c>
      <c r="Z131" s="27"/>
      <c r="AB131" s="24"/>
      <c r="AC131" s="27">
        <f t="shared" si="15"/>
        <v>0</v>
      </c>
      <c r="AD131" s="27"/>
      <c r="AF131" s="24"/>
      <c r="AG131" s="27">
        <f t="shared" si="16"/>
        <v>0</v>
      </c>
      <c r="AH131" s="27"/>
      <c r="AJ131" s="24"/>
      <c r="AK131" s="27">
        <f t="shared" si="17"/>
        <v>0</v>
      </c>
      <c r="AL131" s="27"/>
      <c r="AN131" s="24"/>
      <c r="AO131" s="27">
        <f t="shared" si="18"/>
        <v>0</v>
      </c>
      <c r="AP131" s="27"/>
      <c r="AR131" s="24"/>
      <c r="AS131" s="27">
        <f t="shared" si="19"/>
        <v>0</v>
      </c>
      <c r="AT131" s="27"/>
      <c r="AV131" s="24"/>
      <c r="AW131" s="27">
        <f t="shared" si="20"/>
        <v>0</v>
      </c>
      <c r="AX131" s="27"/>
    </row>
    <row r="132" spans="12:50" x14ac:dyDescent="0.2">
      <c r="L132" s="24"/>
      <c r="M132" s="27">
        <f t="shared" si="11"/>
        <v>0</v>
      </c>
      <c r="N132" s="27"/>
      <c r="P132" s="24"/>
      <c r="Q132" s="27">
        <f t="shared" si="12"/>
        <v>0</v>
      </c>
      <c r="R132" s="27"/>
      <c r="T132" s="24"/>
      <c r="U132" s="27">
        <f t="shared" si="13"/>
        <v>0</v>
      </c>
      <c r="V132" s="27"/>
      <c r="X132" s="24"/>
      <c r="Y132" s="27">
        <f t="shared" si="14"/>
        <v>0</v>
      </c>
      <c r="Z132" s="27"/>
      <c r="AB132" s="24"/>
      <c r="AC132" s="27">
        <f t="shared" si="15"/>
        <v>0</v>
      </c>
      <c r="AD132" s="27"/>
      <c r="AF132" s="24"/>
      <c r="AG132" s="27">
        <f t="shared" si="16"/>
        <v>0</v>
      </c>
      <c r="AH132" s="27"/>
      <c r="AJ132" s="24"/>
      <c r="AK132" s="27">
        <f t="shared" si="17"/>
        <v>0</v>
      </c>
      <c r="AL132" s="27"/>
      <c r="AN132" s="24"/>
      <c r="AO132" s="27">
        <f t="shared" si="18"/>
        <v>0</v>
      </c>
      <c r="AP132" s="27"/>
      <c r="AR132" s="24"/>
      <c r="AS132" s="27">
        <f t="shared" si="19"/>
        <v>0</v>
      </c>
      <c r="AT132" s="27"/>
      <c r="AV132" s="24"/>
      <c r="AW132" s="27">
        <f t="shared" si="20"/>
        <v>0</v>
      </c>
      <c r="AX132" s="27"/>
    </row>
    <row r="133" spans="12:50" x14ac:dyDescent="0.2">
      <c r="L133" s="24"/>
      <c r="M133" s="27">
        <f t="shared" si="11"/>
        <v>0</v>
      </c>
      <c r="N133" s="27"/>
      <c r="P133" s="24"/>
      <c r="Q133" s="27">
        <f t="shared" si="12"/>
        <v>0</v>
      </c>
      <c r="R133" s="27"/>
      <c r="T133" s="24"/>
      <c r="U133" s="27">
        <f t="shared" si="13"/>
        <v>0</v>
      </c>
      <c r="V133" s="27"/>
      <c r="X133" s="24"/>
      <c r="Y133" s="27">
        <f t="shared" si="14"/>
        <v>0</v>
      </c>
      <c r="Z133" s="27"/>
      <c r="AB133" s="24"/>
      <c r="AC133" s="27">
        <f t="shared" si="15"/>
        <v>0</v>
      </c>
      <c r="AD133" s="27"/>
      <c r="AF133" s="24"/>
      <c r="AG133" s="27">
        <f t="shared" si="16"/>
        <v>0</v>
      </c>
      <c r="AH133" s="27"/>
      <c r="AJ133" s="24"/>
      <c r="AK133" s="27">
        <f t="shared" si="17"/>
        <v>0</v>
      </c>
      <c r="AL133" s="27"/>
      <c r="AN133" s="24"/>
      <c r="AO133" s="27">
        <f t="shared" si="18"/>
        <v>0</v>
      </c>
      <c r="AP133" s="27"/>
      <c r="AR133" s="24"/>
      <c r="AS133" s="27">
        <f t="shared" si="19"/>
        <v>0</v>
      </c>
      <c r="AT133" s="27"/>
      <c r="AV133" s="24"/>
      <c r="AW133" s="27">
        <f t="shared" si="20"/>
        <v>0</v>
      </c>
      <c r="AX133" s="27"/>
    </row>
    <row r="134" spans="12:50" x14ac:dyDescent="0.2">
      <c r="L134" s="24"/>
      <c r="M134" s="27">
        <f t="shared" si="11"/>
        <v>0</v>
      </c>
      <c r="N134" s="27"/>
      <c r="P134" s="24"/>
      <c r="Q134" s="27">
        <f t="shared" si="12"/>
        <v>0</v>
      </c>
      <c r="R134" s="27"/>
      <c r="T134" s="24"/>
      <c r="U134" s="27">
        <f t="shared" si="13"/>
        <v>0</v>
      </c>
      <c r="V134" s="27"/>
      <c r="X134" s="24"/>
      <c r="Y134" s="27">
        <f t="shared" si="14"/>
        <v>0</v>
      </c>
      <c r="Z134" s="27"/>
      <c r="AB134" s="24"/>
      <c r="AC134" s="27">
        <f t="shared" si="15"/>
        <v>0</v>
      </c>
      <c r="AD134" s="27"/>
      <c r="AF134" s="24"/>
      <c r="AG134" s="27">
        <f t="shared" si="16"/>
        <v>0</v>
      </c>
      <c r="AH134" s="27"/>
      <c r="AJ134" s="24"/>
      <c r="AK134" s="27">
        <f t="shared" si="17"/>
        <v>0</v>
      </c>
      <c r="AL134" s="27"/>
      <c r="AN134" s="24"/>
      <c r="AO134" s="27">
        <f t="shared" si="18"/>
        <v>0</v>
      </c>
      <c r="AP134" s="27"/>
      <c r="AR134" s="24"/>
      <c r="AS134" s="27">
        <f t="shared" si="19"/>
        <v>0</v>
      </c>
      <c r="AT134" s="27"/>
      <c r="AV134" s="24"/>
      <c r="AW134" s="27">
        <f t="shared" si="20"/>
        <v>0</v>
      </c>
      <c r="AX134" s="27"/>
    </row>
    <row r="135" spans="12:50" x14ac:dyDescent="0.2">
      <c r="L135" s="24"/>
      <c r="M135" s="27">
        <f t="shared" si="11"/>
        <v>0</v>
      </c>
      <c r="N135" s="27"/>
      <c r="P135" s="24"/>
      <c r="Q135" s="27">
        <f t="shared" si="12"/>
        <v>0</v>
      </c>
      <c r="R135" s="27"/>
      <c r="T135" s="24"/>
      <c r="U135" s="27">
        <f t="shared" si="13"/>
        <v>0</v>
      </c>
      <c r="V135" s="27"/>
      <c r="X135" s="24"/>
      <c r="Y135" s="27">
        <f t="shared" si="14"/>
        <v>0</v>
      </c>
      <c r="Z135" s="27"/>
      <c r="AB135" s="24"/>
      <c r="AC135" s="27">
        <f t="shared" si="15"/>
        <v>0</v>
      </c>
      <c r="AD135" s="27"/>
      <c r="AF135" s="24"/>
      <c r="AG135" s="27">
        <f t="shared" si="16"/>
        <v>0</v>
      </c>
      <c r="AH135" s="27"/>
      <c r="AJ135" s="24"/>
      <c r="AK135" s="27">
        <f t="shared" si="17"/>
        <v>0</v>
      </c>
      <c r="AL135" s="27"/>
      <c r="AN135" s="24"/>
      <c r="AO135" s="27">
        <f t="shared" si="18"/>
        <v>0</v>
      </c>
      <c r="AP135" s="27"/>
      <c r="AR135" s="24"/>
      <c r="AS135" s="27">
        <f t="shared" si="19"/>
        <v>0</v>
      </c>
      <c r="AT135" s="27"/>
      <c r="AV135" s="24"/>
      <c r="AW135" s="27">
        <f t="shared" si="20"/>
        <v>0</v>
      </c>
      <c r="AX135" s="27"/>
    </row>
    <row r="136" spans="12:50" x14ac:dyDescent="0.2">
      <c r="L136" s="24"/>
      <c r="M136" s="27">
        <f t="shared" si="11"/>
        <v>0</v>
      </c>
      <c r="N136" s="27"/>
      <c r="P136" s="24"/>
      <c r="Q136" s="27">
        <f t="shared" si="12"/>
        <v>0</v>
      </c>
      <c r="R136" s="27"/>
      <c r="T136" s="24"/>
      <c r="U136" s="27">
        <f t="shared" si="13"/>
        <v>0</v>
      </c>
      <c r="V136" s="27"/>
      <c r="X136" s="24"/>
      <c r="Y136" s="27">
        <f t="shared" si="14"/>
        <v>0</v>
      </c>
      <c r="Z136" s="27"/>
      <c r="AB136" s="24"/>
      <c r="AC136" s="27">
        <f t="shared" si="15"/>
        <v>0</v>
      </c>
      <c r="AD136" s="27"/>
      <c r="AF136" s="24"/>
      <c r="AG136" s="27">
        <f t="shared" si="16"/>
        <v>0</v>
      </c>
      <c r="AH136" s="27"/>
      <c r="AJ136" s="24"/>
      <c r="AK136" s="27">
        <f t="shared" si="17"/>
        <v>0</v>
      </c>
      <c r="AL136" s="27"/>
      <c r="AN136" s="24"/>
      <c r="AO136" s="27">
        <f t="shared" si="18"/>
        <v>0</v>
      </c>
      <c r="AP136" s="27"/>
      <c r="AR136" s="24"/>
      <c r="AS136" s="27">
        <f t="shared" si="19"/>
        <v>0</v>
      </c>
      <c r="AT136" s="27"/>
      <c r="AV136" s="24"/>
      <c r="AW136" s="27">
        <f t="shared" si="20"/>
        <v>0</v>
      </c>
      <c r="AX136" s="27"/>
    </row>
    <row r="137" spans="12:50" x14ac:dyDescent="0.2">
      <c r="L137" s="24"/>
      <c r="M137" s="27">
        <f t="shared" si="11"/>
        <v>0</v>
      </c>
      <c r="N137" s="27"/>
      <c r="P137" s="24"/>
      <c r="Q137" s="27">
        <f t="shared" si="12"/>
        <v>0</v>
      </c>
      <c r="R137" s="27"/>
      <c r="T137" s="24"/>
      <c r="U137" s="27">
        <f t="shared" si="13"/>
        <v>0</v>
      </c>
      <c r="V137" s="27"/>
      <c r="X137" s="24"/>
      <c r="Y137" s="27">
        <f t="shared" si="14"/>
        <v>0</v>
      </c>
      <c r="Z137" s="27"/>
      <c r="AB137" s="24"/>
      <c r="AC137" s="27">
        <f t="shared" si="15"/>
        <v>0</v>
      </c>
      <c r="AD137" s="27"/>
      <c r="AF137" s="24"/>
      <c r="AG137" s="27">
        <f t="shared" si="16"/>
        <v>0</v>
      </c>
      <c r="AH137" s="27"/>
      <c r="AJ137" s="24"/>
      <c r="AK137" s="27">
        <f t="shared" si="17"/>
        <v>0</v>
      </c>
      <c r="AL137" s="27"/>
      <c r="AN137" s="24"/>
      <c r="AO137" s="27">
        <f t="shared" si="18"/>
        <v>0</v>
      </c>
      <c r="AP137" s="27"/>
      <c r="AR137" s="24"/>
      <c r="AS137" s="27">
        <f t="shared" si="19"/>
        <v>0</v>
      </c>
      <c r="AT137" s="27"/>
      <c r="AV137" s="24"/>
      <c r="AW137" s="27">
        <f t="shared" si="20"/>
        <v>0</v>
      </c>
      <c r="AX137" s="27"/>
    </row>
    <row r="138" spans="12:50" x14ac:dyDescent="0.2">
      <c r="L138" s="24"/>
      <c r="M138" s="27">
        <f t="shared" si="11"/>
        <v>0</v>
      </c>
      <c r="N138" s="27"/>
      <c r="P138" s="24"/>
      <c r="Q138" s="27">
        <f t="shared" si="12"/>
        <v>0</v>
      </c>
      <c r="R138" s="27"/>
      <c r="T138" s="24"/>
      <c r="U138" s="27">
        <f t="shared" si="13"/>
        <v>0</v>
      </c>
      <c r="V138" s="27"/>
      <c r="X138" s="24"/>
      <c r="Y138" s="27">
        <f t="shared" si="14"/>
        <v>0</v>
      </c>
      <c r="Z138" s="27"/>
      <c r="AB138" s="24"/>
      <c r="AC138" s="27">
        <f t="shared" si="15"/>
        <v>0</v>
      </c>
      <c r="AD138" s="27"/>
      <c r="AF138" s="24"/>
      <c r="AG138" s="27">
        <f t="shared" si="16"/>
        <v>0</v>
      </c>
      <c r="AH138" s="27"/>
      <c r="AJ138" s="24"/>
      <c r="AK138" s="27">
        <f t="shared" si="17"/>
        <v>0</v>
      </c>
      <c r="AL138" s="27"/>
      <c r="AN138" s="24"/>
      <c r="AO138" s="27">
        <f t="shared" si="18"/>
        <v>0</v>
      </c>
      <c r="AP138" s="27"/>
      <c r="AR138" s="24"/>
      <c r="AS138" s="27">
        <f t="shared" si="19"/>
        <v>0</v>
      </c>
      <c r="AT138" s="27"/>
      <c r="AV138" s="24"/>
      <c r="AW138" s="27">
        <f t="shared" si="20"/>
        <v>0</v>
      </c>
      <c r="AX138" s="27"/>
    </row>
    <row r="139" spans="12:50" x14ac:dyDescent="0.2">
      <c r="L139" s="24"/>
      <c r="M139" s="27">
        <f t="shared" si="11"/>
        <v>0</v>
      </c>
      <c r="N139" s="27"/>
      <c r="P139" s="24"/>
      <c r="Q139" s="27">
        <f t="shared" si="12"/>
        <v>0</v>
      </c>
      <c r="R139" s="27"/>
      <c r="T139" s="24"/>
      <c r="U139" s="27">
        <f t="shared" si="13"/>
        <v>0</v>
      </c>
      <c r="V139" s="27"/>
      <c r="X139" s="24"/>
      <c r="Y139" s="27">
        <f t="shared" si="14"/>
        <v>0</v>
      </c>
      <c r="Z139" s="27"/>
      <c r="AB139" s="24"/>
      <c r="AC139" s="27">
        <f t="shared" si="15"/>
        <v>0</v>
      </c>
      <c r="AD139" s="27"/>
      <c r="AF139" s="24"/>
      <c r="AG139" s="27">
        <f t="shared" si="16"/>
        <v>0</v>
      </c>
      <c r="AH139" s="27"/>
      <c r="AJ139" s="24"/>
      <c r="AK139" s="27">
        <f t="shared" si="17"/>
        <v>0</v>
      </c>
      <c r="AL139" s="27"/>
      <c r="AN139" s="24"/>
      <c r="AO139" s="27">
        <f t="shared" si="18"/>
        <v>0</v>
      </c>
      <c r="AP139" s="27"/>
      <c r="AR139" s="24"/>
      <c r="AS139" s="27">
        <f t="shared" si="19"/>
        <v>0</v>
      </c>
      <c r="AT139" s="27"/>
      <c r="AV139" s="24"/>
      <c r="AW139" s="27">
        <f t="shared" si="20"/>
        <v>0</v>
      </c>
      <c r="AX139" s="27"/>
    </row>
    <row r="140" spans="12:50" x14ac:dyDescent="0.2">
      <c r="L140" s="24"/>
      <c r="M140" s="27">
        <f t="shared" ref="M140:M203" si="21">M139-N139</f>
        <v>0</v>
      </c>
      <c r="N140" s="27"/>
      <c r="P140" s="24"/>
      <c r="Q140" s="27">
        <f t="shared" ref="Q140:Q203" si="22">Q139-R139</f>
        <v>0</v>
      </c>
      <c r="R140" s="27"/>
      <c r="T140" s="24"/>
      <c r="U140" s="27">
        <f t="shared" ref="U140:U203" si="23">U139-V139</f>
        <v>0</v>
      </c>
      <c r="V140" s="27"/>
      <c r="X140" s="24"/>
      <c r="Y140" s="27">
        <f t="shared" ref="Y140:Y203" si="24">Y139-Z139</f>
        <v>0</v>
      </c>
      <c r="Z140" s="27"/>
      <c r="AB140" s="24"/>
      <c r="AC140" s="27">
        <f t="shared" ref="AC140:AC203" si="25">AC139-AD139</f>
        <v>0</v>
      </c>
      <c r="AD140" s="27"/>
      <c r="AF140" s="24"/>
      <c r="AG140" s="27">
        <f t="shared" ref="AG140:AG203" si="26">AG139-AH139</f>
        <v>0</v>
      </c>
      <c r="AH140" s="27"/>
      <c r="AJ140" s="24"/>
      <c r="AK140" s="27">
        <f t="shared" ref="AK140:AK203" si="27">AK139-AL139</f>
        <v>0</v>
      </c>
      <c r="AL140" s="27"/>
      <c r="AN140" s="24"/>
      <c r="AO140" s="27">
        <f t="shared" ref="AO140:AO203" si="28">AO139-AP139</f>
        <v>0</v>
      </c>
      <c r="AP140" s="27"/>
      <c r="AR140" s="24"/>
      <c r="AS140" s="27">
        <f t="shared" ref="AS140:AS203" si="29">AS139-AT139</f>
        <v>0</v>
      </c>
      <c r="AT140" s="27"/>
      <c r="AV140" s="24"/>
      <c r="AW140" s="27">
        <f t="shared" ref="AW140:AW203" si="30">AW139-AX139</f>
        <v>0</v>
      </c>
      <c r="AX140" s="27"/>
    </row>
    <row r="141" spans="12:50" x14ac:dyDescent="0.2">
      <c r="L141" s="24"/>
      <c r="M141" s="27">
        <f t="shared" si="21"/>
        <v>0</v>
      </c>
      <c r="N141" s="27"/>
      <c r="P141" s="24"/>
      <c r="Q141" s="27">
        <f t="shared" si="22"/>
        <v>0</v>
      </c>
      <c r="R141" s="27"/>
      <c r="T141" s="24"/>
      <c r="U141" s="27">
        <f t="shared" si="23"/>
        <v>0</v>
      </c>
      <c r="V141" s="27"/>
      <c r="X141" s="24"/>
      <c r="Y141" s="27">
        <f t="shared" si="24"/>
        <v>0</v>
      </c>
      <c r="Z141" s="27"/>
      <c r="AB141" s="24"/>
      <c r="AC141" s="27">
        <f t="shared" si="25"/>
        <v>0</v>
      </c>
      <c r="AD141" s="27"/>
      <c r="AF141" s="24"/>
      <c r="AG141" s="27">
        <f t="shared" si="26"/>
        <v>0</v>
      </c>
      <c r="AH141" s="27"/>
      <c r="AJ141" s="24"/>
      <c r="AK141" s="27">
        <f t="shared" si="27"/>
        <v>0</v>
      </c>
      <c r="AL141" s="27"/>
      <c r="AN141" s="24"/>
      <c r="AO141" s="27">
        <f t="shared" si="28"/>
        <v>0</v>
      </c>
      <c r="AP141" s="27"/>
      <c r="AR141" s="24"/>
      <c r="AS141" s="27">
        <f t="shared" si="29"/>
        <v>0</v>
      </c>
      <c r="AT141" s="27"/>
      <c r="AV141" s="24"/>
      <c r="AW141" s="27">
        <f t="shared" si="30"/>
        <v>0</v>
      </c>
      <c r="AX141" s="27"/>
    </row>
    <row r="142" spans="12:50" x14ac:dyDescent="0.2">
      <c r="L142" s="24"/>
      <c r="M142" s="27">
        <f t="shared" si="21"/>
        <v>0</v>
      </c>
      <c r="N142" s="27"/>
      <c r="P142" s="24"/>
      <c r="Q142" s="27">
        <f t="shared" si="22"/>
        <v>0</v>
      </c>
      <c r="R142" s="27"/>
      <c r="T142" s="24"/>
      <c r="U142" s="27">
        <f t="shared" si="23"/>
        <v>0</v>
      </c>
      <c r="V142" s="27"/>
      <c r="X142" s="24"/>
      <c r="Y142" s="27">
        <f t="shared" si="24"/>
        <v>0</v>
      </c>
      <c r="Z142" s="27"/>
      <c r="AB142" s="24"/>
      <c r="AC142" s="27">
        <f t="shared" si="25"/>
        <v>0</v>
      </c>
      <c r="AD142" s="27"/>
      <c r="AF142" s="24"/>
      <c r="AG142" s="27">
        <f t="shared" si="26"/>
        <v>0</v>
      </c>
      <c r="AH142" s="27"/>
      <c r="AJ142" s="24"/>
      <c r="AK142" s="27">
        <f t="shared" si="27"/>
        <v>0</v>
      </c>
      <c r="AL142" s="27"/>
      <c r="AN142" s="24"/>
      <c r="AO142" s="27">
        <f t="shared" si="28"/>
        <v>0</v>
      </c>
      <c r="AP142" s="27"/>
      <c r="AR142" s="24"/>
      <c r="AS142" s="27">
        <f t="shared" si="29"/>
        <v>0</v>
      </c>
      <c r="AT142" s="27"/>
      <c r="AV142" s="24"/>
      <c r="AW142" s="27">
        <f t="shared" si="30"/>
        <v>0</v>
      </c>
      <c r="AX142" s="27"/>
    </row>
    <row r="143" spans="12:50" x14ac:dyDescent="0.2">
      <c r="L143" s="24"/>
      <c r="M143" s="27">
        <f t="shared" si="21"/>
        <v>0</v>
      </c>
      <c r="N143" s="27"/>
      <c r="P143" s="24"/>
      <c r="Q143" s="27">
        <f t="shared" si="22"/>
        <v>0</v>
      </c>
      <c r="R143" s="27"/>
      <c r="T143" s="24"/>
      <c r="U143" s="27">
        <f t="shared" si="23"/>
        <v>0</v>
      </c>
      <c r="V143" s="27"/>
      <c r="X143" s="24"/>
      <c r="Y143" s="27">
        <f t="shared" si="24"/>
        <v>0</v>
      </c>
      <c r="Z143" s="27"/>
      <c r="AB143" s="24"/>
      <c r="AC143" s="27">
        <f t="shared" si="25"/>
        <v>0</v>
      </c>
      <c r="AD143" s="27"/>
      <c r="AF143" s="24"/>
      <c r="AG143" s="27">
        <f t="shared" si="26"/>
        <v>0</v>
      </c>
      <c r="AH143" s="27"/>
      <c r="AJ143" s="24"/>
      <c r="AK143" s="27">
        <f t="shared" si="27"/>
        <v>0</v>
      </c>
      <c r="AL143" s="27"/>
      <c r="AN143" s="24"/>
      <c r="AO143" s="27">
        <f t="shared" si="28"/>
        <v>0</v>
      </c>
      <c r="AP143" s="27"/>
      <c r="AR143" s="24"/>
      <c r="AS143" s="27">
        <f t="shared" si="29"/>
        <v>0</v>
      </c>
      <c r="AT143" s="27"/>
      <c r="AV143" s="24"/>
      <c r="AW143" s="27">
        <f t="shared" si="30"/>
        <v>0</v>
      </c>
      <c r="AX143" s="27"/>
    </row>
    <row r="144" spans="12:50" x14ac:dyDescent="0.2">
      <c r="L144" s="24"/>
      <c r="M144" s="27">
        <f t="shared" si="21"/>
        <v>0</v>
      </c>
      <c r="N144" s="27"/>
      <c r="P144" s="24"/>
      <c r="Q144" s="27">
        <f t="shared" si="22"/>
        <v>0</v>
      </c>
      <c r="R144" s="27"/>
      <c r="T144" s="24"/>
      <c r="U144" s="27">
        <f t="shared" si="23"/>
        <v>0</v>
      </c>
      <c r="V144" s="27"/>
      <c r="X144" s="24"/>
      <c r="Y144" s="27">
        <f t="shared" si="24"/>
        <v>0</v>
      </c>
      <c r="Z144" s="27"/>
      <c r="AB144" s="24"/>
      <c r="AC144" s="27">
        <f t="shared" si="25"/>
        <v>0</v>
      </c>
      <c r="AD144" s="27"/>
      <c r="AF144" s="24"/>
      <c r="AG144" s="27">
        <f t="shared" si="26"/>
        <v>0</v>
      </c>
      <c r="AH144" s="27"/>
      <c r="AJ144" s="24"/>
      <c r="AK144" s="27">
        <f t="shared" si="27"/>
        <v>0</v>
      </c>
      <c r="AL144" s="27"/>
      <c r="AN144" s="24"/>
      <c r="AO144" s="27">
        <f t="shared" si="28"/>
        <v>0</v>
      </c>
      <c r="AP144" s="27"/>
      <c r="AR144" s="24"/>
      <c r="AS144" s="27">
        <f t="shared" si="29"/>
        <v>0</v>
      </c>
      <c r="AT144" s="27"/>
      <c r="AV144" s="24"/>
      <c r="AW144" s="27">
        <f t="shared" si="30"/>
        <v>0</v>
      </c>
      <c r="AX144" s="27"/>
    </row>
    <row r="145" spans="12:50" x14ac:dyDescent="0.2">
      <c r="L145" s="24"/>
      <c r="M145" s="27">
        <f t="shared" si="21"/>
        <v>0</v>
      </c>
      <c r="N145" s="27"/>
      <c r="P145" s="24"/>
      <c r="Q145" s="27">
        <f t="shared" si="22"/>
        <v>0</v>
      </c>
      <c r="R145" s="27"/>
      <c r="T145" s="24"/>
      <c r="U145" s="27">
        <f t="shared" si="23"/>
        <v>0</v>
      </c>
      <c r="V145" s="27"/>
      <c r="X145" s="24"/>
      <c r="Y145" s="27">
        <f t="shared" si="24"/>
        <v>0</v>
      </c>
      <c r="Z145" s="27"/>
      <c r="AB145" s="24"/>
      <c r="AC145" s="27">
        <f t="shared" si="25"/>
        <v>0</v>
      </c>
      <c r="AD145" s="27"/>
      <c r="AF145" s="24"/>
      <c r="AG145" s="27">
        <f t="shared" si="26"/>
        <v>0</v>
      </c>
      <c r="AH145" s="27"/>
      <c r="AJ145" s="24"/>
      <c r="AK145" s="27">
        <f t="shared" si="27"/>
        <v>0</v>
      </c>
      <c r="AL145" s="27"/>
      <c r="AN145" s="24"/>
      <c r="AO145" s="27">
        <f t="shared" si="28"/>
        <v>0</v>
      </c>
      <c r="AP145" s="27"/>
      <c r="AR145" s="24"/>
      <c r="AS145" s="27">
        <f t="shared" si="29"/>
        <v>0</v>
      </c>
      <c r="AT145" s="27"/>
      <c r="AV145" s="24"/>
      <c r="AW145" s="27">
        <f t="shared" si="30"/>
        <v>0</v>
      </c>
      <c r="AX145" s="27"/>
    </row>
    <row r="146" spans="12:50" x14ac:dyDescent="0.2">
      <c r="L146" s="24"/>
      <c r="M146" s="27">
        <f t="shared" si="21"/>
        <v>0</v>
      </c>
      <c r="N146" s="27"/>
      <c r="P146" s="24"/>
      <c r="Q146" s="27">
        <f t="shared" si="22"/>
        <v>0</v>
      </c>
      <c r="R146" s="27"/>
      <c r="T146" s="24"/>
      <c r="U146" s="27">
        <f t="shared" si="23"/>
        <v>0</v>
      </c>
      <c r="V146" s="27"/>
      <c r="X146" s="24"/>
      <c r="Y146" s="27">
        <f t="shared" si="24"/>
        <v>0</v>
      </c>
      <c r="Z146" s="27"/>
      <c r="AB146" s="24"/>
      <c r="AC146" s="27">
        <f t="shared" si="25"/>
        <v>0</v>
      </c>
      <c r="AD146" s="27"/>
      <c r="AF146" s="24"/>
      <c r="AG146" s="27">
        <f t="shared" si="26"/>
        <v>0</v>
      </c>
      <c r="AH146" s="27"/>
      <c r="AJ146" s="24"/>
      <c r="AK146" s="27">
        <f t="shared" si="27"/>
        <v>0</v>
      </c>
      <c r="AL146" s="27"/>
      <c r="AN146" s="24"/>
      <c r="AO146" s="27">
        <f t="shared" si="28"/>
        <v>0</v>
      </c>
      <c r="AP146" s="27"/>
      <c r="AR146" s="24"/>
      <c r="AS146" s="27">
        <f t="shared" si="29"/>
        <v>0</v>
      </c>
      <c r="AT146" s="27"/>
      <c r="AV146" s="24"/>
      <c r="AW146" s="27">
        <f t="shared" si="30"/>
        <v>0</v>
      </c>
      <c r="AX146" s="27"/>
    </row>
    <row r="147" spans="12:50" x14ac:dyDescent="0.2">
      <c r="L147" s="24"/>
      <c r="M147" s="27">
        <f t="shared" si="21"/>
        <v>0</v>
      </c>
      <c r="N147" s="27"/>
      <c r="P147" s="24"/>
      <c r="Q147" s="27">
        <f t="shared" si="22"/>
        <v>0</v>
      </c>
      <c r="R147" s="27"/>
      <c r="T147" s="24"/>
      <c r="U147" s="27">
        <f t="shared" si="23"/>
        <v>0</v>
      </c>
      <c r="V147" s="27"/>
      <c r="X147" s="24"/>
      <c r="Y147" s="27">
        <f t="shared" si="24"/>
        <v>0</v>
      </c>
      <c r="Z147" s="27"/>
      <c r="AB147" s="24"/>
      <c r="AC147" s="27">
        <f t="shared" si="25"/>
        <v>0</v>
      </c>
      <c r="AD147" s="27"/>
      <c r="AF147" s="24"/>
      <c r="AG147" s="27">
        <f t="shared" si="26"/>
        <v>0</v>
      </c>
      <c r="AH147" s="27"/>
      <c r="AJ147" s="24"/>
      <c r="AK147" s="27">
        <f t="shared" si="27"/>
        <v>0</v>
      </c>
      <c r="AL147" s="27"/>
      <c r="AN147" s="24"/>
      <c r="AO147" s="27">
        <f t="shared" si="28"/>
        <v>0</v>
      </c>
      <c r="AP147" s="27"/>
      <c r="AR147" s="24"/>
      <c r="AS147" s="27">
        <f t="shared" si="29"/>
        <v>0</v>
      </c>
      <c r="AT147" s="27"/>
      <c r="AV147" s="24"/>
      <c r="AW147" s="27">
        <f t="shared" si="30"/>
        <v>0</v>
      </c>
      <c r="AX147" s="27"/>
    </row>
    <row r="148" spans="12:50" x14ac:dyDescent="0.2">
      <c r="L148" s="24"/>
      <c r="M148" s="27">
        <f t="shared" si="21"/>
        <v>0</v>
      </c>
      <c r="N148" s="27"/>
      <c r="P148" s="24"/>
      <c r="Q148" s="27">
        <f t="shared" si="22"/>
        <v>0</v>
      </c>
      <c r="R148" s="27"/>
      <c r="T148" s="24"/>
      <c r="U148" s="27">
        <f t="shared" si="23"/>
        <v>0</v>
      </c>
      <c r="V148" s="27"/>
      <c r="X148" s="24"/>
      <c r="Y148" s="27">
        <f t="shared" si="24"/>
        <v>0</v>
      </c>
      <c r="Z148" s="27"/>
      <c r="AB148" s="24"/>
      <c r="AC148" s="27">
        <f t="shared" si="25"/>
        <v>0</v>
      </c>
      <c r="AD148" s="27"/>
      <c r="AF148" s="24"/>
      <c r="AG148" s="27">
        <f t="shared" si="26"/>
        <v>0</v>
      </c>
      <c r="AH148" s="27"/>
      <c r="AJ148" s="24"/>
      <c r="AK148" s="27">
        <f t="shared" si="27"/>
        <v>0</v>
      </c>
      <c r="AL148" s="27"/>
      <c r="AN148" s="24"/>
      <c r="AO148" s="27">
        <f t="shared" si="28"/>
        <v>0</v>
      </c>
      <c r="AP148" s="27"/>
      <c r="AR148" s="24"/>
      <c r="AS148" s="27">
        <f t="shared" si="29"/>
        <v>0</v>
      </c>
      <c r="AT148" s="27"/>
      <c r="AV148" s="24"/>
      <c r="AW148" s="27">
        <f t="shared" si="30"/>
        <v>0</v>
      </c>
      <c r="AX148" s="27"/>
    </row>
    <row r="149" spans="12:50" x14ac:dyDescent="0.2">
      <c r="L149" s="24"/>
      <c r="M149" s="27">
        <f t="shared" si="21"/>
        <v>0</v>
      </c>
      <c r="N149" s="27"/>
      <c r="P149" s="24"/>
      <c r="Q149" s="27">
        <f t="shared" si="22"/>
        <v>0</v>
      </c>
      <c r="R149" s="27"/>
      <c r="T149" s="24"/>
      <c r="U149" s="27">
        <f t="shared" si="23"/>
        <v>0</v>
      </c>
      <c r="V149" s="27"/>
      <c r="X149" s="24"/>
      <c r="Y149" s="27">
        <f t="shared" si="24"/>
        <v>0</v>
      </c>
      <c r="Z149" s="27"/>
      <c r="AB149" s="24"/>
      <c r="AC149" s="27">
        <f t="shared" si="25"/>
        <v>0</v>
      </c>
      <c r="AD149" s="27"/>
      <c r="AF149" s="24"/>
      <c r="AG149" s="27">
        <f t="shared" si="26"/>
        <v>0</v>
      </c>
      <c r="AH149" s="27"/>
      <c r="AJ149" s="24"/>
      <c r="AK149" s="27">
        <f t="shared" si="27"/>
        <v>0</v>
      </c>
      <c r="AL149" s="27"/>
      <c r="AN149" s="24"/>
      <c r="AO149" s="27">
        <f t="shared" si="28"/>
        <v>0</v>
      </c>
      <c r="AP149" s="27"/>
      <c r="AR149" s="24"/>
      <c r="AS149" s="27">
        <f t="shared" si="29"/>
        <v>0</v>
      </c>
      <c r="AT149" s="27"/>
      <c r="AV149" s="24"/>
      <c r="AW149" s="27">
        <f t="shared" si="30"/>
        <v>0</v>
      </c>
      <c r="AX149" s="27"/>
    </row>
    <row r="150" spans="12:50" x14ac:dyDescent="0.2">
      <c r="L150" s="24"/>
      <c r="M150" s="27">
        <f t="shared" si="21"/>
        <v>0</v>
      </c>
      <c r="N150" s="27"/>
      <c r="P150" s="24"/>
      <c r="Q150" s="27">
        <f t="shared" si="22"/>
        <v>0</v>
      </c>
      <c r="R150" s="27"/>
      <c r="T150" s="24"/>
      <c r="U150" s="27">
        <f t="shared" si="23"/>
        <v>0</v>
      </c>
      <c r="V150" s="27"/>
      <c r="X150" s="24"/>
      <c r="Y150" s="27">
        <f t="shared" si="24"/>
        <v>0</v>
      </c>
      <c r="Z150" s="27"/>
      <c r="AB150" s="24"/>
      <c r="AC150" s="27">
        <f t="shared" si="25"/>
        <v>0</v>
      </c>
      <c r="AD150" s="27"/>
      <c r="AF150" s="24"/>
      <c r="AG150" s="27">
        <f t="shared" si="26"/>
        <v>0</v>
      </c>
      <c r="AH150" s="27"/>
      <c r="AJ150" s="24"/>
      <c r="AK150" s="27">
        <f t="shared" si="27"/>
        <v>0</v>
      </c>
      <c r="AL150" s="27"/>
      <c r="AN150" s="24"/>
      <c r="AO150" s="27">
        <f t="shared" si="28"/>
        <v>0</v>
      </c>
      <c r="AP150" s="27"/>
      <c r="AR150" s="24"/>
      <c r="AS150" s="27">
        <f t="shared" si="29"/>
        <v>0</v>
      </c>
      <c r="AT150" s="27"/>
      <c r="AV150" s="24"/>
      <c r="AW150" s="27">
        <f t="shared" si="30"/>
        <v>0</v>
      </c>
      <c r="AX150" s="27"/>
    </row>
    <row r="151" spans="12:50" x14ac:dyDescent="0.2">
      <c r="L151" s="24"/>
      <c r="M151" s="27">
        <f t="shared" si="21"/>
        <v>0</v>
      </c>
      <c r="N151" s="27"/>
      <c r="P151" s="24"/>
      <c r="Q151" s="27">
        <f t="shared" si="22"/>
        <v>0</v>
      </c>
      <c r="R151" s="27"/>
      <c r="T151" s="24"/>
      <c r="U151" s="27">
        <f t="shared" si="23"/>
        <v>0</v>
      </c>
      <c r="V151" s="27"/>
      <c r="X151" s="24"/>
      <c r="Y151" s="27">
        <f t="shared" si="24"/>
        <v>0</v>
      </c>
      <c r="Z151" s="27"/>
      <c r="AB151" s="24"/>
      <c r="AC151" s="27">
        <f t="shared" si="25"/>
        <v>0</v>
      </c>
      <c r="AD151" s="27"/>
      <c r="AF151" s="24"/>
      <c r="AG151" s="27">
        <f t="shared" si="26"/>
        <v>0</v>
      </c>
      <c r="AH151" s="27"/>
      <c r="AJ151" s="24"/>
      <c r="AK151" s="27">
        <f t="shared" si="27"/>
        <v>0</v>
      </c>
      <c r="AL151" s="27"/>
      <c r="AN151" s="24"/>
      <c r="AO151" s="27">
        <f t="shared" si="28"/>
        <v>0</v>
      </c>
      <c r="AP151" s="27"/>
      <c r="AR151" s="24"/>
      <c r="AS151" s="27">
        <f t="shared" si="29"/>
        <v>0</v>
      </c>
      <c r="AT151" s="27"/>
      <c r="AV151" s="24"/>
      <c r="AW151" s="27">
        <f t="shared" si="30"/>
        <v>0</v>
      </c>
      <c r="AX151" s="27"/>
    </row>
    <row r="152" spans="12:50" x14ac:dyDescent="0.2">
      <c r="L152" s="24"/>
      <c r="M152" s="27">
        <f t="shared" si="21"/>
        <v>0</v>
      </c>
      <c r="N152" s="27"/>
      <c r="P152" s="24"/>
      <c r="Q152" s="27">
        <f t="shared" si="22"/>
        <v>0</v>
      </c>
      <c r="R152" s="27"/>
      <c r="T152" s="24"/>
      <c r="U152" s="27">
        <f t="shared" si="23"/>
        <v>0</v>
      </c>
      <c r="V152" s="27"/>
      <c r="X152" s="24"/>
      <c r="Y152" s="27">
        <f t="shared" si="24"/>
        <v>0</v>
      </c>
      <c r="Z152" s="27"/>
      <c r="AB152" s="24"/>
      <c r="AC152" s="27">
        <f t="shared" si="25"/>
        <v>0</v>
      </c>
      <c r="AD152" s="27"/>
      <c r="AF152" s="24"/>
      <c r="AG152" s="27">
        <f t="shared" si="26"/>
        <v>0</v>
      </c>
      <c r="AH152" s="27"/>
      <c r="AJ152" s="24"/>
      <c r="AK152" s="27">
        <f t="shared" si="27"/>
        <v>0</v>
      </c>
      <c r="AL152" s="27"/>
      <c r="AN152" s="24"/>
      <c r="AO152" s="27">
        <f t="shared" si="28"/>
        <v>0</v>
      </c>
      <c r="AP152" s="27"/>
      <c r="AR152" s="24"/>
      <c r="AS152" s="27">
        <f t="shared" si="29"/>
        <v>0</v>
      </c>
      <c r="AT152" s="27"/>
      <c r="AV152" s="24"/>
      <c r="AW152" s="27">
        <f t="shared" si="30"/>
        <v>0</v>
      </c>
      <c r="AX152" s="27"/>
    </row>
    <row r="153" spans="12:50" x14ac:dyDescent="0.2">
      <c r="L153" s="24"/>
      <c r="M153" s="27">
        <f t="shared" si="21"/>
        <v>0</v>
      </c>
      <c r="N153" s="27"/>
      <c r="P153" s="24"/>
      <c r="Q153" s="27">
        <f t="shared" si="22"/>
        <v>0</v>
      </c>
      <c r="R153" s="27"/>
      <c r="T153" s="24"/>
      <c r="U153" s="27">
        <f t="shared" si="23"/>
        <v>0</v>
      </c>
      <c r="V153" s="27"/>
      <c r="X153" s="24"/>
      <c r="Y153" s="27">
        <f t="shared" si="24"/>
        <v>0</v>
      </c>
      <c r="Z153" s="27"/>
      <c r="AB153" s="24"/>
      <c r="AC153" s="27">
        <f t="shared" si="25"/>
        <v>0</v>
      </c>
      <c r="AD153" s="27"/>
      <c r="AF153" s="24"/>
      <c r="AG153" s="27">
        <f t="shared" si="26"/>
        <v>0</v>
      </c>
      <c r="AH153" s="27"/>
      <c r="AJ153" s="24"/>
      <c r="AK153" s="27">
        <f t="shared" si="27"/>
        <v>0</v>
      </c>
      <c r="AL153" s="27"/>
      <c r="AN153" s="24"/>
      <c r="AO153" s="27">
        <f t="shared" si="28"/>
        <v>0</v>
      </c>
      <c r="AP153" s="27"/>
      <c r="AR153" s="24"/>
      <c r="AS153" s="27">
        <f t="shared" si="29"/>
        <v>0</v>
      </c>
      <c r="AT153" s="27"/>
      <c r="AV153" s="24"/>
      <c r="AW153" s="27">
        <f t="shared" si="30"/>
        <v>0</v>
      </c>
      <c r="AX153" s="27"/>
    </row>
    <row r="154" spans="12:50" x14ac:dyDescent="0.2">
      <c r="L154" s="24"/>
      <c r="M154" s="27">
        <f t="shared" si="21"/>
        <v>0</v>
      </c>
      <c r="N154" s="27"/>
      <c r="P154" s="24"/>
      <c r="Q154" s="27">
        <f t="shared" si="22"/>
        <v>0</v>
      </c>
      <c r="R154" s="27"/>
      <c r="T154" s="24"/>
      <c r="U154" s="27">
        <f t="shared" si="23"/>
        <v>0</v>
      </c>
      <c r="V154" s="27"/>
      <c r="X154" s="24"/>
      <c r="Y154" s="27">
        <f t="shared" si="24"/>
        <v>0</v>
      </c>
      <c r="Z154" s="27"/>
      <c r="AB154" s="24"/>
      <c r="AC154" s="27">
        <f t="shared" si="25"/>
        <v>0</v>
      </c>
      <c r="AD154" s="27"/>
      <c r="AF154" s="24"/>
      <c r="AG154" s="27">
        <f t="shared" si="26"/>
        <v>0</v>
      </c>
      <c r="AH154" s="27"/>
      <c r="AJ154" s="24"/>
      <c r="AK154" s="27">
        <f t="shared" si="27"/>
        <v>0</v>
      </c>
      <c r="AL154" s="27"/>
      <c r="AN154" s="24"/>
      <c r="AO154" s="27">
        <f t="shared" si="28"/>
        <v>0</v>
      </c>
      <c r="AP154" s="27"/>
      <c r="AR154" s="24"/>
      <c r="AS154" s="27">
        <f t="shared" si="29"/>
        <v>0</v>
      </c>
      <c r="AT154" s="27"/>
      <c r="AV154" s="24"/>
      <c r="AW154" s="27">
        <f t="shared" si="30"/>
        <v>0</v>
      </c>
      <c r="AX154" s="27"/>
    </row>
    <row r="155" spans="12:50" x14ac:dyDescent="0.2">
      <c r="L155" s="24"/>
      <c r="M155" s="27">
        <f t="shared" si="21"/>
        <v>0</v>
      </c>
      <c r="N155" s="27"/>
      <c r="P155" s="24"/>
      <c r="Q155" s="27">
        <f t="shared" si="22"/>
        <v>0</v>
      </c>
      <c r="R155" s="27"/>
      <c r="T155" s="24"/>
      <c r="U155" s="27">
        <f t="shared" si="23"/>
        <v>0</v>
      </c>
      <c r="V155" s="27"/>
      <c r="X155" s="24"/>
      <c r="Y155" s="27">
        <f t="shared" si="24"/>
        <v>0</v>
      </c>
      <c r="Z155" s="27"/>
      <c r="AB155" s="24"/>
      <c r="AC155" s="27">
        <f t="shared" si="25"/>
        <v>0</v>
      </c>
      <c r="AD155" s="27"/>
      <c r="AF155" s="24"/>
      <c r="AG155" s="27">
        <f t="shared" si="26"/>
        <v>0</v>
      </c>
      <c r="AH155" s="27"/>
      <c r="AJ155" s="24"/>
      <c r="AK155" s="27">
        <f t="shared" si="27"/>
        <v>0</v>
      </c>
      <c r="AL155" s="27"/>
      <c r="AN155" s="24"/>
      <c r="AO155" s="27">
        <f t="shared" si="28"/>
        <v>0</v>
      </c>
      <c r="AP155" s="27"/>
      <c r="AR155" s="24"/>
      <c r="AS155" s="27">
        <f t="shared" si="29"/>
        <v>0</v>
      </c>
      <c r="AT155" s="27"/>
      <c r="AV155" s="24"/>
      <c r="AW155" s="27">
        <f t="shared" si="30"/>
        <v>0</v>
      </c>
      <c r="AX155" s="27"/>
    </row>
    <row r="156" spans="12:50" x14ac:dyDescent="0.2">
      <c r="L156" s="24"/>
      <c r="M156" s="27">
        <f t="shared" si="21"/>
        <v>0</v>
      </c>
      <c r="N156" s="27"/>
      <c r="P156" s="24"/>
      <c r="Q156" s="27">
        <f t="shared" si="22"/>
        <v>0</v>
      </c>
      <c r="R156" s="27"/>
      <c r="T156" s="24"/>
      <c r="U156" s="27">
        <f t="shared" si="23"/>
        <v>0</v>
      </c>
      <c r="V156" s="27"/>
      <c r="X156" s="24"/>
      <c r="Y156" s="27">
        <f t="shared" si="24"/>
        <v>0</v>
      </c>
      <c r="Z156" s="27"/>
      <c r="AB156" s="24"/>
      <c r="AC156" s="27">
        <f t="shared" si="25"/>
        <v>0</v>
      </c>
      <c r="AD156" s="27"/>
      <c r="AF156" s="24"/>
      <c r="AG156" s="27">
        <f t="shared" si="26"/>
        <v>0</v>
      </c>
      <c r="AH156" s="27"/>
      <c r="AJ156" s="24"/>
      <c r="AK156" s="27">
        <f t="shared" si="27"/>
        <v>0</v>
      </c>
      <c r="AL156" s="27"/>
      <c r="AN156" s="24"/>
      <c r="AO156" s="27">
        <f t="shared" si="28"/>
        <v>0</v>
      </c>
      <c r="AP156" s="27"/>
      <c r="AR156" s="24"/>
      <c r="AS156" s="27">
        <f t="shared" si="29"/>
        <v>0</v>
      </c>
      <c r="AT156" s="27"/>
      <c r="AV156" s="24"/>
      <c r="AW156" s="27">
        <f t="shared" si="30"/>
        <v>0</v>
      </c>
      <c r="AX156" s="27"/>
    </row>
    <row r="157" spans="12:50" x14ac:dyDescent="0.2">
      <c r="L157" s="24"/>
      <c r="M157" s="27">
        <f t="shared" si="21"/>
        <v>0</v>
      </c>
      <c r="N157" s="27"/>
      <c r="P157" s="24"/>
      <c r="Q157" s="27">
        <f t="shared" si="22"/>
        <v>0</v>
      </c>
      <c r="R157" s="27"/>
      <c r="T157" s="24"/>
      <c r="U157" s="27">
        <f t="shared" si="23"/>
        <v>0</v>
      </c>
      <c r="V157" s="27"/>
      <c r="X157" s="24"/>
      <c r="Y157" s="27">
        <f t="shared" si="24"/>
        <v>0</v>
      </c>
      <c r="Z157" s="27"/>
      <c r="AB157" s="24"/>
      <c r="AC157" s="27">
        <f t="shared" si="25"/>
        <v>0</v>
      </c>
      <c r="AD157" s="27"/>
      <c r="AF157" s="24"/>
      <c r="AG157" s="27">
        <f t="shared" si="26"/>
        <v>0</v>
      </c>
      <c r="AH157" s="27"/>
      <c r="AJ157" s="24"/>
      <c r="AK157" s="27">
        <f t="shared" si="27"/>
        <v>0</v>
      </c>
      <c r="AL157" s="27"/>
      <c r="AN157" s="24"/>
      <c r="AO157" s="27">
        <f t="shared" si="28"/>
        <v>0</v>
      </c>
      <c r="AP157" s="27"/>
      <c r="AR157" s="24"/>
      <c r="AS157" s="27">
        <f t="shared" si="29"/>
        <v>0</v>
      </c>
      <c r="AT157" s="27"/>
      <c r="AV157" s="24"/>
      <c r="AW157" s="27">
        <f t="shared" si="30"/>
        <v>0</v>
      </c>
      <c r="AX157" s="27"/>
    </row>
    <row r="158" spans="12:50" x14ac:dyDescent="0.2">
      <c r="L158" s="24"/>
      <c r="M158" s="27">
        <f t="shared" si="21"/>
        <v>0</v>
      </c>
      <c r="N158" s="27"/>
      <c r="P158" s="24"/>
      <c r="Q158" s="27">
        <f t="shared" si="22"/>
        <v>0</v>
      </c>
      <c r="R158" s="27"/>
      <c r="T158" s="24"/>
      <c r="U158" s="27">
        <f t="shared" si="23"/>
        <v>0</v>
      </c>
      <c r="V158" s="27"/>
      <c r="X158" s="24"/>
      <c r="Y158" s="27">
        <f t="shared" si="24"/>
        <v>0</v>
      </c>
      <c r="Z158" s="27"/>
      <c r="AB158" s="24"/>
      <c r="AC158" s="27">
        <f t="shared" si="25"/>
        <v>0</v>
      </c>
      <c r="AD158" s="27"/>
      <c r="AF158" s="24"/>
      <c r="AG158" s="27">
        <f t="shared" si="26"/>
        <v>0</v>
      </c>
      <c r="AH158" s="27"/>
      <c r="AJ158" s="24"/>
      <c r="AK158" s="27">
        <f t="shared" si="27"/>
        <v>0</v>
      </c>
      <c r="AL158" s="27"/>
      <c r="AN158" s="24"/>
      <c r="AO158" s="27">
        <f t="shared" si="28"/>
        <v>0</v>
      </c>
      <c r="AP158" s="27"/>
      <c r="AR158" s="24"/>
      <c r="AS158" s="27">
        <f t="shared" si="29"/>
        <v>0</v>
      </c>
      <c r="AT158" s="27"/>
      <c r="AV158" s="24"/>
      <c r="AW158" s="27">
        <f t="shared" si="30"/>
        <v>0</v>
      </c>
      <c r="AX158" s="27"/>
    </row>
    <row r="159" spans="12:50" x14ac:dyDescent="0.2">
      <c r="L159" s="24"/>
      <c r="M159" s="27">
        <f t="shared" si="21"/>
        <v>0</v>
      </c>
      <c r="N159" s="27"/>
      <c r="P159" s="24"/>
      <c r="Q159" s="27">
        <f t="shared" si="22"/>
        <v>0</v>
      </c>
      <c r="R159" s="27"/>
      <c r="T159" s="24"/>
      <c r="U159" s="27">
        <f t="shared" si="23"/>
        <v>0</v>
      </c>
      <c r="V159" s="27"/>
      <c r="X159" s="24"/>
      <c r="Y159" s="27">
        <f t="shared" si="24"/>
        <v>0</v>
      </c>
      <c r="Z159" s="27"/>
      <c r="AB159" s="24"/>
      <c r="AC159" s="27">
        <f t="shared" si="25"/>
        <v>0</v>
      </c>
      <c r="AD159" s="27"/>
      <c r="AF159" s="24"/>
      <c r="AG159" s="27">
        <f t="shared" si="26"/>
        <v>0</v>
      </c>
      <c r="AH159" s="27"/>
      <c r="AJ159" s="24"/>
      <c r="AK159" s="27">
        <f t="shared" si="27"/>
        <v>0</v>
      </c>
      <c r="AL159" s="27"/>
      <c r="AN159" s="24"/>
      <c r="AO159" s="27">
        <f t="shared" si="28"/>
        <v>0</v>
      </c>
      <c r="AP159" s="27"/>
      <c r="AR159" s="24"/>
      <c r="AS159" s="27">
        <f t="shared" si="29"/>
        <v>0</v>
      </c>
      <c r="AT159" s="27"/>
      <c r="AV159" s="24"/>
      <c r="AW159" s="27">
        <f t="shared" si="30"/>
        <v>0</v>
      </c>
      <c r="AX159" s="27"/>
    </row>
    <row r="160" spans="12:50" x14ac:dyDescent="0.2">
      <c r="L160" s="24"/>
      <c r="M160" s="27">
        <f t="shared" si="21"/>
        <v>0</v>
      </c>
      <c r="N160" s="27"/>
      <c r="P160" s="24"/>
      <c r="Q160" s="27">
        <f t="shared" si="22"/>
        <v>0</v>
      </c>
      <c r="R160" s="27"/>
      <c r="T160" s="24"/>
      <c r="U160" s="27">
        <f t="shared" si="23"/>
        <v>0</v>
      </c>
      <c r="V160" s="27"/>
      <c r="X160" s="24"/>
      <c r="Y160" s="27">
        <f t="shared" si="24"/>
        <v>0</v>
      </c>
      <c r="Z160" s="27"/>
      <c r="AB160" s="24"/>
      <c r="AC160" s="27">
        <f t="shared" si="25"/>
        <v>0</v>
      </c>
      <c r="AD160" s="27"/>
      <c r="AF160" s="24"/>
      <c r="AG160" s="27">
        <f t="shared" si="26"/>
        <v>0</v>
      </c>
      <c r="AH160" s="27"/>
      <c r="AJ160" s="24"/>
      <c r="AK160" s="27">
        <f t="shared" si="27"/>
        <v>0</v>
      </c>
      <c r="AL160" s="27"/>
      <c r="AN160" s="24"/>
      <c r="AO160" s="27">
        <f t="shared" si="28"/>
        <v>0</v>
      </c>
      <c r="AP160" s="27"/>
      <c r="AR160" s="24"/>
      <c r="AS160" s="27">
        <f t="shared" si="29"/>
        <v>0</v>
      </c>
      <c r="AT160" s="27"/>
      <c r="AV160" s="24"/>
      <c r="AW160" s="27">
        <f t="shared" si="30"/>
        <v>0</v>
      </c>
      <c r="AX160" s="27"/>
    </row>
    <row r="161" spans="12:50" x14ac:dyDescent="0.2">
      <c r="L161" s="24"/>
      <c r="M161" s="27">
        <f t="shared" si="21"/>
        <v>0</v>
      </c>
      <c r="N161" s="27"/>
      <c r="P161" s="24"/>
      <c r="Q161" s="27">
        <f t="shared" si="22"/>
        <v>0</v>
      </c>
      <c r="R161" s="27"/>
      <c r="T161" s="24"/>
      <c r="U161" s="27">
        <f t="shared" si="23"/>
        <v>0</v>
      </c>
      <c r="V161" s="27"/>
      <c r="X161" s="24"/>
      <c r="Y161" s="27">
        <f t="shared" si="24"/>
        <v>0</v>
      </c>
      <c r="Z161" s="27"/>
      <c r="AB161" s="24"/>
      <c r="AC161" s="27">
        <f t="shared" si="25"/>
        <v>0</v>
      </c>
      <c r="AD161" s="27"/>
      <c r="AF161" s="24"/>
      <c r="AG161" s="27">
        <f t="shared" si="26"/>
        <v>0</v>
      </c>
      <c r="AH161" s="27"/>
      <c r="AJ161" s="24"/>
      <c r="AK161" s="27">
        <f t="shared" si="27"/>
        <v>0</v>
      </c>
      <c r="AL161" s="27"/>
      <c r="AN161" s="24"/>
      <c r="AO161" s="27">
        <f t="shared" si="28"/>
        <v>0</v>
      </c>
      <c r="AP161" s="27"/>
      <c r="AR161" s="24"/>
      <c r="AS161" s="27">
        <f t="shared" si="29"/>
        <v>0</v>
      </c>
      <c r="AT161" s="27"/>
      <c r="AV161" s="24"/>
      <c r="AW161" s="27">
        <f t="shared" si="30"/>
        <v>0</v>
      </c>
      <c r="AX161" s="27"/>
    </row>
    <row r="162" spans="12:50" x14ac:dyDescent="0.2">
      <c r="L162" s="24"/>
      <c r="M162" s="27">
        <f t="shared" si="21"/>
        <v>0</v>
      </c>
      <c r="N162" s="27"/>
      <c r="P162" s="24"/>
      <c r="Q162" s="27">
        <f t="shared" si="22"/>
        <v>0</v>
      </c>
      <c r="R162" s="27"/>
      <c r="T162" s="24"/>
      <c r="U162" s="27">
        <f t="shared" si="23"/>
        <v>0</v>
      </c>
      <c r="V162" s="27"/>
      <c r="X162" s="24"/>
      <c r="Y162" s="27">
        <f t="shared" si="24"/>
        <v>0</v>
      </c>
      <c r="Z162" s="27"/>
      <c r="AB162" s="24"/>
      <c r="AC162" s="27">
        <f t="shared" si="25"/>
        <v>0</v>
      </c>
      <c r="AD162" s="27"/>
      <c r="AF162" s="24"/>
      <c r="AG162" s="27">
        <f t="shared" si="26"/>
        <v>0</v>
      </c>
      <c r="AH162" s="27"/>
      <c r="AJ162" s="24"/>
      <c r="AK162" s="27">
        <f t="shared" si="27"/>
        <v>0</v>
      </c>
      <c r="AL162" s="27"/>
      <c r="AN162" s="24"/>
      <c r="AO162" s="27">
        <f t="shared" si="28"/>
        <v>0</v>
      </c>
      <c r="AP162" s="27"/>
      <c r="AR162" s="24"/>
      <c r="AS162" s="27">
        <f t="shared" si="29"/>
        <v>0</v>
      </c>
      <c r="AT162" s="27"/>
      <c r="AV162" s="24"/>
      <c r="AW162" s="27">
        <f t="shared" si="30"/>
        <v>0</v>
      </c>
      <c r="AX162" s="27"/>
    </row>
    <row r="163" spans="12:50" x14ac:dyDescent="0.2">
      <c r="L163" s="24"/>
      <c r="M163" s="27">
        <f t="shared" si="21"/>
        <v>0</v>
      </c>
      <c r="N163" s="27"/>
      <c r="P163" s="24"/>
      <c r="Q163" s="27">
        <f t="shared" si="22"/>
        <v>0</v>
      </c>
      <c r="R163" s="27"/>
      <c r="T163" s="24"/>
      <c r="U163" s="27">
        <f t="shared" si="23"/>
        <v>0</v>
      </c>
      <c r="V163" s="27"/>
      <c r="X163" s="24"/>
      <c r="Y163" s="27">
        <f t="shared" si="24"/>
        <v>0</v>
      </c>
      <c r="Z163" s="27"/>
      <c r="AB163" s="24"/>
      <c r="AC163" s="27">
        <f t="shared" si="25"/>
        <v>0</v>
      </c>
      <c r="AD163" s="27"/>
      <c r="AF163" s="24"/>
      <c r="AG163" s="27">
        <f t="shared" si="26"/>
        <v>0</v>
      </c>
      <c r="AH163" s="27"/>
      <c r="AJ163" s="24"/>
      <c r="AK163" s="27">
        <f t="shared" si="27"/>
        <v>0</v>
      </c>
      <c r="AL163" s="27"/>
      <c r="AN163" s="24"/>
      <c r="AO163" s="27">
        <f t="shared" si="28"/>
        <v>0</v>
      </c>
      <c r="AP163" s="27"/>
      <c r="AR163" s="24"/>
      <c r="AS163" s="27">
        <f t="shared" si="29"/>
        <v>0</v>
      </c>
      <c r="AT163" s="27"/>
      <c r="AV163" s="24"/>
      <c r="AW163" s="27">
        <f t="shared" si="30"/>
        <v>0</v>
      </c>
      <c r="AX163" s="27"/>
    </row>
    <row r="164" spans="12:50" x14ac:dyDescent="0.2">
      <c r="L164" s="24"/>
      <c r="M164" s="27">
        <f t="shared" si="21"/>
        <v>0</v>
      </c>
      <c r="N164" s="27"/>
      <c r="P164" s="24"/>
      <c r="Q164" s="27">
        <f t="shared" si="22"/>
        <v>0</v>
      </c>
      <c r="R164" s="27"/>
      <c r="T164" s="24"/>
      <c r="U164" s="27">
        <f t="shared" si="23"/>
        <v>0</v>
      </c>
      <c r="V164" s="27"/>
      <c r="X164" s="24"/>
      <c r="Y164" s="27">
        <f t="shared" si="24"/>
        <v>0</v>
      </c>
      <c r="Z164" s="27"/>
      <c r="AB164" s="24"/>
      <c r="AC164" s="27">
        <f t="shared" si="25"/>
        <v>0</v>
      </c>
      <c r="AD164" s="27"/>
      <c r="AF164" s="24"/>
      <c r="AG164" s="27">
        <f t="shared" si="26"/>
        <v>0</v>
      </c>
      <c r="AH164" s="27"/>
      <c r="AJ164" s="24"/>
      <c r="AK164" s="27">
        <f t="shared" si="27"/>
        <v>0</v>
      </c>
      <c r="AL164" s="27"/>
      <c r="AN164" s="24"/>
      <c r="AO164" s="27">
        <f t="shared" si="28"/>
        <v>0</v>
      </c>
      <c r="AP164" s="27"/>
      <c r="AR164" s="24"/>
      <c r="AS164" s="27">
        <f t="shared" si="29"/>
        <v>0</v>
      </c>
      <c r="AT164" s="27"/>
      <c r="AV164" s="24"/>
      <c r="AW164" s="27">
        <f t="shared" si="30"/>
        <v>0</v>
      </c>
      <c r="AX164" s="27"/>
    </row>
    <row r="165" spans="12:50" x14ac:dyDescent="0.2">
      <c r="L165" s="24"/>
      <c r="M165" s="27">
        <f t="shared" si="21"/>
        <v>0</v>
      </c>
      <c r="N165" s="27"/>
      <c r="P165" s="24"/>
      <c r="Q165" s="27">
        <f t="shared" si="22"/>
        <v>0</v>
      </c>
      <c r="R165" s="27"/>
      <c r="T165" s="24"/>
      <c r="U165" s="27">
        <f t="shared" si="23"/>
        <v>0</v>
      </c>
      <c r="V165" s="27"/>
      <c r="X165" s="24"/>
      <c r="Y165" s="27">
        <f t="shared" si="24"/>
        <v>0</v>
      </c>
      <c r="Z165" s="27"/>
      <c r="AB165" s="24"/>
      <c r="AC165" s="27">
        <f t="shared" si="25"/>
        <v>0</v>
      </c>
      <c r="AD165" s="27"/>
      <c r="AF165" s="24"/>
      <c r="AG165" s="27">
        <f t="shared" si="26"/>
        <v>0</v>
      </c>
      <c r="AH165" s="27"/>
      <c r="AJ165" s="24"/>
      <c r="AK165" s="27">
        <f t="shared" si="27"/>
        <v>0</v>
      </c>
      <c r="AL165" s="27"/>
      <c r="AN165" s="24"/>
      <c r="AO165" s="27">
        <f t="shared" si="28"/>
        <v>0</v>
      </c>
      <c r="AP165" s="27"/>
      <c r="AR165" s="24"/>
      <c r="AS165" s="27">
        <f t="shared" si="29"/>
        <v>0</v>
      </c>
      <c r="AT165" s="27"/>
      <c r="AV165" s="24"/>
      <c r="AW165" s="27">
        <f t="shared" si="30"/>
        <v>0</v>
      </c>
      <c r="AX165" s="27"/>
    </row>
    <row r="166" spans="12:50" x14ac:dyDescent="0.2">
      <c r="L166" s="24"/>
      <c r="M166" s="27">
        <f t="shared" si="21"/>
        <v>0</v>
      </c>
      <c r="N166" s="27"/>
      <c r="P166" s="24"/>
      <c r="Q166" s="27">
        <f t="shared" si="22"/>
        <v>0</v>
      </c>
      <c r="R166" s="27"/>
      <c r="T166" s="24"/>
      <c r="U166" s="27">
        <f t="shared" si="23"/>
        <v>0</v>
      </c>
      <c r="V166" s="27"/>
      <c r="X166" s="24"/>
      <c r="Y166" s="27">
        <f t="shared" si="24"/>
        <v>0</v>
      </c>
      <c r="Z166" s="27"/>
      <c r="AB166" s="24"/>
      <c r="AC166" s="27">
        <f t="shared" si="25"/>
        <v>0</v>
      </c>
      <c r="AD166" s="27"/>
      <c r="AF166" s="24"/>
      <c r="AG166" s="27">
        <f t="shared" si="26"/>
        <v>0</v>
      </c>
      <c r="AH166" s="27"/>
      <c r="AJ166" s="24"/>
      <c r="AK166" s="27">
        <f t="shared" si="27"/>
        <v>0</v>
      </c>
      <c r="AL166" s="27"/>
      <c r="AN166" s="24"/>
      <c r="AO166" s="27">
        <f t="shared" si="28"/>
        <v>0</v>
      </c>
      <c r="AP166" s="27"/>
      <c r="AR166" s="24"/>
      <c r="AS166" s="27">
        <f t="shared" si="29"/>
        <v>0</v>
      </c>
      <c r="AT166" s="27"/>
      <c r="AV166" s="24"/>
      <c r="AW166" s="27">
        <f t="shared" si="30"/>
        <v>0</v>
      </c>
      <c r="AX166" s="27"/>
    </row>
    <row r="167" spans="12:50" x14ac:dyDescent="0.2">
      <c r="L167" s="24"/>
      <c r="M167" s="27">
        <f t="shared" si="21"/>
        <v>0</v>
      </c>
      <c r="N167" s="27"/>
      <c r="P167" s="24"/>
      <c r="Q167" s="27">
        <f t="shared" si="22"/>
        <v>0</v>
      </c>
      <c r="R167" s="27"/>
      <c r="T167" s="24"/>
      <c r="U167" s="27">
        <f t="shared" si="23"/>
        <v>0</v>
      </c>
      <c r="V167" s="27"/>
      <c r="X167" s="24"/>
      <c r="Y167" s="27">
        <f t="shared" si="24"/>
        <v>0</v>
      </c>
      <c r="Z167" s="27"/>
      <c r="AB167" s="24"/>
      <c r="AC167" s="27">
        <f t="shared" si="25"/>
        <v>0</v>
      </c>
      <c r="AD167" s="27"/>
      <c r="AF167" s="24"/>
      <c r="AG167" s="27">
        <f t="shared" si="26"/>
        <v>0</v>
      </c>
      <c r="AH167" s="27"/>
      <c r="AJ167" s="24"/>
      <c r="AK167" s="27">
        <f t="shared" si="27"/>
        <v>0</v>
      </c>
      <c r="AL167" s="27"/>
      <c r="AN167" s="24"/>
      <c r="AO167" s="27">
        <f t="shared" si="28"/>
        <v>0</v>
      </c>
      <c r="AP167" s="27"/>
      <c r="AR167" s="24"/>
      <c r="AS167" s="27">
        <f t="shared" si="29"/>
        <v>0</v>
      </c>
      <c r="AT167" s="27"/>
      <c r="AV167" s="24"/>
      <c r="AW167" s="27">
        <f t="shared" si="30"/>
        <v>0</v>
      </c>
      <c r="AX167" s="27"/>
    </row>
    <row r="168" spans="12:50" x14ac:dyDescent="0.2">
      <c r="L168" s="24"/>
      <c r="M168" s="27">
        <f t="shared" si="21"/>
        <v>0</v>
      </c>
      <c r="N168" s="27"/>
      <c r="P168" s="24"/>
      <c r="Q168" s="27">
        <f t="shared" si="22"/>
        <v>0</v>
      </c>
      <c r="R168" s="27"/>
      <c r="T168" s="24"/>
      <c r="U168" s="27">
        <f t="shared" si="23"/>
        <v>0</v>
      </c>
      <c r="V168" s="27"/>
      <c r="X168" s="24"/>
      <c r="Y168" s="27">
        <f t="shared" si="24"/>
        <v>0</v>
      </c>
      <c r="Z168" s="27"/>
      <c r="AB168" s="24"/>
      <c r="AC168" s="27">
        <f t="shared" si="25"/>
        <v>0</v>
      </c>
      <c r="AD168" s="27"/>
      <c r="AF168" s="24"/>
      <c r="AG168" s="27">
        <f t="shared" si="26"/>
        <v>0</v>
      </c>
      <c r="AH168" s="27"/>
      <c r="AJ168" s="24"/>
      <c r="AK168" s="27">
        <f t="shared" si="27"/>
        <v>0</v>
      </c>
      <c r="AL168" s="27"/>
      <c r="AN168" s="24"/>
      <c r="AO168" s="27">
        <f t="shared" si="28"/>
        <v>0</v>
      </c>
      <c r="AP168" s="27"/>
      <c r="AR168" s="24"/>
      <c r="AS168" s="27">
        <f t="shared" si="29"/>
        <v>0</v>
      </c>
      <c r="AT168" s="27"/>
      <c r="AV168" s="24"/>
      <c r="AW168" s="27">
        <f t="shared" si="30"/>
        <v>0</v>
      </c>
      <c r="AX168" s="27"/>
    </row>
    <row r="169" spans="12:50" x14ac:dyDescent="0.2">
      <c r="L169" s="24"/>
      <c r="M169" s="27">
        <f t="shared" si="21"/>
        <v>0</v>
      </c>
      <c r="N169" s="27"/>
      <c r="P169" s="24"/>
      <c r="Q169" s="27">
        <f t="shared" si="22"/>
        <v>0</v>
      </c>
      <c r="R169" s="27"/>
      <c r="T169" s="24"/>
      <c r="U169" s="27">
        <f t="shared" si="23"/>
        <v>0</v>
      </c>
      <c r="V169" s="27"/>
      <c r="X169" s="24"/>
      <c r="Y169" s="27">
        <f t="shared" si="24"/>
        <v>0</v>
      </c>
      <c r="Z169" s="27"/>
      <c r="AB169" s="24"/>
      <c r="AC169" s="27">
        <f t="shared" si="25"/>
        <v>0</v>
      </c>
      <c r="AD169" s="27"/>
      <c r="AF169" s="24"/>
      <c r="AG169" s="27">
        <f t="shared" si="26"/>
        <v>0</v>
      </c>
      <c r="AH169" s="27"/>
      <c r="AJ169" s="24"/>
      <c r="AK169" s="27">
        <f t="shared" si="27"/>
        <v>0</v>
      </c>
      <c r="AL169" s="27"/>
      <c r="AN169" s="24"/>
      <c r="AO169" s="27">
        <f t="shared" si="28"/>
        <v>0</v>
      </c>
      <c r="AP169" s="27"/>
      <c r="AR169" s="24"/>
      <c r="AS169" s="27">
        <f t="shared" si="29"/>
        <v>0</v>
      </c>
      <c r="AT169" s="27"/>
      <c r="AV169" s="24"/>
      <c r="AW169" s="27">
        <f t="shared" si="30"/>
        <v>0</v>
      </c>
      <c r="AX169" s="27"/>
    </row>
    <row r="170" spans="12:50" x14ac:dyDescent="0.2">
      <c r="L170" s="24"/>
      <c r="M170" s="27">
        <f t="shared" si="21"/>
        <v>0</v>
      </c>
      <c r="N170" s="27"/>
      <c r="P170" s="24"/>
      <c r="Q170" s="27">
        <f t="shared" si="22"/>
        <v>0</v>
      </c>
      <c r="R170" s="27"/>
      <c r="T170" s="24"/>
      <c r="U170" s="27">
        <f t="shared" si="23"/>
        <v>0</v>
      </c>
      <c r="V170" s="27"/>
      <c r="X170" s="24"/>
      <c r="Y170" s="27">
        <f t="shared" si="24"/>
        <v>0</v>
      </c>
      <c r="Z170" s="27"/>
      <c r="AB170" s="24"/>
      <c r="AC170" s="27">
        <f t="shared" si="25"/>
        <v>0</v>
      </c>
      <c r="AD170" s="27"/>
      <c r="AF170" s="24"/>
      <c r="AG170" s="27">
        <f t="shared" si="26"/>
        <v>0</v>
      </c>
      <c r="AH170" s="27"/>
      <c r="AJ170" s="24"/>
      <c r="AK170" s="27">
        <f t="shared" si="27"/>
        <v>0</v>
      </c>
      <c r="AL170" s="27"/>
      <c r="AN170" s="24"/>
      <c r="AO170" s="27">
        <f t="shared" si="28"/>
        <v>0</v>
      </c>
      <c r="AP170" s="27"/>
      <c r="AR170" s="24"/>
      <c r="AS170" s="27">
        <f t="shared" si="29"/>
        <v>0</v>
      </c>
      <c r="AT170" s="27"/>
      <c r="AV170" s="24"/>
      <c r="AW170" s="27">
        <f t="shared" si="30"/>
        <v>0</v>
      </c>
      <c r="AX170" s="27"/>
    </row>
    <row r="171" spans="12:50" x14ac:dyDescent="0.2">
      <c r="L171" s="24"/>
      <c r="M171" s="27">
        <f t="shared" si="21"/>
        <v>0</v>
      </c>
      <c r="N171" s="27"/>
      <c r="P171" s="24"/>
      <c r="Q171" s="27">
        <f t="shared" si="22"/>
        <v>0</v>
      </c>
      <c r="R171" s="27"/>
      <c r="T171" s="24"/>
      <c r="U171" s="27">
        <f t="shared" si="23"/>
        <v>0</v>
      </c>
      <c r="V171" s="27"/>
      <c r="X171" s="24"/>
      <c r="Y171" s="27">
        <f t="shared" si="24"/>
        <v>0</v>
      </c>
      <c r="Z171" s="27"/>
      <c r="AB171" s="24"/>
      <c r="AC171" s="27">
        <f t="shared" si="25"/>
        <v>0</v>
      </c>
      <c r="AD171" s="27"/>
      <c r="AF171" s="24"/>
      <c r="AG171" s="27">
        <f t="shared" si="26"/>
        <v>0</v>
      </c>
      <c r="AH171" s="27"/>
      <c r="AJ171" s="24"/>
      <c r="AK171" s="27">
        <f t="shared" si="27"/>
        <v>0</v>
      </c>
      <c r="AL171" s="27"/>
      <c r="AN171" s="24"/>
      <c r="AO171" s="27">
        <f t="shared" si="28"/>
        <v>0</v>
      </c>
      <c r="AP171" s="27"/>
      <c r="AR171" s="24"/>
      <c r="AS171" s="27">
        <f t="shared" si="29"/>
        <v>0</v>
      </c>
      <c r="AT171" s="27"/>
      <c r="AV171" s="24"/>
      <c r="AW171" s="27">
        <f t="shared" si="30"/>
        <v>0</v>
      </c>
      <c r="AX171" s="27"/>
    </row>
    <row r="172" spans="12:50" x14ac:dyDescent="0.2">
      <c r="L172" s="24"/>
      <c r="M172" s="27">
        <f t="shared" si="21"/>
        <v>0</v>
      </c>
      <c r="N172" s="27"/>
      <c r="P172" s="24"/>
      <c r="Q172" s="27">
        <f t="shared" si="22"/>
        <v>0</v>
      </c>
      <c r="R172" s="27"/>
      <c r="T172" s="24"/>
      <c r="U172" s="27">
        <f t="shared" si="23"/>
        <v>0</v>
      </c>
      <c r="V172" s="27"/>
      <c r="X172" s="24"/>
      <c r="Y172" s="27">
        <f t="shared" si="24"/>
        <v>0</v>
      </c>
      <c r="Z172" s="27"/>
      <c r="AB172" s="24"/>
      <c r="AC172" s="27">
        <f t="shared" si="25"/>
        <v>0</v>
      </c>
      <c r="AD172" s="27"/>
      <c r="AF172" s="24"/>
      <c r="AG172" s="27">
        <f t="shared" si="26"/>
        <v>0</v>
      </c>
      <c r="AH172" s="27"/>
      <c r="AJ172" s="24"/>
      <c r="AK172" s="27">
        <f t="shared" si="27"/>
        <v>0</v>
      </c>
      <c r="AL172" s="27"/>
      <c r="AN172" s="24"/>
      <c r="AO172" s="27">
        <f t="shared" si="28"/>
        <v>0</v>
      </c>
      <c r="AP172" s="27"/>
      <c r="AR172" s="24"/>
      <c r="AS172" s="27">
        <f t="shared" si="29"/>
        <v>0</v>
      </c>
      <c r="AT172" s="27"/>
      <c r="AV172" s="24"/>
      <c r="AW172" s="27">
        <f t="shared" si="30"/>
        <v>0</v>
      </c>
      <c r="AX172" s="27"/>
    </row>
    <row r="173" spans="12:50" x14ac:dyDescent="0.2">
      <c r="L173" s="24"/>
      <c r="M173" s="27">
        <f t="shared" si="21"/>
        <v>0</v>
      </c>
      <c r="N173" s="27"/>
      <c r="P173" s="24"/>
      <c r="Q173" s="27">
        <f t="shared" si="22"/>
        <v>0</v>
      </c>
      <c r="R173" s="27"/>
      <c r="T173" s="24"/>
      <c r="U173" s="27">
        <f t="shared" si="23"/>
        <v>0</v>
      </c>
      <c r="V173" s="27"/>
      <c r="X173" s="24"/>
      <c r="Y173" s="27">
        <f t="shared" si="24"/>
        <v>0</v>
      </c>
      <c r="Z173" s="27"/>
      <c r="AB173" s="24"/>
      <c r="AC173" s="27">
        <f t="shared" si="25"/>
        <v>0</v>
      </c>
      <c r="AD173" s="27"/>
      <c r="AF173" s="24"/>
      <c r="AG173" s="27">
        <f t="shared" si="26"/>
        <v>0</v>
      </c>
      <c r="AH173" s="27"/>
      <c r="AJ173" s="24"/>
      <c r="AK173" s="27">
        <f t="shared" si="27"/>
        <v>0</v>
      </c>
      <c r="AL173" s="27"/>
      <c r="AN173" s="24"/>
      <c r="AO173" s="27">
        <f t="shared" si="28"/>
        <v>0</v>
      </c>
      <c r="AP173" s="27"/>
      <c r="AR173" s="24"/>
      <c r="AS173" s="27">
        <f t="shared" si="29"/>
        <v>0</v>
      </c>
      <c r="AT173" s="27"/>
      <c r="AV173" s="24"/>
      <c r="AW173" s="27">
        <f t="shared" si="30"/>
        <v>0</v>
      </c>
      <c r="AX173" s="27"/>
    </row>
    <row r="174" spans="12:50" x14ac:dyDescent="0.2">
      <c r="L174" s="24"/>
      <c r="M174" s="27">
        <f t="shared" si="21"/>
        <v>0</v>
      </c>
      <c r="N174" s="27"/>
      <c r="P174" s="24"/>
      <c r="Q174" s="27">
        <f t="shared" si="22"/>
        <v>0</v>
      </c>
      <c r="R174" s="27"/>
      <c r="T174" s="24"/>
      <c r="U174" s="27">
        <f t="shared" si="23"/>
        <v>0</v>
      </c>
      <c r="V174" s="27"/>
      <c r="X174" s="24"/>
      <c r="Y174" s="27">
        <f t="shared" si="24"/>
        <v>0</v>
      </c>
      <c r="Z174" s="27"/>
      <c r="AB174" s="24"/>
      <c r="AC174" s="27">
        <f t="shared" si="25"/>
        <v>0</v>
      </c>
      <c r="AD174" s="27"/>
      <c r="AF174" s="24"/>
      <c r="AG174" s="27">
        <f t="shared" si="26"/>
        <v>0</v>
      </c>
      <c r="AH174" s="27"/>
      <c r="AJ174" s="24"/>
      <c r="AK174" s="27">
        <f t="shared" si="27"/>
        <v>0</v>
      </c>
      <c r="AL174" s="27"/>
      <c r="AN174" s="24"/>
      <c r="AO174" s="27">
        <f t="shared" si="28"/>
        <v>0</v>
      </c>
      <c r="AP174" s="27"/>
      <c r="AR174" s="24"/>
      <c r="AS174" s="27">
        <f t="shared" si="29"/>
        <v>0</v>
      </c>
      <c r="AT174" s="27"/>
      <c r="AV174" s="24"/>
      <c r="AW174" s="27">
        <f t="shared" si="30"/>
        <v>0</v>
      </c>
      <c r="AX174" s="27"/>
    </row>
    <row r="175" spans="12:50" x14ac:dyDescent="0.2">
      <c r="L175" s="24"/>
      <c r="M175" s="27">
        <f t="shared" si="21"/>
        <v>0</v>
      </c>
      <c r="N175" s="27"/>
      <c r="P175" s="24"/>
      <c r="Q175" s="27">
        <f t="shared" si="22"/>
        <v>0</v>
      </c>
      <c r="R175" s="27"/>
      <c r="T175" s="24"/>
      <c r="U175" s="27">
        <f t="shared" si="23"/>
        <v>0</v>
      </c>
      <c r="V175" s="27"/>
      <c r="X175" s="24"/>
      <c r="Y175" s="27">
        <f t="shared" si="24"/>
        <v>0</v>
      </c>
      <c r="Z175" s="27"/>
      <c r="AB175" s="24"/>
      <c r="AC175" s="27">
        <f t="shared" si="25"/>
        <v>0</v>
      </c>
      <c r="AD175" s="27"/>
      <c r="AF175" s="24"/>
      <c r="AG175" s="27">
        <f t="shared" si="26"/>
        <v>0</v>
      </c>
      <c r="AH175" s="27"/>
      <c r="AJ175" s="24"/>
      <c r="AK175" s="27">
        <f t="shared" si="27"/>
        <v>0</v>
      </c>
      <c r="AL175" s="27"/>
      <c r="AN175" s="24"/>
      <c r="AO175" s="27">
        <f t="shared" si="28"/>
        <v>0</v>
      </c>
      <c r="AP175" s="27"/>
      <c r="AR175" s="24"/>
      <c r="AS175" s="27">
        <f t="shared" si="29"/>
        <v>0</v>
      </c>
      <c r="AT175" s="27"/>
      <c r="AV175" s="24"/>
      <c r="AW175" s="27">
        <f t="shared" si="30"/>
        <v>0</v>
      </c>
      <c r="AX175" s="27"/>
    </row>
    <row r="176" spans="12:50" x14ac:dyDescent="0.2">
      <c r="L176" s="24"/>
      <c r="M176" s="27">
        <f t="shared" si="21"/>
        <v>0</v>
      </c>
      <c r="N176" s="27"/>
      <c r="P176" s="24"/>
      <c r="Q176" s="27">
        <f t="shared" si="22"/>
        <v>0</v>
      </c>
      <c r="R176" s="27"/>
      <c r="T176" s="24"/>
      <c r="U176" s="27">
        <f t="shared" si="23"/>
        <v>0</v>
      </c>
      <c r="V176" s="27"/>
      <c r="X176" s="24"/>
      <c r="Y176" s="27">
        <f t="shared" si="24"/>
        <v>0</v>
      </c>
      <c r="Z176" s="27"/>
      <c r="AB176" s="24"/>
      <c r="AC176" s="27">
        <f t="shared" si="25"/>
        <v>0</v>
      </c>
      <c r="AD176" s="27"/>
      <c r="AF176" s="24"/>
      <c r="AG176" s="27">
        <f t="shared" si="26"/>
        <v>0</v>
      </c>
      <c r="AH176" s="27"/>
      <c r="AJ176" s="24"/>
      <c r="AK176" s="27">
        <f t="shared" si="27"/>
        <v>0</v>
      </c>
      <c r="AL176" s="27"/>
      <c r="AN176" s="24"/>
      <c r="AO176" s="27">
        <f t="shared" si="28"/>
        <v>0</v>
      </c>
      <c r="AP176" s="27"/>
      <c r="AR176" s="24"/>
      <c r="AS176" s="27">
        <f t="shared" si="29"/>
        <v>0</v>
      </c>
      <c r="AT176" s="27"/>
      <c r="AV176" s="24"/>
      <c r="AW176" s="27">
        <f t="shared" si="30"/>
        <v>0</v>
      </c>
      <c r="AX176" s="27"/>
    </row>
    <row r="177" spans="12:50" x14ac:dyDescent="0.2">
      <c r="L177" s="24"/>
      <c r="M177" s="27">
        <f t="shared" si="21"/>
        <v>0</v>
      </c>
      <c r="N177" s="27"/>
      <c r="P177" s="24"/>
      <c r="Q177" s="27">
        <f t="shared" si="22"/>
        <v>0</v>
      </c>
      <c r="R177" s="27"/>
      <c r="T177" s="24"/>
      <c r="U177" s="27">
        <f t="shared" si="23"/>
        <v>0</v>
      </c>
      <c r="V177" s="27"/>
      <c r="X177" s="24"/>
      <c r="Y177" s="27">
        <f t="shared" si="24"/>
        <v>0</v>
      </c>
      <c r="Z177" s="27"/>
      <c r="AB177" s="24"/>
      <c r="AC177" s="27">
        <f t="shared" si="25"/>
        <v>0</v>
      </c>
      <c r="AD177" s="27"/>
      <c r="AF177" s="24"/>
      <c r="AG177" s="27">
        <f t="shared" si="26"/>
        <v>0</v>
      </c>
      <c r="AH177" s="27"/>
      <c r="AJ177" s="24"/>
      <c r="AK177" s="27">
        <f t="shared" si="27"/>
        <v>0</v>
      </c>
      <c r="AL177" s="27"/>
      <c r="AN177" s="24"/>
      <c r="AO177" s="27">
        <f t="shared" si="28"/>
        <v>0</v>
      </c>
      <c r="AP177" s="27"/>
      <c r="AR177" s="24"/>
      <c r="AS177" s="27">
        <f t="shared" si="29"/>
        <v>0</v>
      </c>
      <c r="AT177" s="27"/>
      <c r="AV177" s="24"/>
      <c r="AW177" s="27">
        <f t="shared" si="30"/>
        <v>0</v>
      </c>
      <c r="AX177" s="27"/>
    </row>
    <row r="178" spans="12:50" x14ac:dyDescent="0.2">
      <c r="L178" s="24"/>
      <c r="M178" s="27">
        <f t="shared" si="21"/>
        <v>0</v>
      </c>
      <c r="N178" s="27"/>
      <c r="P178" s="24"/>
      <c r="Q178" s="27">
        <f t="shared" si="22"/>
        <v>0</v>
      </c>
      <c r="R178" s="27"/>
      <c r="T178" s="24"/>
      <c r="U178" s="27">
        <f t="shared" si="23"/>
        <v>0</v>
      </c>
      <c r="V178" s="27"/>
      <c r="X178" s="24"/>
      <c r="Y178" s="27">
        <f t="shared" si="24"/>
        <v>0</v>
      </c>
      <c r="Z178" s="27"/>
      <c r="AB178" s="24"/>
      <c r="AC178" s="27">
        <f t="shared" si="25"/>
        <v>0</v>
      </c>
      <c r="AD178" s="27"/>
      <c r="AF178" s="24"/>
      <c r="AG178" s="27">
        <f t="shared" si="26"/>
        <v>0</v>
      </c>
      <c r="AH178" s="27"/>
      <c r="AJ178" s="24"/>
      <c r="AK178" s="27">
        <f t="shared" si="27"/>
        <v>0</v>
      </c>
      <c r="AL178" s="27"/>
      <c r="AN178" s="24"/>
      <c r="AO178" s="27">
        <f t="shared" si="28"/>
        <v>0</v>
      </c>
      <c r="AP178" s="27"/>
      <c r="AR178" s="24"/>
      <c r="AS178" s="27">
        <f t="shared" si="29"/>
        <v>0</v>
      </c>
      <c r="AT178" s="27"/>
      <c r="AV178" s="24"/>
      <c r="AW178" s="27">
        <f t="shared" si="30"/>
        <v>0</v>
      </c>
      <c r="AX178" s="27"/>
    </row>
    <row r="179" spans="12:50" x14ac:dyDescent="0.2">
      <c r="L179" s="24"/>
      <c r="M179" s="27">
        <f t="shared" si="21"/>
        <v>0</v>
      </c>
      <c r="N179" s="27"/>
      <c r="P179" s="24"/>
      <c r="Q179" s="27">
        <f t="shared" si="22"/>
        <v>0</v>
      </c>
      <c r="R179" s="27"/>
      <c r="T179" s="24"/>
      <c r="U179" s="27">
        <f t="shared" si="23"/>
        <v>0</v>
      </c>
      <c r="V179" s="27"/>
      <c r="X179" s="24"/>
      <c r="Y179" s="27">
        <f t="shared" si="24"/>
        <v>0</v>
      </c>
      <c r="Z179" s="27"/>
      <c r="AB179" s="24"/>
      <c r="AC179" s="27">
        <f t="shared" si="25"/>
        <v>0</v>
      </c>
      <c r="AD179" s="27"/>
      <c r="AF179" s="24"/>
      <c r="AG179" s="27">
        <f t="shared" si="26"/>
        <v>0</v>
      </c>
      <c r="AH179" s="27"/>
      <c r="AJ179" s="24"/>
      <c r="AK179" s="27">
        <f t="shared" si="27"/>
        <v>0</v>
      </c>
      <c r="AL179" s="27"/>
      <c r="AN179" s="24"/>
      <c r="AO179" s="27">
        <f t="shared" si="28"/>
        <v>0</v>
      </c>
      <c r="AP179" s="27"/>
      <c r="AR179" s="24"/>
      <c r="AS179" s="27">
        <f t="shared" si="29"/>
        <v>0</v>
      </c>
      <c r="AT179" s="27"/>
      <c r="AV179" s="24"/>
      <c r="AW179" s="27">
        <f t="shared" si="30"/>
        <v>0</v>
      </c>
      <c r="AX179" s="27"/>
    </row>
    <row r="180" spans="12:50" x14ac:dyDescent="0.2">
      <c r="L180" s="24"/>
      <c r="M180" s="27">
        <f t="shared" si="21"/>
        <v>0</v>
      </c>
      <c r="N180" s="27"/>
      <c r="P180" s="24"/>
      <c r="Q180" s="27">
        <f t="shared" si="22"/>
        <v>0</v>
      </c>
      <c r="R180" s="27"/>
      <c r="T180" s="24"/>
      <c r="U180" s="27">
        <f t="shared" si="23"/>
        <v>0</v>
      </c>
      <c r="V180" s="27"/>
      <c r="X180" s="24"/>
      <c r="Y180" s="27">
        <f t="shared" si="24"/>
        <v>0</v>
      </c>
      <c r="Z180" s="27"/>
      <c r="AB180" s="24"/>
      <c r="AC180" s="27">
        <f t="shared" si="25"/>
        <v>0</v>
      </c>
      <c r="AD180" s="27"/>
      <c r="AF180" s="24"/>
      <c r="AG180" s="27">
        <f t="shared" si="26"/>
        <v>0</v>
      </c>
      <c r="AH180" s="27"/>
      <c r="AJ180" s="24"/>
      <c r="AK180" s="27">
        <f t="shared" si="27"/>
        <v>0</v>
      </c>
      <c r="AL180" s="27"/>
      <c r="AN180" s="24"/>
      <c r="AO180" s="27">
        <f t="shared" si="28"/>
        <v>0</v>
      </c>
      <c r="AP180" s="27"/>
      <c r="AR180" s="24"/>
      <c r="AS180" s="27">
        <f t="shared" si="29"/>
        <v>0</v>
      </c>
      <c r="AT180" s="27"/>
      <c r="AV180" s="24"/>
      <c r="AW180" s="27">
        <f t="shared" si="30"/>
        <v>0</v>
      </c>
      <c r="AX180" s="27"/>
    </row>
    <row r="181" spans="12:50" x14ac:dyDescent="0.2">
      <c r="L181" s="24"/>
      <c r="M181" s="27">
        <f t="shared" si="21"/>
        <v>0</v>
      </c>
      <c r="N181" s="27"/>
      <c r="P181" s="24"/>
      <c r="Q181" s="27">
        <f t="shared" si="22"/>
        <v>0</v>
      </c>
      <c r="R181" s="27"/>
      <c r="T181" s="24"/>
      <c r="U181" s="27">
        <f t="shared" si="23"/>
        <v>0</v>
      </c>
      <c r="V181" s="27"/>
      <c r="X181" s="24"/>
      <c r="Y181" s="27">
        <f t="shared" si="24"/>
        <v>0</v>
      </c>
      <c r="Z181" s="27"/>
      <c r="AB181" s="24"/>
      <c r="AC181" s="27">
        <f t="shared" si="25"/>
        <v>0</v>
      </c>
      <c r="AD181" s="27"/>
      <c r="AF181" s="24"/>
      <c r="AG181" s="27">
        <f t="shared" si="26"/>
        <v>0</v>
      </c>
      <c r="AH181" s="27"/>
      <c r="AJ181" s="24"/>
      <c r="AK181" s="27">
        <f t="shared" si="27"/>
        <v>0</v>
      </c>
      <c r="AL181" s="27"/>
      <c r="AN181" s="24"/>
      <c r="AO181" s="27">
        <f t="shared" si="28"/>
        <v>0</v>
      </c>
      <c r="AP181" s="27"/>
      <c r="AR181" s="24"/>
      <c r="AS181" s="27">
        <f t="shared" si="29"/>
        <v>0</v>
      </c>
      <c r="AT181" s="27"/>
      <c r="AV181" s="24"/>
      <c r="AW181" s="27">
        <f t="shared" si="30"/>
        <v>0</v>
      </c>
      <c r="AX181" s="27"/>
    </row>
    <row r="182" spans="12:50" x14ac:dyDescent="0.2">
      <c r="L182" s="24"/>
      <c r="M182" s="27">
        <f t="shared" si="21"/>
        <v>0</v>
      </c>
      <c r="N182" s="27"/>
      <c r="P182" s="24"/>
      <c r="Q182" s="27">
        <f t="shared" si="22"/>
        <v>0</v>
      </c>
      <c r="R182" s="27"/>
      <c r="T182" s="24"/>
      <c r="U182" s="27">
        <f t="shared" si="23"/>
        <v>0</v>
      </c>
      <c r="V182" s="27"/>
      <c r="X182" s="24"/>
      <c r="Y182" s="27">
        <f t="shared" si="24"/>
        <v>0</v>
      </c>
      <c r="Z182" s="27"/>
      <c r="AB182" s="24"/>
      <c r="AC182" s="27">
        <f t="shared" si="25"/>
        <v>0</v>
      </c>
      <c r="AD182" s="27"/>
      <c r="AF182" s="24"/>
      <c r="AG182" s="27">
        <f t="shared" si="26"/>
        <v>0</v>
      </c>
      <c r="AH182" s="27"/>
      <c r="AJ182" s="24"/>
      <c r="AK182" s="27">
        <f t="shared" si="27"/>
        <v>0</v>
      </c>
      <c r="AL182" s="27"/>
      <c r="AN182" s="24"/>
      <c r="AO182" s="27">
        <f t="shared" si="28"/>
        <v>0</v>
      </c>
      <c r="AP182" s="27"/>
      <c r="AR182" s="24"/>
      <c r="AS182" s="27">
        <f t="shared" si="29"/>
        <v>0</v>
      </c>
      <c r="AT182" s="27"/>
      <c r="AV182" s="24"/>
      <c r="AW182" s="27">
        <f t="shared" si="30"/>
        <v>0</v>
      </c>
      <c r="AX182" s="27"/>
    </row>
    <row r="183" spans="12:50" x14ac:dyDescent="0.2">
      <c r="L183" s="24"/>
      <c r="M183" s="27">
        <f t="shared" si="21"/>
        <v>0</v>
      </c>
      <c r="N183" s="27"/>
      <c r="P183" s="24"/>
      <c r="Q183" s="27">
        <f t="shared" si="22"/>
        <v>0</v>
      </c>
      <c r="R183" s="27"/>
      <c r="T183" s="24"/>
      <c r="U183" s="27">
        <f t="shared" si="23"/>
        <v>0</v>
      </c>
      <c r="V183" s="27"/>
      <c r="X183" s="24"/>
      <c r="Y183" s="27">
        <f t="shared" si="24"/>
        <v>0</v>
      </c>
      <c r="Z183" s="27"/>
      <c r="AB183" s="24"/>
      <c r="AC183" s="27">
        <f t="shared" si="25"/>
        <v>0</v>
      </c>
      <c r="AD183" s="27"/>
      <c r="AF183" s="24"/>
      <c r="AG183" s="27">
        <f t="shared" si="26"/>
        <v>0</v>
      </c>
      <c r="AH183" s="27"/>
      <c r="AJ183" s="24"/>
      <c r="AK183" s="27">
        <f t="shared" si="27"/>
        <v>0</v>
      </c>
      <c r="AL183" s="27"/>
      <c r="AN183" s="24"/>
      <c r="AO183" s="27">
        <f t="shared" si="28"/>
        <v>0</v>
      </c>
      <c r="AP183" s="27"/>
      <c r="AR183" s="24"/>
      <c r="AS183" s="27">
        <f t="shared" si="29"/>
        <v>0</v>
      </c>
      <c r="AT183" s="27"/>
      <c r="AV183" s="24"/>
      <c r="AW183" s="27">
        <f t="shared" si="30"/>
        <v>0</v>
      </c>
      <c r="AX183" s="27"/>
    </row>
    <row r="184" spans="12:50" x14ac:dyDescent="0.2">
      <c r="L184" s="24"/>
      <c r="M184" s="27">
        <f t="shared" si="21"/>
        <v>0</v>
      </c>
      <c r="N184" s="27"/>
      <c r="P184" s="24"/>
      <c r="Q184" s="27">
        <f t="shared" si="22"/>
        <v>0</v>
      </c>
      <c r="R184" s="27"/>
      <c r="T184" s="24"/>
      <c r="U184" s="27">
        <f t="shared" si="23"/>
        <v>0</v>
      </c>
      <c r="V184" s="27"/>
      <c r="X184" s="24"/>
      <c r="Y184" s="27">
        <f t="shared" si="24"/>
        <v>0</v>
      </c>
      <c r="Z184" s="27"/>
      <c r="AB184" s="24"/>
      <c r="AC184" s="27">
        <f t="shared" si="25"/>
        <v>0</v>
      </c>
      <c r="AD184" s="27"/>
      <c r="AF184" s="24"/>
      <c r="AG184" s="27">
        <f t="shared" si="26"/>
        <v>0</v>
      </c>
      <c r="AH184" s="27"/>
      <c r="AJ184" s="24"/>
      <c r="AK184" s="27">
        <f t="shared" si="27"/>
        <v>0</v>
      </c>
      <c r="AL184" s="27"/>
      <c r="AN184" s="24"/>
      <c r="AO184" s="27">
        <f t="shared" si="28"/>
        <v>0</v>
      </c>
      <c r="AP184" s="27"/>
      <c r="AR184" s="24"/>
      <c r="AS184" s="27">
        <f t="shared" si="29"/>
        <v>0</v>
      </c>
      <c r="AT184" s="27"/>
      <c r="AV184" s="24"/>
      <c r="AW184" s="27">
        <f t="shared" si="30"/>
        <v>0</v>
      </c>
      <c r="AX184" s="27"/>
    </row>
    <row r="185" spans="12:50" x14ac:dyDescent="0.2">
      <c r="L185" s="24"/>
      <c r="M185" s="27">
        <f t="shared" si="21"/>
        <v>0</v>
      </c>
      <c r="N185" s="27"/>
      <c r="P185" s="24"/>
      <c r="Q185" s="27">
        <f t="shared" si="22"/>
        <v>0</v>
      </c>
      <c r="R185" s="27"/>
      <c r="T185" s="24"/>
      <c r="U185" s="27">
        <f t="shared" si="23"/>
        <v>0</v>
      </c>
      <c r="V185" s="27"/>
      <c r="X185" s="24"/>
      <c r="Y185" s="27">
        <f t="shared" si="24"/>
        <v>0</v>
      </c>
      <c r="Z185" s="27"/>
      <c r="AB185" s="24"/>
      <c r="AC185" s="27">
        <f t="shared" si="25"/>
        <v>0</v>
      </c>
      <c r="AD185" s="27"/>
      <c r="AF185" s="24"/>
      <c r="AG185" s="27">
        <f t="shared" si="26"/>
        <v>0</v>
      </c>
      <c r="AH185" s="27"/>
      <c r="AJ185" s="24"/>
      <c r="AK185" s="27">
        <f t="shared" si="27"/>
        <v>0</v>
      </c>
      <c r="AL185" s="27"/>
      <c r="AN185" s="24"/>
      <c r="AO185" s="27">
        <f t="shared" si="28"/>
        <v>0</v>
      </c>
      <c r="AP185" s="27"/>
      <c r="AR185" s="24"/>
      <c r="AS185" s="27">
        <f t="shared" si="29"/>
        <v>0</v>
      </c>
      <c r="AT185" s="27"/>
      <c r="AV185" s="24"/>
      <c r="AW185" s="27">
        <f t="shared" si="30"/>
        <v>0</v>
      </c>
      <c r="AX185" s="27"/>
    </row>
    <row r="186" spans="12:50" x14ac:dyDescent="0.2">
      <c r="L186" s="24"/>
      <c r="M186" s="27">
        <f t="shared" si="21"/>
        <v>0</v>
      </c>
      <c r="N186" s="27"/>
      <c r="P186" s="24"/>
      <c r="Q186" s="27">
        <f t="shared" si="22"/>
        <v>0</v>
      </c>
      <c r="R186" s="27"/>
      <c r="T186" s="24"/>
      <c r="U186" s="27">
        <f t="shared" si="23"/>
        <v>0</v>
      </c>
      <c r="V186" s="27"/>
      <c r="X186" s="24"/>
      <c r="Y186" s="27">
        <f t="shared" si="24"/>
        <v>0</v>
      </c>
      <c r="Z186" s="27"/>
      <c r="AB186" s="24"/>
      <c r="AC186" s="27">
        <f t="shared" si="25"/>
        <v>0</v>
      </c>
      <c r="AD186" s="27"/>
      <c r="AF186" s="24"/>
      <c r="AG186" s="27">
        <f t="shared" si="26"/>
        <v>0</v>
      </c>
      <c r="AH186" s="27"/>
      <c r="AJ186" s="24"/>
      <c r="AK186" s="27">
        <f t="shared" si="27"/>
        <v>0</v>
      </c>
      <c r="AL186" s="27"/>
      <c r="AN186" s="24"/>
      <c r="AO186" s="27">
        <f t="shared" si="28"/>
        <v>0</v>
      </c>
      <c r="AP186" s="27"/>
      <c r="AR186" s="24"/>
      <c r="AS186" s="27">
        <f t="shared" si="29"/>
        <v>0</v>
      </c>
      <c r="AT186" s="27"/>
      <c r="AV186" s="24"/>
      <c r="AW186" s="27">
        <f t="shared" si="30"/>
        <v>0</v>
      </c>
      <c r="AX186" s="27"/>
    </row>
    <row r="187" spans="12:50" x14ac:dyDescent="0.2">
      <c r="L187" s="24"/>
      <c r="M187" s="27">
        <f t="shared" si="21"/>
        <v>0</v>
      </c>
      <c r="N187" s="27"/>
      <c r="P187" s="24"/>
      <c r="Q187" s="27">
        <f t="shared" si="22"/>
        <v>0</v>
      </c>
      <c r="R187" s="27"/>
      <c r="T187" s="24"/>
      <c r="U187" s="27">
        <f t="shared" si="23"/>
        <v>0</v>
      </c>
      <c r="V187" s="27"/>
      <c r="X187" s="24"/>
      <c r="Y187" s="27">
        <f t="shared" si="24"/>
        <v>0</v>
      </c>
      <c r="Z187" s="27"/>
      <c r="AB187" s="24"/>
      <c r="AC187" s="27">
        <f t="shared" si="25"/>
        <v>0</v>
      </c>
      <c r="AD187" s="27"/>
      <c r="AF187" s="24"/>
      <c r="AG187" s="27">
        <f t="shared" si="26"/>
        <v>0</v>
      </c>
      <c r="AH187" s="27"/>
      <c r="AJ187" s="24"/>
      <c r="AK187" s="27">
        <f t="shared" si="27"/>
        <v>0</v>
      </c>
      <c r="AL187" s="27"/>
      <c r="AN187" s="24"/>
      <c r="AO187" s="27">
        <f t="shared" si="28"/>
        <v>0</v>
      </c>
      <c r="AP187" s="27"/>
      <c r="AR187" s="24"/>
      <c r="AS187" s="27">
        <f t="shared" si="29"/>
        <v>0</v>
      </c>
      <c r="AT187" s="27"/>
      <c r="AV187" s="24"/>
      <c r="AW187" s="27">
        <f t="shared" si="30"/>
        <v>0</v>
      </c>
      <c r="AX187" s="27"/>
    </row>
    <row r="188" spans="12:50" x14ac:dyDescent="0.2">
      <c r="L188" s="24"/>
      <c r="M188" s="27">
        <f t="shared" si="21"/>
        <v>0</v>
      </c>
      <c r="N188" s="27"/>
      <c r="P188" s="24"/>
      <c r="Q188" s="27">
        <f t="shared" si="22"/>
        <v>0</v>
      </c>
      <c r="R188" s="27"/>
      <c r="T188" s="24"/>
      <c r="U188" s="27">
        <f t="shared" si="23"/>
        <v>0</v>
      </c>
      <c r="V188" s="27"/>
      <c r="X188" s="24"/>
      <c r="Y188" s="27">
        <f t="shared" si="24"/>
        <v>0</v>
      </c>
      <c r="Z188" s="27"/>
      <c r="AB188" s="24"/>
      <c r="AC188" s="27">
        <f t="shared" si="25"/>
        <v>0</v>
      </c>
      <c r="AD188" s="27"/>
      <c r="AF188" s="24"/>
      <c r="AG188" s="27">
        <f t="shared" si="26"/>
        <v>0</v>
      </c>
      <c r="AH188" s="27"/>
      <c r="AJ188" s="24"/>
      <c r="AK188" s="27">
        <f t="shared" si="27"/>
        <v>0</v>
      </c>
      <c r="AL188" s="27"/>
      <c r="AN188" s="24"/>
      <c r="AO188" s="27">
        <f t="shared" si="28"/>
        <v>0</v>
      </c>
      <c r="AP188" s="27"/>
      <c r="AR188" s="24"/>
      <c r="AS188" s="27">
        <f t="shared" si="29"/>
        <v>0</v>
      </c>
      <c r="AT188" s="27"/>
      <c r="AV188" s="24"/>
      <c r="AW188" s="27">
        <f t="shared" si="30"/>
        <v>0</v>
      </c>
      <c r="AX188" s="27"/>
    </row>
    <row r="189" spans="12:50" x14ac:dyDescent="0.2">
      <c r="L189" s="24"/>
      <c r="M189" s="27">
        <f t="shared" si="21"/>
        <v>0</v>
      </c>
      <c r="N189" s="27"/>
      <c r="P189" s="24"/>
      <c r="Q189" s="27">
        <f t="shared" si="22"/>
        <v>0</v>
      </c>
      <c r="R189" s="27"/>
      <c r="T189" s="24"/>
      <c r="U189" s="27">
        <f t="shared" si="23"/>
        <v>0</v>
      </c>
      <c r="V189" s="27"/>
      <c r="X189" s="24"/>
      <c r="Y189" s="27">
        <f t="shared" si="24"/>
        <v>0</v>
      </c>
      <c r="Z189" s="27"/>
      <c r="AB189" s="24"/>
      <c r="AC189" s="27">
        <f t="shared" si="25"/>
        <v>0</v>
      </c>
      <c r="AD189" s="27"/>
      <c r="AF189" s="24"/>
      <c r="AG189" s="27">
        <f t="shared" si="26"/>
        <v>0</v>
      </c>
      <c r="AH189" s="27"/>
      <c r="AJ189" s="24"/>
      <c r="AK189" s="27">
        <f t="shared" si="27"/>
        <v>0</v>
      </c>
      <c r="AL189" s="27"/>
      <c r="AN189" s="24"/>
      <c r="AO189" s="27">
        <f t="shared" si="28"/>
        <v>0</v>
      </c>
      <c r="AP189" s="27"/>
      <c r="AR189" s="24"/>
      <c r="AS189" s="27">
        <f t="shared" si="29"/>
        <v>0</v>
      </c>
      <c r="AT189" s="27"/>
      <c r="AV189" s="24"/>
      <c r="AW189" s="27">
        <f t="shared" si="30"/>
        <v>0</v>
      </c>
      <c r="AX189" s="27"/>
    </row>
    <row r="190" spans="12:50" x14ac:dyDescent="0.2">
      <c r="L190" s="24"/>
      <c r="M190" s="27">
        <f t="shared" si="21"/>
        <v>0</v>
      </c>
      <c r="N190" s="27"/>
      <c r="P190" s="24"/>
      <c r="Q190" s="27">
        <f t="shared" si="22"/>
        <v>0</v>
      </c>
      <c r="R190" s="27"/>
      <c r="T190" s="24"/>
      <c r="U190" s="27">
        <f t="shared" si="23"/>
        <v>0</v>
      </c>
      <c r="V190" s="27"/>
      <c r="X190" s="24"/>
      <c r="Y190" s="27">
        <f t="shared" si="24"/>
        <v>0</v>
      </c>
      <c r="Z190" s="27"/>
      <c r="AB190" s="24"/>
      <c r="AC190" s="27">
        <f t="shared" si="25"/>
        <v>0</v>
      </c>
      <c r="AD190" s="27"/>
      <c r="AF190" s="24"/>
      <c r="AG190" s="27">
        <f t="shared" si="26"/>
        <v>0</v>
      </c>
      <c r="AH190" s="27"/>
      <c r="AJ190" s="24"/>
      <c r="AK190" s="27">
        <f t="shared" si="27"/>
        <v>0</v>
      </c>
      <c r="AL190" s="27"/>
      <c r="AN190" s="24"/>
      <c r="AO190" s="27">
        <f t="shared" si="28"/>
        <v>0</v>
      </c>
      <c r="AP190" s="27"/>
      <c r="AR190" s="24"/>
      <c r="AS190" s="27">
        <f t="shared" si="29"/>
        <v>0</v>
      </c>
      <c r="AT190" s="27"/>
      <c r="AV190" s="24"/>
      <c r="AW190" s="27">
        <f t="shared" si="30"/>
        <v>0</v>
      </c>
      <c r="AX190" s="27"/>
    </row>
    <row r="191" spans="12:50" x14ac:dyDescent="0.2">
      <c r="L191" s="24"/>
      <c r="M191" s="27">
        <f t="shared" si="21"/>
        <v>0</v>
      </c>
      <c r="N191" s="27"/>
      <c r="P191" s="24"/>
      <c r="Q191" s="27">
        <f t="shared" si="22"/>
        <v>0</v>
      </c>
      <c r="R191" s="27"/>
      <c r="T191" s="24"/>
      <c r="U191" s="27">
        <f t="shared" si="23"/>
        <v>0</v>
      </c>
      <c r="V191" s="27"/>
      <c r="X191" s="24"/>
      <c r="Y191" s="27">
        <f t="shared" si="24"/>
        <v>0</v>
      </c>
      <c r="Z191" s="27"/>
      <c r="AB191" s="24"/>
      <c r="AC191" s="27">
        <f t="shared" si="25"/>
        <v>0</v>
      </c>
      <c r="AD191" s="27"/>
      <c r="AF191" s="24"/>
      <c r="AG191" s="27">
        <f t="shared" si="26"/>
        <v>0</v>
      </c>
      <c r="AH191" s="27"/>
      <c r="AJ191" s="24"/>
      <c r="AK191" s="27">
        <f t="shared" si="27"/>
        <v>0</v>
      </c>
      <c r="AL191" s="27"/>
      <c r="AN191" s="24"/>
      <c r="AO191" s="27">
        <f t="shared" si="28"/>
        <v>0</v>
      </c>
      <c r="AP191" s="27"/>
      <c r="AR191" s="24"/>
      <c r="AS191" s="27">
        <f t="shared" si="29"/>
        <v>0</v>
      </c>
      <c r="AT191" s="27"/>
      <c r="AV191" s="24"/>
      <c r="AW191" s="27">
        <f t="shared" si="30"/>
        <v>0</v>
      </c>
      <c r="AX191" s="27"/>
    </row>
    <row r="192" spans="12:50" x14ac:dyDescent="0.2">
      <c r="L192" s="24"/>
      <c r="M192" s="27">
        <f t="shared" si="21"/>
        <v>0</v>
      </c>
      <c r="N192" s="27"/>
      <c r="P192" s="24"/>
      <c r="Q192" s="27">
        <f t="shared" si="22"/>
        <v>0</v>
      </c>
      <c r="R192" s="27"/>
      <c r="T192" s="24"/>
      <c r="U192" s="27">
        <f t="shared" si="23"/>
        <v>0</v>
      </c>
      <c r="V192" s="27"/>
      <c r="X192" s="24"/>
      <c r="Y192" s="27">
        <f t="shared" si="24"/>
        <v>0</v>
      </c>
      <c r="Z192" s="27"/>
      <c r="AB192" s="24"/>
      <c r="AC192" s="27">
        <f t="shared" si="25"/>
        <v>0</v>
      </c>
      <c r="AD192" s="27"/>
      <c r="AF192" s="24"/>
      <c r="AG192" s="27">
        <f t="shared" si="26"/>
        <v>0</v>
      </c>
      <c r="AH192" s="27"/>
      <c r="AJ192" s="24"/>
      <c r="AK192" s="27">
        <f t="shared" si="27"/>
        <v>0</v>
      </c>
      <c r="AL192" s="27"/>
      <c r="AN192" s="24"/>
      <c r="AO192" s="27">
        <f t="shared" si="28"/>
        <v>0</v>
      </c>
      <c r="AP192" s="27"/>
      <c r="AR192" s="24"/>
      <c r="AS192" s="27">
        <f t="shared" si="29"/>
        <v>0</v>
      </c>
      <c r="AT192" s="27"/>
      <c r="AV192" s="24"/>
      <c r="AW192" s="27">
        <f t="shared" si="30"/>
        <v>0</v>
      </c>
      <c r="AX192" s="27"/>
    </row>
    <row r="193" spans="12:50" x14ac:dyDescent="0.2">
      <c r="L193" s="24"/>
      <c r="M193" s="27">
        <f t="shared" si="21"/>
        <v>0</v>
      </c>
      <c r="N193" s="27"/>
      <c r="P193" s="24"/>
      <c r="Q193" s="27">
        <f t="shared" si="22"/>
        <v>0</v>
      </c>
      <c r="R193" s="27"/>
      <c r="T193" s="24"/>
      <c r="U193" s="27">
        <f t="shared" si="23"/>
        <v>0</v>
      </c>
      <c r="V193" s="27"/>
      <c r="X193" s="24"/>
      <c r="Y193" s="27">
        <f t="shared" si="24"/>
        <v>0</v>
      </c>
      <c r="Z193" s="27"/>
      <c r="AB193" s="24"/>
      <c r="AC193" s="27">
        <f t="shared" si="25"/>
        <v>0</v>
      </c>
      <c r="AD193" s="27"/>
      <c r="AF193" s="24"/>
      <c r="AG193" s="27">
        <f t="shared" si="26"/>
        <v>0</v>
      </c>
      <c r="AH193" s="27"/>
      <c r="AJ193" s="24"/>
      <c r="AK193" s="27">
        <f t="shared" si="27"/>
        <v>0</v>
      </c>
      <c r="AL193" s="27"/>
      <c r="AN193" s="24"/>
      <c r="AO193" s="27">
        <f t="shared" si="28"/>
        <v>0</v>
      </c>
      <c r="AP193" s="27"/>
      <c r="AR193" s="24"/>
      <c r="AS193" s="27">
        <f t="shared" si="29"/>
        <v>0</v>
      </c>
      <c r="AT193" s="27"/>
      <c r="AV193" s="24"/>
      <c r="AW193" s="27">
        <f t="shared" si="30"/>
        <v>0</v>
      </c>
      <c r="AX193" s="27"/>
    </row>
    <row r="194" spans="12:50" x14ac:dyDescent="0.2">
      <c r="L194" s="24"/>
      <c r="M194" s="27">
        <f t="shared" si="21"/>
        <v>0</v>
      </c>
      <c r="N194" s="27"/>
      <c r="P194" s="24"/>
      <c r="Q194" s="27">
        <f t="shared" si="22"/>
        <v>0</v>
      </c>
      <c r="R194" s="27"/>
      <c r="T194" s="24"/>
      <c r="U194" s="27">
        <f t="shared" si="23"/>
        <v>0</v>
      </c>
      <c r="V194" s="27"/>
      <c r="X194" s="24"/>
      <c r="Y194" s="27">
        <f t="shared" si="24"/>
        <v>0</v>
      </c>
      <c r="Z194" s="27"/>
      <c r="AB194" s="24"/>
      <c r="AC194" s="27">
        <f t="shared" si="25"/>
        <v>0</v>
      </c>
      <c r="AD194" s="27"/>
      <c r="AF194" s="24"/>
      <c r="AG194" s="27">
        <f t="shared" si="26"/>
        <v>0</v>
      </c>
      <c r="AH194" s="27"/>
      <c r="AJ194" s="24"/>
      <c r="AK194" s="27">
        <f t="shared" si="27"/>
        <v>0</v>
      </c>
      <c r="AL194" s="27"/>
      <c r="AN194" s="24"/>
      <c r="AO194" s="27">
        <f t="shared" si="28"/>
        <v>0</v>
      </c>
      <c r="AP194" s="27"/>
      <c r="AR194" s="24"/>
      <c r="AS194" s="27">
        <f t="shared" si="29"/>
        <v>0</v>
      </c>
      <c r="AT194" s="27"/>
      <c r="AV194" s="24"/>
      <c r="AW194" s="27">
        <f t="shared" si="30"/>
        <v>0</v>
      </c>
      <c r="AX194" s="27"/>
    </row>
    <row r="195" spans="12:50" x14ac:dyDescent="0.2">
      <c r="L195" s="24"/>
      <c r="M195" s="27">
        <f t="shared" si="21"/>
        <v>0</v>
      </c>
      <c r="N195" s="27"/>
      <c r="P195" s="24"/>
      <c r="Q195" s="27">
        <f t="shared" si="22"/>
        <v>0</v>
      </c>
      <c r="R195" s="27"/>
      <c r="T195" s="24"/>
      <c r="U195" s="27">
        <f t="shared" si="23"/>
        <v>0</v>
      </c>
      <c r="V195" s="27"/>
      <c r="X195" s="24"/>
      <c r="Y195" s="27">
        <f t="shared" si="24"/>
        <v>0</v>
      </c>
      <c r="Z195" s="27"/>
      <c r="AB195" s="24"/>
      <c r="AC195" s="27">
        <f t="shared" si="25"/>
        <v>0</v>
      </c>
      <c r="AD195" s="27"/>
      <c r="AF195" s="24"/>
      <c r="AG195" s="27">
        <f t="shared" si="26"/>
        <v>0</v>
      </c>
      <c r="AH195" s="27"/>
      <c r="AJ195" s="24"/>
      <c r="AK195" s="27">
        <f t="shared" si="27"/>
        <v>0</v>
      </c>
      <c r="AL195" s="27"/>
      <c r="AN195" s="24"/>
      <c r="AO195" s="27">
        <f t="shared" si="28"/>
        <v>0</v>
      </c>
      <c r="AP195" s="27"/>
      <c r="AR195" s="24"/>
      <c r="AS195" s="27">
        <f t="shared" si="29"/>
        <v>0</v>
      </c>
      <c r="AT195" s="27"/>
      <c r="AV195" s="24"/>
      <c r="AW195" s="27">
        <f t="shared" si="30"/>
        <v>0</v>
      </c>
      <c r="AX195" s="27"/>
    </row>
    <row r="196" spans="12:50" x14ac:dyDescent="0.2">
      <c r="L196" s="24"/>
      <c r="M196" s="27">
        <f t="shared" si="21"/>
        <v>0</v>
      </c>
      <c r="N196" s="27"/>
      <c r="P196" s="24"/>
      <c r="Q196" s="27">
        <f t="shared" si="22"/>
        <v>0</v>
      </c>
      <c r="R196" s="27"/>
      <c r="T196" s="24"/>
      <c r="U196" s="27">
        <f t="shared" si="23"/>
        <v>0</v>
      </c>
      <c r="V196" s="27"/>
      <c r="X196" s="24"/>
      <c r="Y196" s="27">
        <f t="shared" si="24"/>
        <v>0</v>
      </c>
      <c r="Z196" s="27"/>
      <c r="AB196" s="24"/>
      <c r="AC196" s="27">
        <f t="shared" si="25"/>
        <v>0</v>
      </c>
      <c r="AD196" s="27"/>
      <c r="AF196" s="24"/>
      <c r="AG196" s="27">
        <f t="shared" si="26"/>
        <v>0</v>
      </c>
      <c r="AH196" s="27"/>
      <c r="AJ196" s="24"/>
      <c r="AK196" s="27">
        <f t="shared" si="27"/>
        <v>0</v>
      </c>
      <c r="AL196" s="27"/>
      <c r="AN196" s="24"/>
      <c r="AO196" s="27">
        <f t="shared" si="28"/>
        <v>0</v>
      </c>
      <c r="AP196" s="27"/>
      <c r="AR196" s="24"/>
      <c r="AS196" s="27">
        <f t="shared" si="29"/>
        <v>0</v>
      </c>
      <c r="AT196" s="27"/>
      <c r="AV196" s="24"/>
      <c r="AW196" s="27">
        <f t="shared" si="30"/>
        <v>0</v>
      </c>
      <c r="AX196" s="27"/>
    </row>
    <row r="197" spans="12:50" x14ac:dyDescent="0.2">
      <c r="L197" s="24"/>
      <c r="M197" s="27">
        <f t="shared" si="21"/>
        <v>0</v>
      </c>
      <c r="N197" s="27"/>
      <c r="P197" s="24"/>
      <c r="Q197" s="27">
        <f t="shared" si="22"/>
        <v>0</v>
      </c>
      <c r="R197" s="27"/>
      <c r="T197" s="24"/>
      <c r="U197" s="27">
        <f t="shared" si="23"/>
        <v>0</v>
      </c>
      <c r="V197" s="27"/>
      <c r="X197" s="24"/>
      <c r="Y197" s="27">
        <f t="shared" si="24"/>
        <v>0</v>
      </c>
      <c r="Z197" s="27"/>
      <c r="AB197" s="24"/>
      <c r="AC197" s="27">
        <f t="shared" si="25"/>
        <v>0</v>
      </c>
      <c r="AD197" s="27"/>
      <c r="AF197" s="24"/>
      <c r="AG197" s="27">
        <f t="shared" si="26"/>
        <v>0</v>
      </c>
      <c r="AH197" s="27"/>
      <c r="AJ197" s="24"/>
      <c r="AK197" s="27">
        <f t="shared" si="27"/>
        <v>0</v>
      </c>
      <c r="AL197" s="27"/>
      <c r="AN197" s="24"/>
      <c r="AO197" s="27">
        <f t="shared" si="28"/>
        <v>0</v>
      </c>
      <c r="AP197" s="27"/>
      <c r="AR197" s="24"/>
      <c r="AS197" s="27">
        <f t="shared" si="29"/>
        <v>0</v>
      </c>
      <c r="AT197" s="27"/>
      <c r="AV197" s="24"/>
      <c r="AW197" s="27">
        <f t="shared" si="30"/>
        <v>0</v>
      </c>
      <c r="AX197" s="27"/>
    </row>
    <row r="198" spans="12:50" x14ac:dyDescent="0.2">
      <c r="L198" s="24"/>
      <c r="M198" s="27">
        <f t="shared" si="21"/>
        <v>0</v>
      </c>
      <c r="N198" s="27"/>
      <c r="P198" s="24"/>
      <c r="Q198" s="27">
        <f t="shared" si="22"/>
        <v>0</v>
      </c>
      <c r="R198" s="27"/>
      <c r="T198" s="24"/>
      <c r="U198" s="27">
        <f t="shared" si="23"/>
        <v>0</v>
      </c>
      <c r="V198" s="27"/>
      <c r="X198" s="24"/>
      <c r="Y198" s="27">
        <f t="shared" si="24"/>
        <v>0</v>
      </c>
      <c r="Z198" s="27"/>
      <c r="AB198" s="24"/>
      <c r="AC198" s="27">
        <f t="shared" si="25"/>
        <v>0</v>
      </c>
      <c r="AD198" s="27"/>
      <c r="AF198" s="24"/>
      <c r="AG198" s="27">
        <f t="shared" si="26"/>
        <v>0</v>
      </c>
      <c r="AH198" s="27"/>
      <c r="AJ198" s="24"/>
      <c r="AK198" s="27">
        <f t="shared" si="27"/>
        <v>0</v>
      </c>
      <c r="AL198" s="27"/>
      <c r="AN198" s="24"/>
      <c r="AO198" s="27">
        <f t="shared" si="28"/>
        <v>0</v>
      </c>
      <c r="AP198" s="27"/>
      <c r="AR198" s="24"/>
      <c r="AS198" s="27">
        <f t="shared" si="29"/>
        <v>0</v>
      </c>
      <c r="AT198" s="27"/>
      <c r="AV198" s="24"/>
      <c r="AW198" s="27">
        <f t="shared" si="30"/>
        <v>0</v>
      </c>
      <c r="AX198" s="27"/>
    </row>
    <row r="199" spans="12:50" x14ac:dyDescent="0.2">
      <c r="L199" s="24"/>
      <c r="M199" s="27">
        <f t="shared" si="21"/>
        <v>0</v>
      </c>
      <c r="N199" s="27"/>
      <c r="P199" s="24"/>
      <c r="Q199" s="27">
        <f t="shared" si="22"/>
        <v>0</v>
      </c>
      <c r="R199" s="27"/>
      <c r="T199" s="24"/>
      <c r="U199" s="27">
        <f t="shared" si="23"/>
        <v>0</v>
      </c>
      <c r="V199" s="27"/>
      <c r="X199" s="24"/>
      <c r="Y199" s="27">
        <f t="shared" si="24"/>
        <v>0</v>
      </c>
      <c r="Z199" s="27"/>
      <c r="AB199" s="24"/>
      <c r="AC199" s="27">
        <f t="shared" si="25"/>
        <v>0</v>
      </c>
      <c r="AD199" s="27"/>
      <c r="AF199" s="24"/>
      <c r="AG199" s="27">
        <f t="shared" si="26"/>
        <v>0</v>
      </c>
      <c r="AH199" s="27"/>
      <c r="AJ199" s="24"/>
      <c r="AK199" s="27">
        <f t="shared" si="27"/>
        <v>0</v>
      </c>
      <c r="AL199" s="27"/>
      <c r="AN199" s="24"/>
      <c r="AO199" s="27">
        <f t="shared" si="28"/>
        <v>0</v>
      </c>
      <c r="AP199" s="27"/>
      <c r="AR199" s="24"/>
      <c r="AS199" s="27">
        <f t="shared" si="29"/>
        <v>0</v>
      </c>
      <c r="AT199" s="27"/>
      <c r="AV199" s="24"/>
      <c r="AW199" s="27">
        <f t="shared" si="30"/>
        <v>0</v>
      </c>
      <c r="AX199" s="27"/>
    </row>
    <row r="200" spans="12:50" x14ac:dyDescent="0.2">
      <c r="L200" s="24"/>
      <c r="M200" s="27">
        <f t="shared" si="21"/>
        <v>0</v>
      </c>
      <c r="N200" s="27"/>
      <c r="P200" s="24"/>
      <c r="Q200" s="27">
        <f t="shared" si="22"/>
        <v>0</v>
      </c>
      <c r="R200" s="27"/>
      <c r="T200" s="24"/>
      <c r="U200" s="27">
        <f t="shared" si="23"/>
        <v>0</v>
      </c>
      <c r="V200" s="27"/>
      <c r="X200" s="24"/>
      <c r="Y200" s="27">
        <f t="shared" si="24"/>
        <v>0</v>
      </c>
      <c r="Z200" s="27"/>
      <c r="AB200" s="24"/>
      <c r="AC200" s="27">
        <f t="shared" si="25"/>
        <v>0</v>
      </c>
      <c r="AD200" s="27"/>
      <c r="AF200" s="24"/>
      <c r="AG200" s="27">
        <f t="shared" si="26"/>
        <v>0</v>
      </c>
      <c r="AH200" s="27"/>
      <c r="AJ200" s="24"/>
      <c r="AK200" s="27">
        <f t="shared" si="27"/>
        <v>0</v>
      </c>
      <c r="AL200" s="27"/>
      <c r="AN200" s="24"/>
      <c r="AO200" s="27">
        <f t="shared" si="28"/>
        <v>0</v>
      </c>
      <c r="AP200" s="27"/>
      <c r="AR200" s="24"/>
      <c r="AS200" s="27">
        <f t="shared" si="29"/>
        <v>0</v>
      </c>
      <c r="AT200" s="27"/>
      <c r="AV200" s="24"/>
      <c r="AW200" s="27">
        <f t="shared" si="30"/>
        <v>0</v>
      </c>
      <c r="AX200" s="27"/>
    </row>
    <row r="201" spans="12:50" x14ac:dyDescent="0.2">
      <c r="L201" s="24"/>
      <c r="M201" s="27">
        <f t="shared" si="21"/>
        <v>0</v>
      </c>
      <c r="N201" s="27"/>
      <c r="P201" s="24"/>
      <c r="Q201" s="27">
        <f t="shared" si="22"/>
        <v>0</v>
      </c>
      <c r="R201" s="27"/>
      <c r="T201" s="24"/>
      <c r="U201" s="27">
        <f t="shared" si="23"/>
        <v>0</v>
      </c>
      <c r="V201" s="27"/>
      <c r="X201" s="24"/>
      <c r="Y201" s="27">
        <f t="shared" si="24"/>
        <v>0</v>
      </c>
      <c r="Z201" s="27"/>
      <c r="AB201" s="24"/>
      <c r="AC201" s="27">
        <f t="shared" si="25"/>
        <v>0</v>
      </c>
      <c r="AD201" s="27"/>
      <c r="AF201" s="24"/>
      <c r="AG201" s="27">
        <f t="shared" si="26"/>
        <v>0</v>
      </c>
      <c r="AH201" s="27"/>
      <c r="AJ201" s="24"/>
      <c r="AK201" s="27">
        <f t="shared" si="27"/>
        <v>0</v>
      </c>
      <c r="AL201" s="27"/>
      <c r="AN201" s="24"/>
      <c r="AO201" s="27">
        <f t="shared" si="28"/>
        <v>0</v>
      </c>
      <c r="AP201" s="27"/>
      <c r="AR201" s="24"/>
      <c r="AS201" s="27">
        <f t="shared" si="29"/>
        <v>0</v>
      </c>
      <c r="AT201" s="27"/>
      <c r="AV201" s="24"/>
      <c r="AW201" s="27">
        <f t="shared" si="30"/>
        <v>0</v>
      </c>
      <c r="AX201" s="27"/>
    </row>
    <row r="202" spans="12:50" x14ac:dyDescent="0.2">
      <c r="L202" s="24"/>
      <c r="M202" s="27">
        <f t="shared" si="21"/>
        <v>0</v>
      </c>
      <c r="N202" s="27"/>
      <c r="P202" s="24"/>
      <c r="Q202" s="27">
        <f t="shared" si="22"/>
        <v>0</v>
      </c>
      <c r="R202" s="27"/>
      <c r="T202" s="24"/>
      <c r="U202" s="27">
        <f t="shared" si="23"/>
        <v>0</v>
      </c>
      <c r="V202" s="27"/>
      <c r="X202" s="24"/>
      <c r="Y202" s="27">
        <f t="shared" si="24"/>
        <v>0</v>
      </c>
      <c r="Z202" s="27"/>
      <c r="AB202" s="24"/>
      <c r="AC202" s="27">
        <f t="shared" si="25"/>
        <v>0</v>
      </c>
      <c r="AD202" s="27"/>
      <c r="AF202" s="24"/>
      <c r="AG202" s="27">
        <f t="shared" si="26"/>
        <v>0</v>
      </c>
      <c r="AH202" s="27"/>
      <c r="AJ202" s="24"/>
      <c r="AK202" s="27">
        <f t="shared" si="27"/>
        <v>0</v>
      </c>
      <c r="AL202" s="27"/>
      <c r="AN202" s="24"/>
      <c r="AO202" s="27">
        <f t="shared" si="28"/>
        <v>0</v>
      </c>
      <c r="AP202" s="27"/>
      <c r="AR202" s="24"/>
      <c r="AS202" s="27">
        <f t="shared" si="29"/>
        <v>0</v>
      </c>
      <c r="AT202" s="27"/>
      <c r="AV202" s="24"/>
      <c r="AW202" s="27">
        <f t="shared" si="30"/>
        <v>0</v>
      </c>
      <c r="AX202" s="27"/>
    </row>
    <row r="203" spans="12:50" x14ac:dyDescent="0.2">
      <c r="L203" s="24"/>
      <c r="M203" s="27">
        <f t="shared" si="21"/>
        <v>0</v>
      </c>
      <c r="N203" s="27"/>
      <c r="P203" s="24"/>
      <c r="Q203" s="27">
        <f t="shared" si="22"/>
        <v>0</v>
      </c>
      <c r="R203" s="27"/>
      <c r="T203" s="24"/>
      <c r="U203" s="27">
        <f t="shared" si="23"/>
        <v>0</v>
      </c>
      <c r="V203" s="27"/>
      <c r="X203" s="24"/>
      <c r="Y203" s="27">
        <f t="shared" si="24"/>
        <v>0</v>
      </c>
      <c r="Z203" s="27"/>
      <c r="AB203" s="24"/>
      <c r="AC203" s="27">
        <f t="shared" si="25"/>
        <v>0</v>
      </c>
      <c r="AD203" s="27"/>
      <c r="AF203" s="24"/>
      <c r="AG203" s="27">
        <f t="shared" si="26"/>
        <v>0</v>
      </c>
      <c r="AH203" s="27"/>
      <c r="AJ203" s="24"/>
      <c r="AK203" s="27">
        <f t="shared" si="27"/>
        <v>0</v>
      </c>
      <c r="AL203" s="27"/>
      <c r="AN203" s="24"/>
      <c r="AO203" s="27">
        <f t="shared" si="28"/>
        <v>0</v>
      </c>
      <c r="AP203" s="27"/>
      <c r="AR203" s="24"/>
      <c r="AS203" s="27">
        <f t="shared" si="29"/>
        <v>0</v>
      </c>
      <c r="AT203" s="27"/>
      <c r="AV203" s="24"/>
      <c r="AW203" s="27">
        <f t="shared" si="30"/>
        <v>0</v>
      </c>
      <c r="AX203" s="27"/>
    </row>
    <row r="204" spans="12:50" x14ac:dyDescent="0.2">
      <c r="L204" s="24"/>
      <c r="M204" s="27">
        <f t="shared" ref="M204:M267" si="31">M203-N203</f>
        <v>0</v>
      </c>
      <c r="N204" s="27"/>
      <c r="P204" s="24"/>
      <c r="Q204" s="27">
        <f t="shared" ref="Q204:Q267" si="32">Q203-R203</f>
        <v>0</v>
      </c>
      <c r="R204" s="27"/>
      <c r="T204" s="24"/>
      <c r="U204" s="27">
        <f t="shared" ref="U204:U267" si="33">U203-V203</f>
        <v>0</v>
      </c>
      <c r="V204" s="27"/>
      <c r="X204" s="24"/>
      <c r="Y204" s="27">
        <f t="shared" ref="Y204:Y267" si="34">Y203-Z203</f>
        <v>0</v>
      </c>
      <c r="Z204" s="27"/>
      <c r="AB204" s="24"/>
      <c r="AC204" s="27">
        <f t="shared" ref="AC204:AC267" si="35">AC203-AD203</f>
        <v>0</v>
      </c>
      <c r="AD204" s="27"/>
      <c r="AF204" s="24"/>
      <c r="AG204" s="27">
        <f t="shared" ref="AG204:AG267" si="36">AG203-AH203</f>
        <v>0</v>
      </c>
      <c r="AH204" s="27"/>
      <c r="AJ204" s="24"/>
      <c r="AK204" s="27">
        <f t="shared" ref="AK204:AK267" si="37">AK203-AL203</f>
        <v>0</v>
      </c>
      <c r="AL204" s="27"/>
      <c r="AN204" s="24"/>
      <c r="AO204" s="27">
        <f t="shared" ref="AO204:AO267" si="38">AO203-AP203</f>
        <v>0</v>
      </c>
      <c r="AP204" s="27"/>
      <c r="AR204" s="24"/>
      <c r="AS204" s="27">
        <f t="shared" ref="AS204:AS267" si="39">AS203-AT203</f>
        <v>0</v>
      </c>
      <c r="AT204" s="27"/>
      <c r="AV204" s="24"/>
      <c r="AW204" s="27">
        <f t="shared" ref="AW204:AW267" si="40">AW203-AX203</f>
        <v>0</v>
      </c>
      <c r="AX204" s="27"/>
    </row>
    <row r="205" spans="12:50" x14ac:dyDescent="0.2">
      <c r="L205" s="24"/>
      <c r="M205" s="27">
        <f t="shared" si="31"/>
        <v>0</v>
      </c>
      <c r="N205" s="27"/>
      <c r="P205" s="24"/>
      <c r="Q205" s="27">
        <f t="shared" si="32"/>
        <v>0</v>
      </c>
      <c r="R205" s="27"/>
      <c r="T205" s="24"/>
      <c r="U205" s="27">
        <f t="shared" si="33"/>
        <v>0</v>
      </c>
      <c r="V205" s="27"/>
      <c r="X205" s="24"/>
      <c r="Y205" s="27">
        <f t="shared" si="34"/>
        <v>0</v>
      </c>
      <c r="Z205" s="27"/>
      <c r="AB205" s="24"/>
      <c r="AC205" s="27">
        <f t="shared" si="35"/>
        <v>0</v>
      </c>
      <c r="AD205" s="27"/>
      <c r="AF205" s="24"/>
      <c r="AG205" s="27">
        <f t="shared" si="36"/>
        <v>0</v>
      </c>
      <c r="AH205" s="27"/>
      <c r="AJ205" s="24"/>
      <c r="AK205" s="27">
        <f t="shared" si="37"/>
        <v>0</v>
      </c>
      <c r="AL205" s="27"/>
      <c r="AN205" s="24"/>
      <c r="AO205" s="27">
        <f t="shared" si="38"/>
        <v>0</v>
      </c>
      <c r="AP205" s="27"/>
      <c r="AR205" s="24"/>
      <c r="AS205" s="27">
        <f t="shared" si="39"/>
        <v>0</v>
      </c>
      <c r="AT205" s="27"/>
      <c r="AV205" s="24"/>
      <c r="AW205" s="27">
        <f t="shared" si="40"/>
        <v>0</v>
      </c>
      <c r="AX205" s="27"/>
    </row>
    <row r="206" spans="12:50" x14ac:dyDescent="0.2">
      <c r="L206" s="24"/>
      <c r="M206" s="27">
        <f t="shared" si="31"/>
        <v>0</v>
      </c>
      <c r="N206" s="27"/>
      <c r="P206" s="24"/>
      <c r="Q206" s="27">
        <f t="shared" si="32"/>
        <v>0</v>
      </c>
      <c r="R206" s="27"/>
      <c r="T206" s="24"/>
      <c r="U206" s="27">
        <f t="shared" si="33"/>
        <v>0</v>
      </c>
      <c r="V206" s="27"/>
      <c r="X206" s="24"/>
      <c r="Y206" s="27">
        <f t="shared" si="34"/>
        <v>0</v>
      </c>
      <c r="Z206" s="27"/>
      <c r="AB206" s="24"/>
      <c r="AC206" s="27">
        <f t="shared" si="35"/>
        <v>0</v>
      </c>
      <c r="AD206" s="27"/>
      <c r="AF206" s="24"/>
      <c r="AG206" s="27">
        <f t="shared" si="36"/>
        <v>0</v>
      </c>
      <c r="AH206" s="27"/>
      <c r="AJ206" s="24"/>
      <c r="AK206" s="27">
        <f t="shared" si="37"/>
        <v>0</v>
      </c>
      <c r="AL206" s="27"/>
      <c r="AN206" s="24"/>
      <c r="AO206" s="27">
        <f t="shared" si="38"/>
        <v>0</v>
      </c>
      <c r="AP206" s="27"/>
      <c r="AR206" s="24"/>
      <c r="AS206" s="27">
        <f t="shared" si="39"/>
        <v>0</v>
      </c>
      <c r="AT206" s="27"/>
      <c r="AV206" s="24"/>
      <c r="AW206" s="27">
        <f t="shared" si="40"/>
        <v>0</v>
      </c>
      <c r="AX206" s="27"/>
    </row>
    <row r="207" spans="12:50" x14ac:dyDescent="0.2">
      <c r="L207" s="24"/>
      <c r="M207" s="27">
        <f t="shared" si="31"/>
        <v>0</v>
      </c>
      <c r="N207" s="27"/>
      <c r="P207" s="24"/>
      <c r="Q207" s="27">
        <f t="shared" si="32"/>
        <v>0</v>
      </c>
      <c r="R207" s="27"/>
      <c r="T207" s="24"/>
      <c r="U207" s="27">
        <f t="shared" si="33"/>
        <v>0</v>
      </c>
      <c r="V207" s="27"/>
      <c r="X207" s="24"/>
      <c r="Y207" s="27">
        <f t="shared" si="34"/>
        <v>0</v>
      </c>
      <c r="Z207" s="27"/>
      <c r="AB207" s="24"/>
      <c r="AC207" s="27">
        <f t="shared" si="35"/>
        <v>0</v>
      </c>
      <c r="AD207" s="27"/>
      <c r="AF207" s="24"/>
      <c r="AG207" s="27">
        <f t="shared" si="36"/>
        <v>0</v>
      </c>
      <c r="AH207" s="27"/>
      <c r="AJ207" s="24"/>
      <c r="AK207" s="27">
        <f t="shared" si="37"/>
        <v>0</v>
      </c>
      <c r="AL207" s="27"/>
      <c r="AN207" s="24"/>
      <c r="AO207" s="27">
        <f t="shared" si="38"/>
        <v>0</v>
      </c>
      <c r="AP207" s="27"/>
      <c r="AR207" s="24"/>
      <c r="AS207" s="27">
        <f t="shared" si="39"/>
        <v>0</v>
      </c>
      <c r="AT207" s="27"/>
      <c r="AV207" s="24"/>
      <c r="AW207" s="27">
        <f t="shared" si="40"/>
        <v>0</v>
      </c>
      <c r="AX207" s="27"/>
    </row>
    <row r="208" spans="12:50" x14ac:dyDescent="0.2">
      <c r="L208" s="24"/>
      <c r="M208" s="27">
        <f t="shared" si="31"/>
        <v>0</v>
      </c>
      <c r="N208" s="27"/>
      <c r="P208" s="24"/>
      <c r="Q208" s="27">
        <f t="shared" si="32"/>
        <v>0</v>
      </c>
      <c r="R208" s="27"/>
      <c r="T208" s="24"/>
      <c r="U208" s="27">
        <f t="shared" si="33"/>
        <v>0</v>
      </c>
      <c r="V208" s="27"/>
      <c r="X208" s="24"/>
      <c r="Y208" s="27">
        <f t="shared" si="34"/>
        <v>0</v>
      </c>
      <c r="Z208" s="27"/>
      <c r="AB208" s="24"/>
      <c r="AC208" s="27">
        <f t="shared" si="35"/>
        <v>0</v>
      </c>
      <c r="AD208" s="27"/>
      <c r="AF208" s="24"/>
      <c r="AG208" s="27">
        <f t="shared" si="36"/>
        <v>0</v>
      </c>
      <c r="AH208" s="27"/>
      <c r="AJ208" s="24"/>
      <c r="AK208" s="27">
        <f t="shared" si="37"/>
        <v>0</v>
      </c>
      <c r="AL208" s="27"/>
      <c r="AN208" s="24"/>
      <c r="AO208" s="27">
        <f t="shared" si="38"/>
        <v>0</v>
      </c>
      <c r="AP208" s="27"/>
      <c r="AR208" s="24"/>
      <c r="AS208" s="27">
        <f t="shared" si="39"/>
        <v>0</v>
      </c>
      <c r="AT208" s="27"/>
      <c r="AV208" s="24"/>
      <c r="AW208" s="27">
        <f t="shared" si="40"/>
        <v>0</v>
      </c>
      <c r="AX208" s="27"/>
    </row>
    <row r="209" spans="12:50" x14ac:dyDescent="0.2">
      <c r="L209" s="24"/>
      <c r="M209" s="27">
        <f t="shared" si="31"/>
        <v>0</v>
      </c>
      <c r="N209" s="27"/>
      <c r="P209" s="24"/>
      <c r="Q209" s="27">
        <f t="shared" si="32"/>
        <v>0</v>
      </c>
      <c r="R209" s="27"/>
      <c r="T209" s="24"/>
      <c r="U209" s="27">
        <f t="shared" si="33"/>
        <v>0</v>
      </c>
      <c r="V209" s="27"/>
      <c r="X209" s="24"/>
      <c r="Y209" s="27">
        <f t="shared" si="34"/>
        <v>0</v>
      </c>
      <c r="Z209" s="27"/>
      <c r="AB209" s="24"/>
      <c r="AC209" s="27">
        <f t="shared" si="35"/>
        <v>0</v>
      </c>
      <c r="AD209" s="27"/>
      <c r="AF209" s="24"/>
      <c r="AG209" s="27">
        <f t="shared" si="36"/>
        <v>0</v>
      </c>
      <c r="AH209" s="27"/>
      <c r="AJ209" s="24"/>
      <c r="AK209" s="27">
        <f t="shared" si="37"/>
        <v>0</v>
      </c>
      <c r="AL209" s="27"/>
      <c r="AN209" s="24"/>
      <c r="AO209" s="27">
        <f t="shared" si="38"/>
        <v>0</v>
      </c>
      <c r="AP209" s="27"/>
      <c r="AR209" s="24"/>
      <c r="AS209" s="27">
        <f t="shared" si="39"/>
        <v>0</v>
      </c>
      <c r="AT209" s="27"/>
      <c r="AV209" s="24"/>
      <c r="AW209" s="27">
        <f t="shared" si="40"/>
        <v>0</v>
      </c>
      <c r="AX209" s="27"/>
    </row>
    <row r="210" spans="12:50" x14ac:dyDescent="0.2">
      <c r="L210" s="24"/>
      <c r="M210" s="27">
        <f t="shared" si="31"/>
        <v>0</v>
      </c>
      <c r="N210" s="27"/>
      <c r="P210" s="24"/>
      <c r="Q210" s="27">
        <f t="shared" si="32"/>
        <v>0</v>
      </c>
      <c r="R210" s="27"/>
      <c r="T210" s="24"/>
      <c r="U210" s="27">
        <f t="shared" si="33"/>
        <v>0</v>
      </c>
      <c r="V210" s="27"/>
      <c r="X210" s="24"/>
      <c r="Y210" s="27">
        <f t="shared" si="34"/>
        <v>0</v>
      </c>
      <c r="Z210" s="27"/>
      <c r="AB210" s="24"/>
      <c r="AC210" s="27">
        <f t="shared" si="35"/>
        <v>0</v>
      </c>
      <c r="AD210" s="27"/>
      <c r="AF210" s="24"/>
      <c r="AG210" s="27">
        <f t="shared" si="36"/>
        <v>0</v>
      </c>
      <c r="AH210" s="27"/>
      <c r="AJ210" s="24"/>
      <c r="AK210" s="27">
        <f t="shared" si="37"/>
        <v>0</v>
      </c>
      <c r="AL210" s="27"/>
      <c r="AN210" s="24"/>
      <c r="AO210" s="27">
        <f t="shared" si="38"/>
        <v>0</v>
      </c>
      <c r="AP210" s="27"/>
      <c r="AR210" s="24"/>
      <c r="AS210" s="27">
        <f t="shared" si="39"/>
        <v>0</v>
      </c>
      <c r="AT210" s="27"/>
      <c r="AV210" s="24"/>
      <c r="AW210" s="27">
        <f t="shared" si="40"/>
        <v>0</v>
      </c>
      <c r="AX210" s="27"/>
    </row>
    <row r="211" spans="12:50" x14ac:dyDescent="0.2">
      <c r="L211" s="24"/>
      <c r="M211" s="27">
        <f t="shared" si="31"/>
        <v>0</v>
      </c>
      <c r="N211" s="27"/>
      <c r="P211" s="24"/>
      <c r="Q211" s="27">
        <f t="shared" si="32"/>
        <v>0</v>
      </c>
      <c r="R211" s="27"/>
      <c r="T211" s="24"/>
      <c r="U211" s="27">
        <f t="shared" si="33"/>
        <v>0</v>
      </c>
      <c r="V211" s="27"/>
      <c r="X211" s="24"/>
      <c r="Y211" s="27">
        <f t="shared" si="34"/>
        <v>0</v>
      </c>
      <c r="Z211" s="27"/>
      <c r="AB211" s="24"/>
      <c r="AC211" s="27">
        <f t="shared" si="35"/>
        <v>0</v>
      </c>
      <c r="AD211" s="27"/>
      <c r="AF211" s="24"/>
      <c r="AG211" s="27">
        <f t="shared" si="36"/>
        <v>0</v>
      </c>
      <c r="AH211" s="27"/>
      <c r="AJ211" s="24"/>
      <c r="AK211" s="27">
        <f t="shared" si="37"/>
        <v>0</v>
      </c>
      <c r="AL211" s="27"/>
      <c r="AN211" s="24"/>
      <c r="AO211" s="27">
        <f t="shared" si="38"/>
        <v>0</v>
      </c>
      <c r="AP211" s="27"/>
      <c r="AR211" s="24"/>
      <c r="AS211" s="27">
        <f t="shared" si="39"/>
        <v>0</v>
      </c>
      <c r="AT211" s="27"/>
      <c r="AV211" s="24"/>
      <c r="AW211" s="27">
        <f t="shared" si="40"/>
        <v>0</v>
      </c>
      <c r="AX211" s="27"/>
    </row>
    <row r="212" spans="12:50" x14ac:dyDescent="0.2">
      <c r="L212" s="24"/>
      <c r="M212" s="27">
        <f t="shared" si="31"/>
        <v>0</v>
      </c>
      <c r="N212" s="27"/>
      <c r="P212" s="24"/>
      <c r="Q212" s="27">
        <f t="shared" si="32"/>
        <v>0</v>
      </c>
      <c r="R212" s="27"/>
      <c r="T212" s="24"/>
      <c r="U212" s="27">
        <f t="shared" si="33"/>
        <v>0</v>
      </c>
      <c r="V212" s="27"/>
      <c r="X212" s="24"/>
      <c r="Y212" s="27">
        <f t="shared" si="34"/>
        <v>0</v>
      </c>
      <c r="Z212" s="27"/>
      <c r="AB212" s="24"/>
      <c r="AC212" s="27">
        <f t="shared" si="35"/>
        <v>0</v>
      </c>
      <c r="AD212" s="27"/>
      <c r="AF212" s="24"/>
      <c r="AG212" s="27">
        <f t="shared" si="36"/>
        <v>0</v>
      </c>
      <c r="AH212" s="27"/>
      <c r="AJ212" s="24"/>
      <c r="AK212" s="27">
        <f t="shared" si="37"/>
        <v>0</v>
      </c>
      <c r="AL212" s="27"/>
      <c r="AN212" s="24"/>
      <c r="AO212" s="27">
        <f t="shared" si="38"/>
        <v>0</v>
      </c>
      <c r="AP212" s="27"/>
      <c r="AR212" s="24"/>
      <c r="AS212" s="27">
        <f t="shared" si="39"/>
        <v>0</v>
      </c>
      <c r="AT212" s="27"/>
      <c r="AV212" s="24"/>
      <c r="AW212" s="27">
        <f t="shared" si="40"/>
        <v>0</v>
      </c>
      <c r="AX212" s="27"/>
    </row>
    <row r="213" spans="12:50" x14ac:dyDescent="0.2">
      <c r="L213" s="24"/>
      <c r="M213" s="27">
        <f t="shared" si="31"/>
        <v>0</v>
      </c>
      <c r="N213" s="27"/>
      <c r="P213" s="24"/>
      <c r="Q213" s="27">
        <f t="shared" si="32"/>
        <v>0</v>
      </c>
      <c r="R213" s="27"/>
      <c r="T213" s="24"/>
      <c r="U213" s="27">
        <f t="shared" si="33"/>
        <v>0</v>
      </c>
      <c r="V213" s="27"/>
      <c r="X213" s="24"/>
      <c r="Y213" s="27">
        <f t="shared" si="34"/>
        <v>0</v>
      </c>
      <c r="Z213" s="27"/>
      <c r="AB213" s="24"/>
      <c r="AC213" s="27">
        <f t="shared" si="35"/>
        <v>0</v>
      </c>
      <c r="AD213" s="27"/>
      <c r="AF213" s="24"/>
      <c r="AG213" s="27">
        <f t="shared" si="36"/>
        <v>0</v>
      </c>
      <c r="AH213" s="27"/>
      <c r="AJ213" s="24"/>
      <c r="AK213" s="27">
        <f t="shared" si="37"/>
        <v>0</v>
      </c>
      <c r="AL213" s="27"/>
      <c r="AN213" s="24"/>
      <c r="AO213" s="27">
        <f t="shared" si="38"/>
        <v>0</v>
      </c>
      <c r="AP213" s="27"/>
      <c r="AR213" s="24"/>
      <c r="AS213" s="27">
        <f t="shared" si="39"/>
        <v>0</v>
      </c>
      <c r="AT213" s="27"/>
      <c r="AV213" s="24"/>
      <c r="AW213" s="27">
        <f t="shared" si="40"/>
        <v>0</v>
      </c>
      <c r="AX213" s="27"/>
    </row>
    <row r="214" spans="12:50" x14ac:dyDescent="0.2">
      <c r="L214" s="24"/>
      <c r="M214" s="27">
        <f t="shared" si="31"/>
        <v>0</v>
      </c>
      <c r="N214" s="27"/>
      <c r="P214" s="24"/>
      <c r="Q214" s="27">
        <f t="shared" si="32"/>
        <v>0</v>
      </c>
      <c r="R214" s="27"/>
      <c r="T214" s="24"/>
      <c r="U214" s="27">
        <f t="shared" si="33"/>
        <v>0</v>
      </c>
      <c r="V214" s="27"/>
      <c r="X214" s="24"/>
      <c r="Y214" s="27">
        <f t="shared" si="34"/>
        <v>0</v>
      </c>
      <c r="Z214" s="27"/>
      <c r="AB214" s="24"/>
      <c r="AC214" s="27">
        <f t="shared" si="35"/>
        <v>0</v>
      </c>
      <c r="AD214" s="27"/>
      <c r="AF214" s="24"/>
      <c r="AG214" s="27">
        <f t="shared" si="36"/>
        <v>0</v>
      </c>
      <c r="AH214" s="27"/>
      <c r="AJ214" s="24"/>
      <c r="AK214" s="27">
        <f t="shared" si="37"/>
        <v>0</v>
      </c>
      <c r="AL214" s="27"/>
      <c r="AN214" s="24"/>
      <c r="AO214" s="27">
        <f t="shared" si="38"/>
        <v>0</v>
      </c>
      <c r="AP214" s="27"/>
      <c r="AR214" s="24"/>
      <c r="AS214" s="27">
        <f t="shared" si="39"/>
        <v>0</v>
      </c>
      <c r="AT214" s="27"/>
      <c r="AV214" s="24"/>
      <c r="AW214" s="27">
        <f t="shared" si="40"/>
        <v>0</v>
      </c>
      <c r="AX214" s="27"/>
    </row>
    <row r="215" spans="12:50" x14ac:dyDescent="0.2">
      <c r="L215" s="24"/>
      <c r="M215" s="27">
        <f t="shared" si="31"/>
        <v>0</v>
      </c>
      <c r="N215" s="27"/>
      <c r="P215" s="24"/>
      <c r="Q215" s="27">
        <f t="shared" si="32"/>
        <v>0</v>
      </c>
      <c r="R215" s="27"/>
      <c r="T215" s="24"/>
      <c r="U215" s="27">
        <f t="shared" si="33"/>
        <v>0</v>
      </c>
      <c r="V215" s="27"/>
      <c r="X215" s="24"/>
      <c r="Y215" s="27">
        <f t="shared" si="34"/>
        <v>0</v>
      </c>
      <c r="Z215" s="27"/>
      <c r="AB215" s="24"/>
      <c r="AC215" s="27">
        <f t="shared" si="35"/>
        <v>0</v>
      </c>
      <c r="AD215" s="27"/>
      <c r="AF215" s="24"/>
      <c r="AG215" s="27">
        <f t="shared" si="36"/>
        <v>0</v>
      </c>
      <c r="AH215" s="27"/>
      <c r="AJ215" s="24"/>
      <c r="AK215" s="27">
        <f t="shared" si="37"/>
        <v>0</v>
      </c>
      <c r="AL215" s="27"/>
      <c r="AN215" s="24"/>
      <c r="AO215" s="27">
        <f t="shared" si="38"/>
        <v>0</v>
      </c>
      <c r="AP215" s="27"/>
      <c r="AR215" s="24"/>
      <c r="AS215" s="27">
        <f t="shared" si="39"/>
        <v>0</v>
      </c>
      <c r="AT215" s="27"/>
      <c r="AV215" s="24"/>
      <c r="AW215" s="27">
        <f t="shared" si="40"/>
        <v>0</v>
      </c>
      <c r="AX215" s="27"/>
    </row>
    <row r="216" spans="12:50" x14ac:dyDescent="0.2">
      <c r="L216" s="24"/>
      <c r="M216" s="27">
        <f t="shared" si="31"/>
        <v>0</v>
      </c>
      <c r="N216" s="27"/>
      <c r="P216" s="24"/>
      <c r="Q216" s="27">
        <f t="shared" si="32"/>
        <v>0</v>
      </c>
      <c r="R216" s="27"/>
      <c r="T216" s="24"/>
      <c r="U216" s="27">
        <f t="shared" si="33"/>
        <v>0</v>
      </c>
      <c r="V216" s="27"/>
      <c r="X216" s="24"/>
      <c r="Y216" s="27">
        <f t="shared" si="34"/>
        <v>0</v>
      </c>
      <c r="Z216" s="27"/>
      <c r="AB216" s="24"/>
      <c r="AC216" s="27">
        <f t="shared" si="35"/>
        <v>0</v>
      </c>
      <c r="AD216" s="27"/>
      <c r="AF216" s="24"/>
      <c r="AG216" s="27">
        <f t="shared" si="36"/>
        <v>0</v>
      </c>
      <c r="AH216" s="27"/>
      <c r="AJ216" s="24"/>
      <c r="AK216" s="27">
        <f t="shared" si="37"/>
        <v>0</v>
      </c>
      <c r="AL216" s="27"/>
      <c r="AN216" s="24"/>
      <c r="AO216" s="27">
        <f t="shared" si="38"/>
        <v>0</v>
      </c>
      <c r="AP216" s="27"/>
      <c r="AR216" s="24"/>
      <c r="AS216" s="27">
        <f t="shared" si="39"/>
        <v>0</v>
      </c>
      <c r="AT216" s="27"/>
      <c r="AV216" s="24"/>
      <c r="AW216" s="27">
        <f t="shared" si="40"/>
        <v>0</v>
      </c>
      <c r="AX216" s="27"/>
    </row>
    <row r="217" spans="12:50" x14ac:dyDescent="0.2">
      <c r="L217" s="24"/>
      <c r="M217" s="27">
        <f t="shared" si="31"/>
        <v>0</v>
      </c>
      <c r="N217" s="27"/>
      <c r="P217" s="24"/>
      <c r="Q217" s="27">
        <f t="shared" si="32"/>
        <v>0</v>
      </c>
      <c r="R217" s="27"/>
      <c r="T217" s="24"/>
      <c r="U217" s="27">
        <f t="shared" si="33"/>
        <v>0</v>
      </c>
      <c r="V217" s="27"/>
      <c r="X217" s="24"/>
      <c r="Y217" s="27">
        <f t="shared" si="34"/>
        <v>0</v>
      </c>
      <c r="Z217" s="27"/>
      <c r="AB217" s="24"/>
      <c r="AC217" s="27">
        <f t="shared" si="35"/>
        <v>0</v>
      </c>
      <c r="AD217" s="27"/>
      <c r="AF217" s="24"/>
      <c r="AG217" s="27">
        <f t="shared" si="36"/>
        <v>0</v>
      </c>
      <c r="AH217" s="27"/>
      <c r="AJ217" s="24"/>
      <c r="AK217" s="27">
        <f t="shared" si="37"/>
        <v>0</v>
      </c>
      <c r="AL217" s="27"/>
      <c r="AN217" s="24"/>
      <c r="AO217" s="27">
        <f t="shared" si="38"/>
        <v>0</v>
      </c>
      <c r="AP217" s="27"/>
      <c r="AR217" s="24"/>
      <c r="AS217" s="27">
        <f t="shared" si="39"/>
        <v>0</v>
      </c>
      <c r="AT217" s="27"/>
      <c r="AV217" s="24"/>
      <c r="AW217" s="27">
        <f t="shared" si="40"/>
        <v>0</v>
      </c>
      <c r="AX217" s="27"/>
    </row>
    <row r="218" spans="12:50" x14ac:dyDescent="0.2">
      <c r="L218" s="24"/>
      <c r="M218" s="27">
        <f t="shared" si="31"/>
        <v>0</v>
      </c>
      <c r="N218" s="27"/>
      <c r="P218" s="24"/>
      <c r="Q218" s="27">
        <f t="shared" si="32"/>
        <v>0</v>
      </c>
      <c r="R218" s="27"/>
      <c r="T218" s="24"/>
      <c r="U218" s="27">
        <f t="shared" si="33"/>
        <v>0</v>
      </c>
      <c r="V218" s="27"/>
      <c r="X218" s="24"/>
      <c r="Y218" s="27">
        <f t="shared" si="34"/>
        <v>0</v>
      </c>
      <c r="Z218" s="27"/>
      <c r="AB218" s="24"/>
      <c r="AC218" s="27">
        <f t="shared" si="35"/>
        <v>0</v>
      </c>
      <c r="AD218" s="27"/>
      <c r="AF218" s="24"/>
      <c r="AG218" s="27">
        <f t="shared" si="36"/>
        <v>0</v>
      </c>
      <c r="AH218" s="27"/>
      <c r="AJ218" s="24"/>
      <c r="AK218" s="27">
        <f t="shared" si="37"/>
        <v>0</v>
      </c>
      <c r="AL218" s="27"/>
      <c r="AN218" s="24"/>
      <c r="AO218" s="27">
        <f t="shared" si="38"/>
        <v>0</v>
      </c>
      <c r="AP218" s="27"/>
      <c r="AR218" s="24"/>
      <c r="AS218" s="27">
        <f t="shared" si="39"/>
        <v>0</v>
      </c>
      <c r="AT218" s="27"/>
      <c r="AV218" s="24"/>
      <c r="AW218" s="27">
        <f t="shared" si="40"/>
        <v>0</v>
      </c>
      <c r="AX218" s="27"/>
    </row>
    <row r="219" spans="12:50" x14ac:dyDescent="0.2">
      <c r="L219" s="24"/>
      <c r="M219" s="27">
        <f t="shared" si="31"/>
        <v>0</v>
      </c>
      <c r="N219" s="27"/>
      <c r="P219" s="24"/>
      <c r="Q219" s="27">
        <f t="shared" si="32"/>
        <v>0</v>
      </c>
      <c r="R219" s="27"/>
      <c r="T219" s="24"/>
      <c r="U219" s="27">
        <f t="shared" si="33"/>
        <v>0</v>
      </c>
      <c r="V219" s="27"/>
      <c r="X219" s="24"/>
      <c r="Y219" s="27">
        <f t="shared" si="34"/>
        <v>0</v>
      </c>
      <c r="Z219" s="27"/>
      <c r="AB219" s="24"/>
      <c r="AC219" s="27">
        <f t="shared" si="35"/>
        <v>0</v>
      </c>
      <c r="AD219" s="27"/>
      <c r="AF219" s="24"/>
      <c r="AG219" s="27">
        <f t="shared" si="36"/>
        <v>0</v>
      </c>
      <c r="AH219" s="27"/>
      <c r="AJ219" s="24"/>
      <c r="AK219" s="27">
        <f t="shared" si="37"/>
        <v>0</v>
      </c>
      <c r="AL219" s="27"/>
      <c r="AN219" s="24"/>
      <c r="AO219" s="27">
        <f t="shared" si="38"/>
        <v>0</v>
      </c>
      <c r="AP219" s="27"/>
      <c r="AR219" s="24"/>
      <c r="AS219" s="27">
        <f t="shared" si="39"/>
        <v>0</v>
      </c>
      <c r="AT219" s="27"/>
      <c r="AV219" s="24"/>
      <c r="AW219" s="27">
        <f t="shared" si="40"/>
        <v>0</v>
      </c>
      <c r="AX219" s="27"/>
    </row>
    <row r="220" spans="12:50" x14ac:dyDescent="0.2">
      <c r="L220" s="24"/>
      <c r="M220" s="27">
        <f t="shared" si="31"/>
        <v>0</v>
      </c>
      <c r="N220" s="27"/>
      <c r="P220" s="24"/>
      <c r="Q220" s="27">
        <f t="shared" si="32"/>
        <v>0</v>
      </c>
      <c r="R220" s="27"/>
      <c r="T220" s="24"/>
      <c r="U220" s="27">
        <f t="shared" si="33"/>
        <v>0</v>
      </c>
      <c r="V220" s="27"/>
      <c r="X220" s="24"/>
      <c r="Y220" s="27">
        <f t="shared" si="34"/>
        <v>0</v>
      </c>
      <c r="Z220" s="27"/>
      <c r="AB220" s="24"/>
      <c r="AC220" s="27">
        <f t="shared" si="35"/>
        <v>0</v>
      </c>
      <c r="AD220" s="27"/>
      <c r="AF220" s="24"/>
      <c r="AG220" s="27">
        <f t="shared" si="36"/>
        <v>0</v>
      </c>
      <c r="AH220" s="27"/>
      <c r="AJ220" s="24"/>
      <c r="AK220" s="27">
        <f t="shared" si="37"/>
        <v>0</v>
      </c>
      <c r="AL220" s="27"/>
      <c r="AN220" s="24"/>
      <c r="AO220" s="27">
        <f t="shared" si="38"/>
        <v>0</v>
      </c>
      <c r="AP220" s="27"/>
      <c r="AR220" s="24"/>
      <c r="AS220" s="27">
        <f t="shared" si="39"/>
        <v>0</v>
      </c>
      <c r="AT220" s="27"/>
      <c r="AV220" s="24"/>
      <c r="AW220" s="27">
        <f t="shared" si="40"/>
        <v>0</v>
      </c>
      <c r="AX220" s="27"/>
    </row>
    <row r="221" spans="12:50" x14ac:dyDescent="0.2">
      <c r="L221" s="24"/>
      <c r="M221" s="27">
        <f t="shared" si="31"/>
        <v>0</v>
      </c>
      <c r="N221" s="27"/>
      <c r="P221" s="24"/>
      <c r="Q221" s="27">
        <f t="shared" si="32"/>
        <v>0</v>
      </c>
      <c r="R221" s="27"/>
      <c r="T221" s="24"/>
      <c r="U221" s="27">
        <f t="shared" si="33"/>
        <v>0</v>
      </c>
      <c r="V221" s="27"/>
      <c r="X221" s="24"/>
      <c r="Y221" s="27">
        <f t="shared" si="34"/>
        <v>0</v>
      </c>
      <c r="Z221" s="27"/>
      <c r="AB221" s="24"/>
      <c r="AC221" s="27">
        <f t="shared" si="35"/>
        <v>0</v>
      </c>
      <c r="AD221" s="27"/>
      <c r="AF221" s="24"/>
      <c r="AG221" s="27">
        <f t="shared" si="36"/>
        <v>0</v>
      </c>
      <c r="AH221" s="27"/>
      <c r="AJ221" s="24"/>
      <c r="AK221" s="27">
        <f t="shared" si="37"/>
        <v>0</v>
      </c>
      <c r="AL221" s="27"/>
      <c r="AN221" s="24"/>
      <c r="AO221" s="27">
        <f t="shared" si="38"/>
        <v>0</v>
      </c>
      <c r="AP221" s="27"/>
      <c r="AR221" s="24"/>
      <c r="AS221" s="27">
        <f t="shared" si="39"/>
        <v>0</v>
      </c>
      <c r="AT221" s="27"/>
      <c r="AV221" s="24"/>
      <c r="AW221" s="27">
        <f t="shared" si="40"/>
        <v>0</v>
      </c>
      <c r="AX221" s="27"/>
    </row>
    <row r="222" spans="12:50" x14ac:dyDescent="0.2">
      <c r="L222" s="24"/>
      <c r="M222" s="27">
        <f t="shared" si="31"/>
        <v>0</v>
      </c>
      <c r="N222" s="27"/>
      <c r="P222" s="24"/>
      <c r="Q222" s="27">
        <f t="shared" si="32"/>
        <v>0</v>
      </c>
      <c r="R222" s="27"/>
      <c r="T222" s="24"/>
      <c r="U222" s="27">
        <f t="shared" si="33"/>
        <v>0</v>
      </c>
      <c r="V222" s="27"/>
      <c r="X222" s="24"/>
      <c r="Y222" s="27">
        <f t="shared" si="34"/>
        <v>0</v>
      </c>
      <c r="Z222" s="27"/>
      <c r="AB222" s="24"/>
      <c r="AC222" s="27">
        <f t="shared" si="35"/>
        <v>0</v>
      </c>
      <c r="AD222" s="27"/>
      <c r="AF222" s="24"/>
      <c r="AG222" s="27">
        <f t="shared" si="36"/>
        <v>0</v>
      </c>
      <c r="AH222" s="27"/>
      <c r="AJ222" s="24"/>
      <c r="AK222" s="27">
        <f t="shared" si="37"/>
        <v>0</v>
      </c>
      <c r="AL222" s="27"/>
      <c r="AN222" s="24"/>
      <c r="AO222" s="27">
        <f t="shared" si="38"/>
        <v>0</v>
      </c>
      <c r="AP222" s="27"/>
      <c r="AR222" s="24"/>
      <c r="AS222" s="27">
        <f t="shared" si="39"/>
        <v>0</v>
      </c>
      <c r="AT222" s="27"/>
      <c r="AV222" s="24"/>
      <c r="AW222" s="27">
        <f t="shared" si="40"/>
        <v>0</v>
      </c>
      <c r="AX222" s="27"/>
    </row>
    <row r="223" spans="12:50" x14ac:dyDescent="0.2">
      <c r="L223" s="24"/>
      <c r="M223" s="27">
        <f t="shared" si="31"/>
        <v>0</v>
      </c>
      <c r="N223" s="27"/>
      <c r="P223" s="24"/>
      <c r="Q223" s="27">
        <f t="shared" si="32"/>
        <v>0</v>
      </c>
      <c r="R223" s="27"/>
      <c r="T223" s="24"/>
      <c r="U223" s="27">
        <f t="shared" si="33"/>
        <v>0</v>
      </c>
      <c r="V223" s="27"/>
      <c r="X223" s="24"/>
      <c r="Y223" s="27">
        <f t="shared" si="34"/>
        <v>0</v>
      </c>
      <c r="Z223" s="27"/>
      <c r="AB223" s="24"/>
      <c r="AC223" s="27">
        <f t="shared" si="35"/>
        <v>0</v>
      </c>
      <c r="AD223" s="27"/>
      <c r="AF223" s="24"/>
      <c r="AG223" s="27">
        <f t="shared" si="36"/>
        <v>0</v>
      </c>
      <c r="AH223" s="27"/>
      <c r="AJ223" s="24"/>
      <c r="AK223" s="27">
        <f t="shared" si="37"/>
        <v>0</v>
      </c>
      <c r="AL223" s="27"/>
      <c r="AN223" s="24"/>
      <c r="AO223" s="27">
        <f t="shared" si="38"/>
        <v>0</v>
      </c>
      <c r="AP223" s="27"/>
      <c r="AR223" s="24"/>
      <c r="AS223" s="27">
        <f t="shared" si="39"/>
        <v>0</v>
      </c>
      <c r="AT223" s="27"/>
      <c r="AV223" s="24"/>
      <c r="AW223" s="27">
        <f t="shared" si="40"/>
        <v>0</v>
      </c>
      <c r="AX223" s="27"/>
    </row>
    <row r="224" spans="12:50" x14ac:dyDescent="0.2">
      <c r="L224" s="24"/>
      <c r="M224" s="27">
        <f t="shared" si="31"/>
        <v>0</v>
      </c>
      <c r="N224" s="27"/>
      <c r="P224" s="24"/>
      <c r="Q224" s="27">
        <f t="shared" si="32"/>
        <v>0</v>
      </c>
      <c r="R224" s="27"/>
      <c r="T224" s="24"/>
      <c r="U224" s="27">
        <f t="shared" si="33"/>
        <v>0</v>
      </c>
      <c r="V224" s="27"/>
      <c r="X224" s="24"/>
      <c r="Y224" s="27">
        <f t="shared" si="34"/>
        <v>0</v>
      </c>
      <c r="Z224" s="27"/>
      <c r="AB224" s="24"/>
      <c r="AC224" s="27">
        <f t="shared" si="35"/>
        <v>0</v>
      </c>
      <c r="AD224" s="27"/>
      <c r="AF224" s="24"/>
      <c r="AG224" s="27">
        <f t="shared" si="36"/>
        <v>0</v>
      </c>
      <c r="AH224" s="27"/>
      <c r="AJ224" s="24"/>
      <c r="AK224" s="27">
        <f t="shared" si="37"/>
        <v>0</v>
      </c>
      <c r="AL224" s="27"/>
      <c r="AN224" s="24"/>
      <c r="AO224" s="27">
        <f t="shared" si="38"/>
        <v>0</v>
      </c>
      <c r="AP224" s="27"/>
      <c r="AR224" s="24"/>
      <c r="AS224" s="27">
        <f t="shared" si="39"/>
        <v>0</v>
      </c>
      <c r="AT224" s="27"/>
      <c r="AV224" s="24"/>
      <c r="AW224" s="27">
        <f t="shared" si="40"/>
        <v>0</v>
      </c>
      <c r="AX224" s="27"/>
    </row>
    <row r="225" spans="12:50" x14ac:dyDescent="0.2">
      <c r="L225" s="24"/>
      <c r="M225" s="27">
        <f t="shared" si="31"/>
        <v>0</v>
      </c>
      <c r="N225" s="27"/>
      <c r="P225" s="24"/>
      <c r="Q225" s="27">
        <f t="shared" si="32"/>
        <v>0</v>
      </c>
      <c r="R225" s="27"/>
      <c r="T225" s="24"/>
      <c r="U225" s="27">
        <f t="shared" si="33"/>
        <v>0</v>
      </c>
      <c r="V225" s="27"/>
      <c r="X225" s="24"/>
      <c r="Y225" s="27">
        <f t="shared" si="34"/>
        <v>0</v>
      </c>
      <c r="Z225" s="27"/>
      <c r="AB225" s="24"/>
      <c r="AC225" s="27">
        <f t="shared" si="35"/>
        <v>0</v>
      </c>
      <c r="AD225" s="27"/>
      <c r="AF225" s="24"/>
      <c r="AG225" s="27">
        <f t="shared" si="36"/>
        <v>0</v>
      </c>
      <c r="AH225" s="27"/>
      <c r="AJ225" s="24"/>
      <c r="AK225" s="27">
        <f t="shared" si="37"/>
        <v>0</v>
      </c>
      <c r="AL225" s="27"/>
      <c r="AN225" s="24"/>
      <c r="AO225" s="27">
        <f t="shared" si="38"/>
        <v>0</v>
      </c>
      <c r="AP225" s="27"/>
      <c r="AR225" s="24"/>
      <c r="AS225" s="27">
        <f t="shared" si="39"/>
        <v>0</v>
      </c>
      <c r="AT225" s="27"/>
      <c r="AV225" s="24"/>
      <c r="AW225" s="27">
        <f t="shared" si="40"/>
        <v>0</v>
      </c>
      <c r="AX225" s="27"/>
    </row>
    <row r="226" spans="12:50" x14ac:dyDescent="0.2">
      <c r="L226" s="24"/>
      <c r="M226" s="27">
        <f t="shared" si="31"/>
        <v>0</v>
      </c>
      <c r="N226" s="27"/>
      <c r="P226" s="24"/>
      <c r="Q226" s="27">
        <f t="shared" si="32"/>
        <v>0</v>
      </c>
      <c r="R226" s="27"/>
      <c r="T226" s="24"/>
      <c r="U226" s="27">
        <f t="shared" si="33"/>
        <v>0</v>
      </c>
      <c r="V226" s="27"/>
      <c r="X226" s="24"/>
      <c r="Y226" s="27">
        <f t="shared" si="34"/>
        <v>0</v>
      </c>
      <c r="Z226" s="27"/>
      <c r="AB226" s="24"/>
      <c r="AC226" s="27">
        <f t="shared" si="35"/>
        <v>0</v>
      </c>
      <c r="AD226" s="27"/>
      <c r="AF226" s="24"/>
      <c r="AG226" s="27">
        <f t="shared" si="36"/>
        <v>0</v>
      </c>
      <c r="AH226" s="27"/>
      <c r="AJ226" s="24"/>
      <c r="AK226" s="27">
        <f t="shared" si="37"/>
        <v>0</v>
      </c>
      <c r="AL226" s="27"/>
      <c r="AN226" s="24"/>
      <c r="AO226" s="27">
        <f t="shared" si="38"/>
        <v>0</v>
      </c>
      <c r="AP226" s="27"/>
      <c r="AR226" s="24"/>
      <c r="AS226" s="27">
        <f t="shared" si="39"/>
        <v>0</v>
      </c>
      <c r="AT226" s="27"/>
      <c r="AV226" s="24"/>
      <c r="AW226" s="27">
        <f t="shared" si="40"/>
        <v>0</v>
      </c>
      <c r="AX226" s="27"/>
    </row>
    <row r="227" spans="12:50" x14ac:dyDescent="0.2">
      <c r="L227" s="24"/>
      <c r="M227" s="27">
        <f t="shared" si="31"/>
        <v>0</v>
      </c>
      <c r="N227" s="27"/>
      <c r="P227" s="24"/>
      <c r="Q227" s="27">
        <f t="shared" si="32"/>
        <v>0</v>
      </c>
      <c r="R227" s="27"/>
      <c r="T227" s="24"/>
      <c r="U227" s="27">
        <f t="shared" si="33"/>
        <v>0</v>
      </c>
      <c r="V227" s="27"/>
      <c r="X227" s="24"/>
      <c r="Y227" s="27">
        <f t="shared" si="34"/>
        <v>0</v>
      </c>
      <c r="Z227" s="27"/>
      <c r="AB227" s="24"/>
      <c r="AC227" s="27">
        <f t="shared" si="35"/>
        <v>0</v>
      </c>
      <c r="AD227" s="27"/>
      <c r="AF227" s="24"/>
      <c r="AG227" s="27">
        <f t="shared" si="36"/>
        <v>0</v>
      </c>
      <c r="AH227" s="27"/>
      <c r="AJ227" s="24"/>
      <c r="AK227" s="27">
        <f t="shared" si="37"/>
        <v>0</v>
      </c>
      <c r="AL227" s="27"/>
      <c r="AN227" s="24"/>
      <c r="AO227" s="27">
        <f t="shared" si="38"/>
        <v>0</v>
      </c>
      <c r="AP227" s="27"/>
      <c r="AR227" s="24"/>
      <c r="AS227" s="27">
        <f t="shared" si="39"/>
        <v>0</v>
      </c>
      <c r="AT227" s="27"/>
      <c r="AV227" s="24"/>
      <c r="AW227" s="27">
        <f t="shared" si="40"/>
        <v>0</v>
      </c>
      <c r="AX227" s="27"/>
    </row>
    <row r="228" spans="12:50" x14ac:dyDescent="0.2">
      <c r="L228" s="24"/>
      <c r="M228" s="27">
        <f t="shared" si="31"/>
        <v>0</v>
      </c>
      <c r="N228" s="27"/>
      <c r="P228" s="24"/>
      <c r="Q228" s="27">
        <f t="shared" si="32"/>
        <v>0</v>
      </c>
      <c r="R228" s="27"/>
      <c r="T228" s="24"/>
      <c r="U228" s="27">
        <f t="shared" si="33"/>
        <v>0</v>
      </c>
      <c r="V228" s="27"/>
      <c r="X228" s="24"/>
      <c r="Y228" s="27">
        <f t="shared" si="34"/>
        <v>0</v>
      </c>
      <c r="Z228" s="27"/>
      <c r="AB228" s="24"/>
      <c r="AC228" s="27">
        <f t="shared" si="35"/>
        <v>0</v>
      </c>
      <c r="AD228" s="27"/>
      <c r="AF228" s="24"/>
      <c r="AG228" s="27">
        <f t="shared" si="36"/>
        <v>0</v>
      </c>
      <c r="AH228" s="27"/>
      <c r="AJ228" s="24"/>
      <c r="AK228" s="27">
        <f t="shared" si="37"/>
        <v>0</v>
      </c>
      <c r="AL228" s="27"/>
      <c r="AN228" s="24"/>
      <c r="AO228" s="27">
        <f t="shared" si="38"/>
        <v>0</v>
      </c>
      <c r="AP228" s="27"/>
      <c r="AR228" s="24"/>
      <c r="AS228" s="27">
        <f t="shared" si="39"/>
        <v>0</v>
      </c>
      <c r="AT228" s="27"/>
      <c r="AV228" s="24"/>
      <c r="AW228" s="27">
        <f t="shared" si="40"/>
        <v>0</v>
      </c>
      <c r="AX228" s="27"/>
    </row>
    <row r="229" spans="12:50" x14ac:dyDescent="0.2">
      <c r="L229" s="24"/>
      <c r="M229" s="27">
        <f t="shared" si="31"/>
        <v>0</v>
      </c>
      <c r="N229" s="27"/>
      <c r="P229" s="24"/>
      <c r="Q229" s="27">
        <f t="shared" si="32"/>
        <v>0</v>
      </c>
      <c r="R229" s="27"/>
      <c r="T229" s="24"/>
      <c r="U229" s="27">
        <f t="shared" si="33"/>
        <v>0</v>
      </c>
      <c r="V229" s="27"/>
      <c r="X229" s="24"/>
      <c r="Y229" s="27">
        <f t="shared" si="34"/>
        <v>0</v>
      </c>
      <c r="Z229" s="27"/>
      <c r="AB229" s="24"/>
      <c r="AC229" s="27">
        <f t="shared" si="35"/>
        <v>0</v>
      </c>
      <c r="AD229" s="27"/>
      <c r="AF229" s="24"/>
      <c r="AG229" s="27">
        <f t="shared" si="36"/>
        <v>0</v>
      </c>
      <c r="AH229" s="27"/>
      <c r="AJ229" s="24"/>
      <c r="AK229" s="27">
        <f t="shared" si="37"/>
        <v>0</v>
      </c>
      <c r="AL229" s="27"/>
      <c r="AN229" s="24"/>
      <c r="AO229" s="27">
        <f t="shared" si="38"/>
        <v>0</v>
      </c>
      <c r="AP229" s="27"/>
      <c r="AR229" s="24"/>
      <c r="AS229" s="27">
        <f t="shared" si="39"/>
        <v>0</v>
      </c>
      <c r="AT229" s="27"/>
      <c r="AV229" s="24"/>
      <c r="AW229" s="27">
        <f t="shared" si="40"/>
        <v>0</v>
      </c>
      <c r="AX229" s="27"/>
    </row>
    <row r="230" spans="12:50" x14ac:dyDescent="0.2">
      <c r="L230" s="24"/>
      <c r="M230" s="27">
        <f t="shared" si="31"/>
        <v>0</v>
      </c>
      <c r="N230" s="27"/>
      <c r="P230" s="24"/>
      <c r="Q230" s="27">
        <f t="shared" si="32"/>
        <v>0</v>
      </c>
      <c r="R230" s="27"/>
      <c r="T230" s="24"/>
      <c r="U230" s="27">
        <f t="shared" si="33"/>
        <v>0</v>
      </c>
      <c r="V230" s="27"/>
      <c r="X230" s="24"/>
      <c r="Y230" s="27">
        <f t="shared" si="34"/>
        <v>0</v>
      </c>
      <c r="Z230" s="27"/>
      <c r="AB230" s="24"/>
      <c r="AC230" s="27">
        <f t="shared" si="35"/>
        <v>0</v>
      </c>
      <c r="AD230" s="27"/>
      <c r="AF230" s="24"/>
      <c r="AG230" s="27">
        <f t="shared" si="36"/>
        <v>0</v>
      </c>
      <c r="AH230" s="27"/>
      <c r="AJ230" s="24"/>
      <c r="AK230" s="27">
        <f t="shared" si="37"/>
        <v>0</v>
      </c>
      <c r="AL230" s="27"/>
      <c r="AN230" s="24"/>
      <c r="AO230" s="27">
        <f t="shared" si="38"/>
        <v>0</v>
      </c>
      <c r="AP230" s="27"/>
      <c r="AR230" s="24"/>
      <c r="AS230" s="27">
        <f t="shared" si="39"/>
        <v>0</v>
      </c>
      <c r="AT230" s="27"/>
      <c r="AV230" s="24"/>
      <c r="AW230" s="27">
        <f t="shared" si="40"/>
        <v>0</v>
      </c>
      <c r="AX230" s="27"/>
    </row>
    <row r="231" spans="12:50" x14ac:dyDescent="0.2">
      <c r="L231" s="24"/>
      <c r="M231" s="27">
        <f t="shared" si="31"/>
        <v>0</v>
      </c>
      <c r="N231" s="27"/>
      <c r="P231" s="24"/>
      <c r="Q231" s="27">
        <f t="shared" si="32"/>
        <v>0</v>
      </c>
      <c r="R231" s="27"/>
      <c r="T231" s="24"/>
      <c r="U231" s="27">
        <f t="shared" si="33"/>
        <v>0</v>
      </c>
      <c r="V231" s="27"/>
      <c r="X231" s="24"/>
      <c r="Y231" s="27">
        <f t="shared" si="34"/>
        <v>0</v>
      </c>
      <c r="Z231" s="27"/>
      <c r="AB231" s="24"/>
      <c r="AC231" s="27">
        <f t="shared" si="35"/>
        <v>0</v>
      </c>
      <c r="AD231" s="27"/>
      <c r="AF231" s="24"/>
      <c r="AG231" s="27">
        <f t="shared" si="36"/>
        <v>0</v>
      </c>
      <c r="AH231" s="27"/>
      <c r="AJ231" s="24"/>
      <c r="AK231" s="27">
        <f t="shared" si="37"/>
        <v>0</v>
      </c>
      <c r="AL231" s="27"/>
      <c r="AN231" s="24"/>
      <c r="AO231" s="27">
        <f t="shared" si="38"/>
        <v>0</v>
      </c>
      <c r="AP231" s="27"/>
      <c r="AR231" s="24"/>
      <c r="AS231" s="27">
        <f t="shared" si="39"/>
        <v>0</v>
      </c>
      <c r="AT231" s="27"/>
      <c r="AV231" s="24"/>
      <c r="AW231" s="27">
        <f t="shared" si="40"/>
        <v>0</v>
      </c>
      <c r="AX231" s="27"/>
    </row>
    <row r="232" spans="12:50" x14ac:dyDescent="0.2">
      <c r="L232" s="24"/>
      <c r="M232" s="27">
        <f t="shared" si="31"/>
        <v>0</v>
      </c>
      <c r="N232" s="27"/>
      <c r="P232" s="24"/>
      <c r="Q232" s="27">
        <f t="shared" si="32"/>
        <v>0</v>
      </c>
      <c r="R232" s="27"/>
      <c r="T232" s="24"/>
      <c r="U232" s="27">
        <f t="shared" si="33"/>
        <v>0</v>
      </c>
      <c r="V232" s="27"/>
      <c r="X232" s="24"/>
      <c r="Y232" s="27">
        <f t="shared" si="34"/>
        <v>0</v>
      </c>
      <c r="Z232" s="27"/>
      <c r="AB232" s="24"/>
      <c r="AC232" s="27">
        <f t="shared" si="35"/>
        <v>0</v>
      </c>
      <c r="AD232" s="27"/>
      <c r="AF232" s="24"/>
      <c r="AG232" s="27">
        <f t="shared" si="36"/>
        <v>0</v>
      </c>
      <c r="AH232" s="27"/>
      <c r="AJ232" s="24"/>
      <c r="AK232" s="27">
        <f t="shared" si="37"/>
        <v>0</v>
      </c>
      <c r="AL232" s="27"/>
      <c r="AN232" s="24"/>
      <c r="AO232" s="27">
        <f t="shared" si="38"/>
        <v>0</v>
      </c>
      <c r="AP232" s="27"/>
      <c r="AR232" s="24"/>
      <c r="AS232" s="27">
        <f t="shared" si="39"/>
        <v>0</v>
      </c>
      <c r="AT232" s="27"/>
      <c r="AV232" s="24"/>
      <c r="AW232" s="27">
        <f t="shared" si="40"/>
        <v>0</v>
      </c>
      <c r="AX232" s="27"/>
    </row>
    <row r="233" spans="12:50" x14ac:dyDescent="0.2">
      <c r="L233" s="24"/>
      <c r="M233" s="27">
        <f t="shared" si="31"/>
        <v>0</v>
      </c>
      <c r="N233" s="27"/>
      <c r="P233" s="24"/>
      <c r="Q233" s="27">
        <f t="shared" si="32"/>
        <v>0</v>
      </c>
      <c r="R233" s="27"/>
      <c r="T233" s="24"/>
      <c r="U233" s="27">
        <f t="shared" si="33"/>
        <v>0</v>
      </c>
      <c r="V233" s="27"/>
      <c r="X233" s="24"/>
      <c r="Y233" s="27">
        <f t="shared" si="34"/>
        <v>0</v>
      </c>
      <c r="Z233" s="27"/>
      <c r="AB233" s="24"/>
      <c r="AC233" s="27">
        <f t="shared" si="35"/>
        <v>0</v>
      </c>
      <c r="AD233" s="27"/>
      <c r="AF233" s="24"/>
      <c r="AG233" s="27">
        <f t="shared" si="36"/>
        <v>0</v>
      </c>
      <c r="AH233" s="27"/>
      <c r="AJ233" s="24"/>
      <c r="AK233" s="27">
        <f t="shared" si="37"/>
        <v>0</v>
      </c>
      <c r="AL233" s="27"/>
      <c r="AN233" s="24"/>
      <c r="AO233" s="27">
        <f t="shared" si="38"/>
        <v>0</v>
      </c>
      <c r="AP233" s="27"/>
      <c r="AR233" s="24"/>
      <c r="AS233" s="27">
        <f t="shared" si="39"/>
        <v>0</v>
      </c>
      <c r="AT233" s="27"/>
      <c r="AV233" s="24"/>
      <c r="AW233" s="27">
        <f t="shared" si="40"/>
        <v>0</v>
      </c>
      <c r="AX233" s="27"/>
    </row>
    <row r="234" spans="12:50" x14ac:dyDescent="0.2">
      <c r="L234" s="24"/>
      <c r="M234" s="27">
        <f t="shared" si="31"/>
        <v>0</v>
      </c>
      <c r="N234" s="27"/>
      <c r="P234" s="24"/>
      <c r="Q234" s="27">
        <f t="shared" si="32"/>
        <v>0</v>
      </c>
      <c r="R234" s="27"/>
      <c r="T234" s="24"/>
      <c r="U234" s="27">
        <f t="shared" si="33"/>
        <v>0</v>
      </c>
      <c r="V234" s="27"/>
      <c r="X234" s="24"/>
      <c r="Y234" s="27">
        <f t="shared" si="34"/>
        <v>0</v>
      </c>
      <c r="Z234" s="27"/>
      <c r="AB234" s="24"/>
      <c r="AC234" s="27">
        <f t="shared" si="35"/>
        <v>0</v>
      </c>
      <c r="AD234" s="27"/>
      <c r="AF234" s="24"/>
      <c r="AG234" s="27">
        <f t="shared" si="36"/>
        <v>0</v>
      </c>
      <c r="AH234" s="27"/>
      <c r="AJ234" s="24"/>
      <c r="AK234" s="27">
        <f t="shared" si="37"/>
        <v>0</v>
      </c>
      <c r="AL234" s="27"/>
      <c r="AN234" s="24"/>
      <c r="AO234" s="27">
        <f t="shared" si="38"/>
        <v>0</v>
      </c>
      <c r="AP234" s="27"/>
      <c r="AR234" s="24"/>
      <c r="AS234" s="27">
        <f t="shared" si="39"/>
        <v>0</v>
      </c>
      <c r="AT234" s="27"/>
      <c r="AV234" s="24"/>
      <c r="AW234" s="27">
        <f t="shared" si="40"/>
        <v>0</v>
      </c>
      <c r="AX234" s="27"/>
    </row>
    <row r="235" spans="12:50" x14ac:dyDescent="0.2">
      <c r="L235" s="24"/>
      <c r="M235" s="27">
        <f t="shared" si="31"/>
        <v>0</v>
      </c>
      <c r="N235" s="27"/>
      <c r="P235" s="24"/>
      <c r="Q235" s="27">
        <f t="shared" si="32"/>
        <v>0</v>
      </c>
      <c r="R235" s="27"/>
      <c r="T235" s="24"/>
      <c r="U235" s="27">
        <f t="shared" si="33"/>
        <v>0</v>
      </c>
      <c r="V235" s="27"/>
      <c r="X235" s="24"/>
      <c r="Y235" s="27">
        <f t="shared" si="34"/>
        <v>0</v>
      </c>
      <c r="Z235" s="27"/>
      <c r="AB235" s="24"/>
      <c r="AC235" s="27">
        <f t="shared" si="35"/>
        <v>0</v>
      </c>
      <c r="AD235" s="27"/>
      <c r="AF235" s="24"/>
      <c r="AG235" s="27">
        <f t="shared" si="36"/>
        <v>0</v>
      </c>
      <c r="AH235" s="27"/>
      <c r="AJ235" s="24"/>
      <c r="AK235" s="27">
        <f t="shared" si="37"/>
        <v>0</v>
      </c>
      <c r="AL235" s="27"/>
      <c r="AN235" s="24"/>
      <c r="AO235" s="27">
        <f t="shared" si="38"/>
        <v>0</v>
      </c>
      <c r="AP235" s="27"/>
      <c r="AR235" s="24"/>
      <c r="AS235" s="27">
        <f t="shared" si="39"/>
        <v>0</v>
      </c>
      <c r="AT235" s="27"/>
      <c r="AV235" s="24"/>
      <c r="AW235" s="27">
        <f t="shared" si="40"/>
        <v>0</v>
      </c>
      <c r="AX235" s="27"/>
    </row>
    <row r="236" spans="12:50" x14ac:dyDescent="0.2">
      <c r="L236" s="24"/>
      <c r="M236" s="27">
        <f t="shared" si="31"/>
        <v>0</v>
      </c>
      <c r="N236" s="27"/>
      <c r="P236" s="24"/>
      <c r="Q236" s="27">
        <f t="shared" si="32"/>
        <v>0</v>
      </c>
      <c r="R236" s="27"/>
      <c r="T236" s="24"/>
      <c r="U236" s="27">
        <f t="shared" si="33"/>
        <v>0</v>
      </c>
      <c r="V236" s="27"/>
      <c r="X236" s="24"/>
      <c r="Y236" s="27">
        <f t="shared" si="34"/>
        <v>0</v>
      </c>
      <c r="Z236" s="27"/>
      <c r="AB236" s="24"/>
      <c r="AC236" s="27">
        <f t="shared" si="35"/>
        <v>0</v>
      </c>
      <c r="AD236" s="27"/>
      <c r="AF236" s="24"/>
      <c r="AG236" s="27">
        <f t="shared" si="36"/>
        <v>0</v>
      </c>
      <c r="AH236" s="27"/>
      <c r="AJ236" s="24"/>
      <c r="AK236" s="27">
        <f t="shared" si="37"/>
        <v>0</v>
      </c>
      <c r="AL236" s="27"/>
      <c r="AN236" s="24"/>
      <c r="AO236" s="27">
        <f t="shared" si="38"/>
        <v>0</v>
      </c>
      <c r="AP236" s="27"/>
      <c r="AR236" s="24"/>
      <c r="AS236" s="27">
        <f t="shared" si="39"/>
        <v>0</v>
      </c>
      <c r="AT236" s="27"/>
      <c r="AV236" s="24"/>
      <c r="AW236" s="27">
        <f t="shared" si="40"/>
        <v>0</v>
      </c>
      <c r="AX236" s="27"/>
    </row>
    <row r="237" spans="12:50" x14ac:dyDescent="0.2">
      <c r="L237" s="24"/>
      <c r="M237" s="27">
        <f t="shared" si="31"/>
        <v>0</v>
      </c>
      <c r="N237" s="27"/>
      <c r="P237" s="24"/>
      <c r="Q237" s="27">
        <f t="shared" si="32"/>
        <v>0</v>
      </c>
      <c r="R237" s="27"/>
      <c r="T237" s="24"/>
      <c r="U237" s="27">
        <f t="shared" si="33"/>
        <v>0</v>
      </c>
      <c r="V237" s="27"/>
      <c r="X237" s="24"/>
      <c r="Y237" s="27">
        <f t="shared" si="34"/>
        <v>0</v>
      </c>
      <c r="Z237" s="27"/>
      <c r="AB237" s="24"/>
      <c r="AC237" s="27">
        <f t="shared" si="35"/>
        <v>0</v>
      </c>
      <c r="AD237" s="27"/>
      <c r="AF237" s="24"/>
      <c r="AG237" s="27">
        <f t="shared" si="36"/>
        <v>0</v>
      </c>
      <c r="AH237" s="27"/>
      <c r="AJ237" s="24"/>
      <c r="AK237" s="27">
        <f t="shared" si="37"/>
        <v>0</v>
      </c>
      <c r="AL237" s="27"/>
      <c r="AN237" s="24"/>
      <c r="AO237" s="27">
        <f t="shared" si="38"/>
        <v>0</v>
      </c>
      <c r="AP237" s="27"/>
      <c r="AR237" s="24"/>
      <c r="AS237" s="27">
        <f t="shared" si="39"/>
        <v>0</v>
      </c>
      <c r="AT237" s="27"/>
      <c r="AV237" s="24"/>
      <c r="AW237" s="27">
        <f t="shared" si="40"/>
        <v>0</v>
      </c>
      <c r="AX237" s="27"/>
    </row>
    <row r="238" spans="12:50" x14ac:dyDescent="0.2">
      <c r="L238" s="24"/>
      <c r="M238" s="27">
        <f t="shared" si="31"/>
        <v>0</v>
      </c>
      <c r="N238" s="27"/>
      <c r="P238" s="24"/>
      <c r="Q238" s="27">
        <f t="shared" si="32"/>
        <v>0</v>
      </c>
      <c r="R238" s="27"/>
      <c r="T238" s="24"/>
      <c r="U238" s="27">
        <f t="shared" si="33"/>
        <v>0</v>
      </c>
      <c r="V238" s="27"/>
      <c r="X238" s="24"/>
      <c r="Y238" s="27">
        <f t="shared" si="34"/>
        <v>0</v>
      </c>
      <c r="Z238" s="27"/>
      <c r="AB238" s="24"/>
      <c r="AC238" s="27">
        <f t="shared" si="35"/>
        <v>0</v>
      </c>
      <c r="AD238" s="27"/>
      <c r="AF238" s="24"/>
      <c r="AG238" s="27">
        <f t="shared" si="36"/>
        <v>0</v>
      </c>
      <c r="AH238" s="27"/>
      <c r="AJ238" s="24"/>
      <c r="AK238" s="27">
        <f t="shared" si="37"/>
        <v>0</v>
      </c>
      <c r="AL238" s="27"/>
      <c r="AN238" s="24"/>
      <c r="AO238" s="27">
        <f t="shared" si="38"/>
        <v>0</v>
      </c>
      <c r="AP238" s="27"/>
      <c r="AR238" s="24"/>
      <c r="AS238" s="27">
        <f t="shared" si="39"/>
        <v>0</v>
      </c>
      <c r="AT238" s="27"/>
      <c r="AV238" s="24"/>
      <c r="AW238" s="27">
        <f t="shared" si="40"/>
        <v>0</v>
      </c>
      <c r="AX238" s="27"/>
    </row>
    <row r="239" spans="12:50" x14ac:dyDescent="0.2">
      <c r="L239" s="24"/>
      <c r="M239" s="27">
        <f t="shared" si="31"/>
        <v>0</v>
      </c>
      <c r="N239" s="27"/>
      <c r="P239" s="24"/>
      <c r="Q239" s="27">
        <f t="shared" si="32"/>
        <v>0</v>
      </c>
      <c r="R239" s="27"/>
      <c r="T239" s="24"/>
      <c r="U239" s="27">
        <f t="shared" si="33"/>
        <v>0</v>
      </c>
      <c r="V239" s="27"/>
      <c r="X239" s="24"/>
      <c r="Y239" s="27">
        <f t="shared" si="34"/>
        <v>0</v>
      </c>
      <c r="Z239" s="27"/>
      <c r="AB239" s="24"/>
      <c r="AC239" s="27">
        <f t="shared" si="35"/>
        <v>0</v>
      </c>
      <c r="AD239" s="27"/>
      <c r="AF239" s="24"/>
      <c r="AG239" s="27">
        <f t="shared" si="36"/>
        <v>0</v>
      </c>
      <c r="AH239" s="27"/>
      <c r="AJ239" s="24"/>
      <c r="AK239" s="27">
        <f t="shared" si="37"/>
        <v>0</v>
      </c>
      <c r="AL239" s="27"/>
      <c r="AN239" s="24"/>
      <c r="AO239" s="27">
        <f t="shared" si="38"/>
        <v>0</v>
      </c>
      <c r="AP239" s="27"/>
      <c r="AR239" s="24"/>
      <c r="AS239" s="27">
        <f t="shared" si="39"/>
        <v>0</v>
      </c>
      <c r="AT239" s="27"/>
      <c r="AV239" s="24"/>
      <c r="AW239" s="27">
        <f t="shared" si="40"/>
        <v>0</v>
      </c>
      <c r="AX239" s="27"/>
    </row>
    <row r="240" spans="12:50" x14ac:dyDescent="0.2">
      <c r="L240" s="24"/>
      <c r="M240" s="27">
        <f t="shared" si="31"/>
        <v>0</v>
      </c>
      <c r="N240" s="27"/>
      <c r="P240" s="24"/>
      <c r="Q240" s="27">
        <f t="shared" si="32"/>
        <v>0</v>
      </c>
      <c r="R240" s="27"/>
      <c r="T240" s="24"/>
      <c r="U240" s="27">
        <f t="shared" si="33"/>
        <v>0</v>
      </c>
      <c r="V240" s="27"/>
      <c r="X240" s="24"/>
      <c r="Y240" s="27">
        <f t="shared" si="34"/>
        <v>0</v>
      </c>
      <c r="Z240" s="27"/>
      <c r="AB240" s="24"/>
      <c r="AC240" s="27">
        <f t="shared" si="35"/>
        <v>0</v>
      </c>
      <c r="AD240" s="27"/>
      <c r="AF240" s="24"/>
      <c r="AG240" s="27">
        <f t="shared" si="36"/>
        <v>0</v>
      </c>
      <c r="AH240" s="27"/>
      <c r="AJ240" s="24"/>
      <c r="AK240" s="27">
        <f t="shared" si="37"/>
        <v>0</v>
      </c>
      <c r="AL240" s="27"/>
      <c r="AN240" s="24"/>
      <c r="AO240" s="27">
        <f t="shared" si="38"/>
        <v>0</v>
      </c>
      <c r="AP240" s="27"/>
      <c r="AR240" s="24"/>
      <c r="AS240" s="27">
        <f t="shared" si="39"/>
        <v>0</v>
      </c>
      <c r="AT240" s="27"/>
      <c r="AV240" s="24"/>
      <c r="AW240" s="27">
        <f t="shared" si="40"/>
        <v>0</v>
      </c>
      <c r="AX240" s="27"/>
    </row>
    <row r="241" spans="12:50" x14ac:dyDescent="0.2">
      <c r="L241" s="24"/>
      <c r="M241" s="27">
        <f t="shared" si="31"/>
        <v>0</v>
      </c>
      <c r="N241" s="27"/>
      <c r="P241" s="24"/>
      <c r="Q241" s="27">
        <f t="shared" si="32"/>
        <v>0</v>
      </c>
      <c r="R241" s="27"/>
      <c r="T241" s="24"/>
      <c r="U241" s="27">
        <f t="shared" si="33"/>
        <v>0</v>
      </c>
      <c r="V241" s="27"/>
      <c r="X241" s="24"/>
      <c r="Y241" s="27">
        <f t="shared" si="34"/>
        <v>0</v>
      </c>
      <c r="Z241" s="27"/>
      <c r="AB241" s="24"/>
      <c r="AC241" s="27">
        <f t="shared" si="35"/>
        <v>0</v>
      </c>
      <c r="AD241" s="27"/>
      <c r="AF241" s="24"/>
      <c r="AG241" s="27">
        <f t="shared" si="36"/>
        <v>0</v>
      </c>
      <c r="AH241" s="27"/>
      <c r="AJ241" s="24"/>
      <c r="AK241" s="27">
        <f t="shared" si="37"/>
        <v>0</v>
      </c>
      <c r="AL241" s="27"/>
      <c r="AN241" s="24"/>
      <c r="AO241" s="27">
        <f t="shared" si="38"/>
        <v>0</v>
      </c>
      <c r="AP241" s="27"/>
      <c r="AR241" s="24"/>
      <c r="AS241" s="27">
        <f t="shared" si="39"/>
        <v>0</v>
      </c>
      <c r="AT241" s="27"/>
      <c r="AV241" s="24"/>
      <c r="AW241" s="27">
        <f t="shared" si="40"/>
        <v>0</v>
      </c>
      <c r="AX241" s="27"/>
    </row>
    <row r="242" spans="12:50" x14ac:dyDescent="0.2">
      <c r="L242" s="24"/>
      <c r="M242" s="27">
        <f t="shared" si="31"/>
        <v>0</v>
      </c>
      <c r="N242" s="27"/>
      <c r="P242" s="24"/>
      <c r="Q242" s="27">
        <f t="shared" si="32"/>
        <v>0</v>
      </c>
      <c r="R242" s="27"/>
      <c r="T242" s="24"/>
      <c r="U242" s="27">
        <f t="shared" si="33"/>
        <v>0</v>
      </c>
      <c r="V242" s="27"/>
      <c r="X242" s="24"/>
      <c r="Y242" s="27">
        <f t="shared" si="34"/>
        <v>0</v>
      </c>
      <c r="Z242" s="27"/>
      <c r="AB242" s="24"/>
      <c r="AC242" s="27">
        <f t="shared" si="35"/>
        <v>0</v>
      </c>
      <c r="AD242" s="27"/>
      <c r="AF242" s="24"/>
      <c r="AG242" s="27">
        <f t="shared" si="36"/>
        <v>0</v>
      </c>
      <c r="AH242" s="27"/>
      <c r="AJ242" s="24"/>
      <c r="AK242" s="27">
        <f t="shared" si="37"/>
        <v>0</v>
      </c>
      <c r="AL242" s="27"/>
      <c r="AN242" s="24"/>
      <c r="AO242" s="27">
        <f t="shared" si="38"/>
        <v>0</v>
      </c>
      <c r="AP242" s="27"/>
      <c r="AR242" s="24"/>
      <c r="AS242" s="27">
        <f t="shared" si="39"/>
        <v>0</v>
      </c>
      <c r="AT242" s="27"/>
      <c r="AV242" s="24"/>
      <c r="AW242" s="27">
        <f t="shared" si="40"/>
        <v>0</v>
      </c>
      <c r="AX242" s="27"/>
    </row>
    <row r="243" spans="12:50" x14ac:dyDescent="0.2">
      <c r="L243" s="24"/>
      <c r="M243" s="27">
        <f t="shared" si="31"/>
        <v>0</v>
      </c>
      <c r="N243" s="27"/>
      <c r="P243" s="24"/>
      <c r="Q243" s="27">
        <f t="shared" si="32"/>
        <v>0</v>
      </c>
      <c r="R243" s="27"/>
      <c r="T243" s="24"/>
      <c r="U243" s="27">
        <f t="shared" si="33"/>
        <v>0</v>
      </c>
      <c r="V243" s="27"/>
      <c r="X243" s="24"/>
      <c r="Y243" s="27">
        <f t="shared" si="34"/>
        <v>0</v>
      </c>
      <c r="Z243" s="27"/>
      <c r="AB243" s="24"/>
      <c r="AC243" s="27">
        <f t="shared" si="35"/>
        <v>0</v>
      </c>
      <c r="AD243" s="27"/>
      <c r="AF243" s="24"/>
      <c r="AG243" s="27">
        <f t="shared" si="36"/>
        <v>0</v>
      </c>
      <c r="AH243" s="27"/>
      <c r="AJ243" s="24"/>
      <c r="AK243" s="27">
        <f t="shared" si="37"/>
        <v>0</v>
      </c>
      <c r="AL243" s="27"/>
      <c r="AN243" s="24"/>
      <c r="AO243" s="27">
        <f t="shared" si="38"/>
        <v>0</v>
      </c>
      <c r="AP243" s="27"/>
      <c r="AR243" s="24"/>
      <c r="AS243" s="27">
        <f t="shared" si="39"/>
        <v>0</v>
      </c>
      <c r="AT243" s="27"/>
      <c r="AV243" s="24"/>
      <c r="AW243" s="27">
        <f t="shared" si="40"/>
        <v>0</v>
      </c>
      <c r="AX243" s="27"/>
    </row>
    <row r="244" spans="12:50" x14ac:dyDescent="0.2">
      <c r="L244" s="24"/>
      <c r="M244" s="27">
        <f t="shared" si="31"/>
        <v>0</v>
      </c>
      <c r="N244" s="27"/>
      <c r="P244" s="24"/>
      <c r="Q244" s="27">
        <f t="shared" si="32"/>
        <v>0</v>
      </c>
      <c r="R244" s="27"/>
      <c r="T244" s="24"/>
      <c r="U244" s="27">
        <f t="shared" si="33"/>
        <v>0</v>
      </c>
      <c r="V244" s="27"/>
      <c r="X244" s="24"/>
      <c r="Y244" s="27">
        <f t="shared" si="34"/>
        <v>0</v>
      </c>
      <c r="Z244" s="27"/>
      <c r="AB244" s="24"/>
      <c r="AC244" s="27">
        <f t="shared" si="35"/>
        <v>0</v>
      </c>
      <c r="AD244" s="27"/>
      <c r="AF244" s="24"/>
      <c r="AG244" s="27">
        <f t="shared" si="36"/>
        <v>0</v>
      </c>
      <c r="AH244" s="27"/>
      <c r="AJ244" s="24"/>
      <c r="AK244" s="27">
        <f t="shared" si="37"/>
        <v>0</v>
      </c>
      <c r="AL244" s="27"/>
      <c r="AN244" s="24"/>
      <c r="AO244" s="27">
        <f t="shared" si="38"/>
        <v>0</v>
      </c>
      <c r="AP244" s="27"/>
      <c r="AR244" s="24"/>
      <c r="AS244" s="27">
        <f t="shared" si="39"/>
        <v>0</v>
      </c>
      <c r="AT244" s="27"/>
      <c r="AV244" s="24"/>
      <c r="AW244" s="27">
        <f t="shared" si="40"/>
        <v>0</v>
      </c>
      <c r="AX244" s="27"/>
    </row>
    <row r="245" spans="12:50" x14ac:dyDescent="0.2">
      <c r="L245" s="24"/>
      <c r="M245" s="27">
        <f t="shared" si="31"/>
        <v>0</v>
      </c>
      <c r="N245" s="27"/>
      <c r="P245" s="24"/>
      <c r="Q245" s="27">
        <f t="shared" si="32"/>
        <v>0</v>
      </c>
      <c r="R245" s="27"/>
      <c r="T245" s="24"/>
      <c r="U245" s="27">
        <f t="shared" si="33"/>
        <v>0</v>
      </c>
      <c r="V245" s="27"/>
      <c r="X245" s="24"/>
      <c r="Y245" s="27">
        <f t="shared" si="34"/>
        <v>0</v>
      </c>
      <c r="Z245" s="27"/>
      <c r="AB245" s="24"/>
      <c r="AC245" s="27">
        <f t="shared" si="35"/>
        <v>0</v>
      </c>
      <c r="AD245" s="27"/>
      <c r="AF245" s="24"/>
      <c r="AG245" s="27">
        <f t="shared" si="36"/>
        <v>0</v>
      </c>
      <c r="AH245" s="27"/>
      <c r="AJ245" s="24"/>
      <c r="AK245" s="27">
        <f t="shared" si="37"/>
        <v>0</v>
      </c>
      <c r="AL245" s="27"/>
      <c r="AN245" s="24"/>
      <c r="AO245" s="27">
        <f t="shared" si="38"/>
        <v>0</v>
      </c>
      <c r="AP245" s="27"/>
      <c r="AR245" s="24"/>
      <c r="AS245" s="27">
        <f t="shared" si="39"/>
        <v>0</v>
      </c>
      <c r="AT245" s="27"/>
      <c r="AV245" s="24"/>
      <c r="AW245" s="27">
        <f t="shared" si="40"/>
        <v>0</v>
      </c>
      <c r="AX245" s="27"/>
    </row>
    <row r="246" spans="12:50" x14ac:dyDescent="0.2">
      <c r="L246" s="24"/>
      <c r="M246" s="27">
        <f t="shared" si="31"/>
        <v>0</v>
      </c>
      <c r="N246" s="27"/>
      <c r="P246" s="24"/>
      <c r="Q246" s="27">
        <f t="shared" si="32"/>
        <v>0</v>
      </c>
      <c r="R246" s="27"/>
      <c r="T246" s="24"/>
      <c r="U246" s="27">
        <f t="shared" si="33"/>
        <v>0</v>
      </c>
      <c r="V246" s="27"/>
      <c r="X246" s="24"/>
      <c r="Y246" s="27">
        <f t="shared" si="34"/>
        <v>0</v>
      </c>
      <c r="Z246" s="27"/>
      <c r="AB246" s="24"/>
      <c r="AC246" s="27">
        <f t="shared" si="35"/>
        <v>0</v>
      </c>
      <c r="AD246" s="27"/>
      <c r="AF246" s="24"/>
      <c r="AG246" s="27">
        <f t="shared" si="36"/>
        <v>0</v>
      </c>
      <c r="AH246" s="27"/>
      <c r="AJ246" s="24"/>
      <c r="AK246" s="27">
        <f t="shared" si="37"/>
        <v>0</v>
      </c>
      <c r="AL246" s="27"/>
      <c r="AN246" s="24"/>
      <c r="AO246" s="27">
        <f t="shared" si="38"/>
        <v>0</v>
      </c>
      <c r="AP246" s="27"/>
      <c r="AR246" s="24"/>
      <c r="AS246" s="27">
        <f t="shared" si="39"/>
        <v>0</v>
      </c>
      <c r="AT246" s="27"/>
      <c r="AV246" s="24"/>
      <c r="AW246" s="27">
        <f t="shared" si="40"/>
        <v>0</v>
      </c>
      <c r="AX246" s="27"/>
    </row>
    <row r="247" spans="12:50" x14ac:dyDescent="0.2">
      <c r="L247" s="24"/>
      <c r="M247" s="27">
        <f t="shared" si="31"/>
        <v>0</v>
      </c>
      <c r="N247" s="27"/>
      <c r="P247" s="24"/>
      <c r="Q247" s="27">
        <f t="shared" si="32"/>
        <v>0</v>
      </c>
      <c r="R247" s="27"/>
      <c r="T247" s="24"/>
      <c r="U247" s="27">
        <f t="shared" si="33"/>
        <v>0</v>
      </c>
      <c r="V247" s="27"/>
      <c r="X247" s="24"/>
      <c r="Y247" s="27">
        <f t="shared" si="34"/>
        <v>0</v>
      </c>
      <c r="Z247" s="27"/>
      <c r="AB247" s="24"/>
      <c r="AC247" s="27">
        <f t="shared" si="35"/>
        <v>0</v>
      </c>
      <c r="AD247" s="27"/>
      <c r="AF247" s="24"/>
      <c r="AG247" s="27">
        <f t="shared" si="36"/>
        <v>0</v>
      </c>
      <c r="AH247" s="27"/>
      <c r="AJ247" s="24"/>
      <c r="AK247" s="27">
        <f t="shared" si="37"/>
        <v>0</v>
      </c>
      <c r="AL247" s="27"/>
      <c r="AN247" s="24"/>
      <c r="AO247" s="27">
        <f t="shared" si="38"/>
        <v>0</v>
      </c>
      <c r="AP247" s="27"/>
      <c r="AR247" s="24"/>
      <c r="AS247" s="27">
        <f t="shared" si="39"/>
        <v>0</v>
      </c>
      <c r="AT247" s="27"/>
      <c r="AV247" s="24"/>
      <c r="AW247" s="27">
        <f t="shared" si="40"/>
        <v>0</v>
      </c>
      <c r="AX247" s="27"/>
    </row>
    <row r="248" spans="12:50" x14ac:dyDescent="0.2">
      <c r="L248" s="24"/>
      <c r="M248" s="27">
        <f t="shared" si="31"/>
        <v>0</v>
      </c>
      <c r="N248" s="27"/>
      <c r="P248" s="24"/>
      <c r="Q248" s="27">
        <f t="shared" si="32"/>
        <v>0</v>
      </c>
      <c r="R248" s="27"/>
      <c r="T248" s="24"/>
      <c r="U248" s="27">
        <f t="shared" si="33"/>
        <v>0</v>
      </c>
      <c r="V248" s="27"/>
      <c r="X248" s="24"/>
      <c r="Y248" s="27">
        <f t="shared" si="34"/>
        <v>0</v>
      </c>
      <c r="Z248" s="27"/>
      <c r="AB248" s="24"/>
      <c r="AC248" s="27">
        <f t="shared" si="35"/>
        <v>0</v>
      </c>
      <c r="AD248" s="27"/>
      <c r="AF248" s="24"/>
      <c r="AG248" s="27">
        <f t="shared" si="36"/>
        <v>0</v>
      </c>
      <c r="AH248" s="27"/>
      <c r="AJ248" s="24"/>
      <c r="AK248" s="27">
        <f t="shared" si="37"/>
        <v>0</v>
      </c>
      <c r="AL248" s="27"/>
      <c r="AN248" s="24"/>
      <c r="AO248" s="27">
        <f t="shared" si="38"/>
        <v>0</v>
      </c>
      <c r="AP248" s="27"/>
      <c r="AR248" s="24"/>
      <c r="AS248" s="27">
        <f t="shared" si="39"/>
        <v>0</v>
      </c>
      <c r="AT248" s="27"/>
      <c r="AV248" s="24"/>
      <c r="AW248" s="27">
        <f t="shared" si="40"/>
        <v>0</v>
      </c>
      <c r="AX248" s="27"/>
    </row>
    <row r="249" spans="12:50" x14ac:dyDescent="0.2">
      <c r="L249" s="24"/>
      <c r="M249" s="27">
        <f t="shared" si="31"/>
        <v>0</v>
      </c>
      <c r="N249" s="27"/>
      <c r="P249" s="24"/>
      <c r="Q249" s="27">
        <f t="shared" si="32"/>
        <v>0</v>
      </c>
      <c r="R249" s="27"/>
      <c r="T249" s="24"/>
      <c r="U249" s="27">
        <f t="shared" si="33"/>
        <v>0</v>
      </c>
      <c r="V249" s="27"/>
      <c r="X249" s="24"/>
      <c r="Y249" s="27">
        <f t="shared" si="34"/>
        <v>0</v>
      </c>
      <c r="Z249" s="27"/>
      <c r="AB249" s="24"/>
      <c r="AC249" s="27">
        <f t="shared" si="35"/>
        <v>0</v>
      </c>
      <c r="AD249" s="27"/>
      <c r="AF249" s="24"/>
      <c r="AG249" s="27">
        <f t="shared" si="36"/>
        <v>0</v>
      </c>
      <c r="AH249" s="27"/>
      <c r="AJ249" s="24"/>
      <c r="AK249" s="27">
        <f t="shared" si="37"/>
        <v>0</v>
      </c>
      <c r="AL249" s="27"/>
      <c r="AN249" s="24"/>
      <c r="AO249" s="27">
        <f t="shared" si="38"/>
        <v>0</v>
      </c>
      <c r="AP249" s="27"/>
      <c r="AR249" s="24"/>
      <c r="AS249" s="27">
        <f t="shared" si="39"/>
        <v>0</v>
      </c>
      <c r="AT249" s="27"/>
      <c r="AV249" s="24"/>
      <c r="AW249" s="27">
        <f t="shared" si="40"/>
        <v>0</v>
      </c>
      <c r="AX249" s="27"/>
    </row>
    <row r="250" spans="12:50" x14ac:dyDescent="0.2">
      <c r="L250" s="24"/>
      <c r="M250" s="27">
        <f t="shared" si="31"/>
        <v>0</v>
      </c>
      <c r="N250" s="27"/>
      <c r="P250" s="24"/>
      <c r="Q250" s="27">
        <f t="shared" si="32"/>
        <v>0</v>
      </c>
      <c r="R250" s="27"/>
      <c r="T250" s="24"/>
      <c r="U250" s="27">
        <f t="shared" si="33"/>
        <v>0</v>
      </c>
      <c r="V250" s="27"/>
      <c r="X250" s="24"/>
      <c r="Y250" s="27">
        <f t="shared" si="34"/>
        <v>0</v>
      </c>
      <c r="Z250" s="27"/>
      <c r="AB250" s="24"/>
      <c r="AC250" s="27">
        <f t="shared" si="35"/>
        <v>0</v>
      </c>
      <c r="AD250" s="27"/>
      <c r="AF250" s="24"/>
      <c r="AG250" s="27">
        <f t="shared" si="36"/>
        <v>0</v>
      </c>
      <c r="AH250" s="27"/>
      <c r="AJ250" s="24"/>
      <c r="AK250" s="27">
        <f t="shared" si="37"/>
        <v>0</v>
      </c>
      <c r="AL250" s="27"/>
      <c r="AN250" s="24"/>
      <c r="AO250" s="27">
        <f t="shared" si="38"/>
        <v>0</v>
      </c>
      <c r="AP250" s="27"/>
      <c r="AR250" s="24"/>
      <c r="AS250" s="27">
        <f t="shared" si="39"/>
        <v>0</v>
      </c>
      <c r="AT250" s="27"/>
      <c r="AV250" s="24"/>
      <c r="AW250" s="27">
        <f t="shared" si="40"/>
        <v>0</v>
      </c>
      <c r="AX250" s="27"/>
    </row>
    <row r="251" spans="12:50" x14ac:dyDescent="0.2">
      <c r="L251" s="24"/>
      <c r="M251" s="27">
        <f t="shared" si="31"/>
        <v>0</v>
      </c>
      <c r="N251" s="27"/>
      <c r="P251" s="24"/>
      <c r="Q251" s="27">
        <f t="shared" si="32"/>
        <v>0</v>
      </c>
      <c r="R251" s="27"/>
      <c r="T251" s="24"/>
      <c r="U251" s="27">
        <f t="shared" si="33"/>
        <v>0</v>
      </c>
      <c r="V251" s="27"/>
      <c r="X251" s="24"/>
      <c r="Y251" s="27">
        <f t="shared" si="34"/>
        <v>0</v>
      </c>
      <c r="Z251" s="27"/>
      <c r="AB251" s="24"/>
      <c r="AC251" s="27">
        <f t="shared" si="35"/>
        <v>0</v>
      </c>
      <c r="AD251" s="27"/>
      <c r="AF251" s="24"/>
      <c r="AG251" s="27">
        <f t="shared" si="36"/>
        <v>0</v>
      </c>
      <c r="AH251" s="27"/>
      <c r="AJ251" s="24"/>
      <c r="AK251" s="27">
        <f t="shared" si="37"/>
        <v>0</v>
      </c>
      <c r="AL251" s="27"/>
      <c r="AN251" s="24"/>
      <c r="AO251" s="27">
        <f t="shared" si="38"/>
        <v>0</v>
      </c>
      <c r="AP251" s="27"/>
      <c r="AR251" s="24"/>
      <c r="AS251" s="27">
        <f t="shared" si="39"/>
        <v>0</v>
      </c>
      <c r="AT251" s="27"/>
      <c r="AV251" s="24"/>
      <c r="AW251" s="27">
        <f t="shared" si="40"/>
        <v>0</v>
      </c>
      <c r="AX251" s="27"/>
    </row>
    <row r="252" spans="12:50" x14ac:dyDescent="0.2">
      <c r="L252" s="24"/>
      <c r="M252" s="27">
        <f t="shared" si="31"/>
        <v>0</v>
      </c>
      <c r="N252" s="27"/>
      <c r="P252" s="24"/>
      <c r="Q252" s="27">
        <f t="shared" si="32"/>
        <v>0</v>
      </c>
      <c r="R252" s="27"/>
      <c r="T252" s="24"/>
      <c r="U252" s="27">
        <f t="shared" si="33"/>
        <v>0</v>
      </c>
      <c r="V252" s="27"/>
      <c r="X252" s="24"/>
      <c r="Y252" s="27">
        <f t="shared" si="34"/>
        <v>0</v>
      </c>
      <c r="Z252" s="27"/>
      <c r="AB252" s="24"/>
      <c r="AC252" s="27">
        <f t="shared" si="35"/>
        <v>0</v>
      </c>
      <c r="AD252" s="27"/>
      <c r="AF252" s="24"/>
      <c r="AG252" s="27">
        <f t="shared" si="36"/>
        <v>0</v>
      </c>
      <c r="AH252" s="27"/>
      <c r="AJ252" s="24"/>
      <c r="AK252" s="27">
        <f t="shared" si="37"/>
        <v>0</v>
      </c>
      <c r="AL252" s="27"/>
      <c r="AN252" s="24"/>
      <c r="AO252" s="27">
        <f t="shared" si="38"/>
        <v>0</v>
      </c>
      <c r="AP252" s="27"/>
      <c r="AR252" s="24"/>
      <c r="AS252" s="27">
        <f t="shared" si="39"/>
        <v>0</v>
      </c>
      <c r="AT252" s="27"/>
      <c r="AV252" s="24"/>
      <c r="AW252" s="27">
        <f t="shared" si="40"/>
        <v>0</v>
      </c>
      <c r="AX252" s="27"/>
    </row>
    <row r="253" spans="12:50" x14ac:dyDescent="0.2">
      <c r="L253" s="24"/>
      <c r="M253" s="27">
        <f t="shared" si="31"/>
        <v>0</v>
      </c>
      <c r="N253" s="27"/>
      <c r="P253" s="24"/>
      <c r="Q253" s="27">
        <f t="shared" si="32"/>
        <v>0</v>
      </c>
      <c r="R253" s="27"/>
      <c r="T253" s="24"/>
      <c r="U253" s="27">
        <f t="shared" si="33"/>
        <v>0</v>
      </c>
      <c r="V253" s="27"/>
      <c r="X253" s="24"/>
      <c r="Y253" s="27">
        <f t="shared" si="34"/>
        <v>0</v>
      </c>
      <c r="Z253" s="27"/>
      <c r="AB253" s="24"/>
      <c r="AC253" s="27">
        <f t="shared" si="35"/>
        <v>0</v>
      </c>
      <c r="AD253" s="27"/>
      <c r="AF253" s="24"/>
      <c r="AG253" s="27">
        <f t="shared" si="36"/>
        <v>0</v>
      </c>
      <c r="AH253" s="27"/>
      <c r="AJ253" s="24"/>
      <c r="AK253" s="27">
        <f t="shared" si="37"/>
        <v>0</v>
      </c>
      <c r="AL253" s="27"/>
      <c r="AN253" s="24"/>
      <c r="AO253" s="27">
        <f t="shared" si="38"/>
        <v>0</v>
      </c>
      <c r="AP253" s="27"/>
      <c r="AR253" s="24"/>
      <c r="AS253" s="27">
        <f t="shared" si="39"/>
        <v>0</v>
      </c>
      <c r="AT253" s="27"/>
      <c r="AV253" s="24"/>
      <c r="AW253" s="27">
        <f t="shared" si="40"/>
        <v>0</v>
      </c>
      <c r="AX253" s="27"/>
    </row>
    <row r="254" spans="12:50" x14ac:dyDescent="0.2">
      <c r="L254" s="24"/>
      <c r="M254" s="27">
        <f t="shared" si="31"/>
        <v>0</v>
      </c>
      <c r="N254" s="27"/>
      <c r="P254" s="24"/>
      <c r="Q254" s="27">
        <f t="shared" si="32"/>
        <v>0</v>
      </c>
      <c r="R254" s="27"/>
      <c r="T254" s="24"/>
      <c r="U254" s="27">
        <f t="shared" si="33"/>
        <v>0</v>
      </c>
      <c r="V254" s="27"/>
      <c r="X254" s="24"/>
      <c r="Y254" s="27">
        <f t="shared" si="34"/>
        <v>0</v>
      </c>
      <c r="Z254" s="27"/>
      <c r="AB254" s="24"/>
      <c r="AC254" s="27">
        <f t="shared" si="35"/>
        <v>0</v>
      </c>
      <c r="AD254" s="27"/>
      <c r="AF254" s="24"/>
      <c r="AG254" s="27">
        <f t="shared" si="36"/>
        <v>0</v>
      </c>
      <c r="AH254" s="27"/>
      <c r="AJ254" s="24"/>
      <c r="AK254" s="27">
        <f t="shared" si="37"/>
        <v>0</v>
      </c>
      <c r="AL254" s="27"/>
      <c r="AN254" s="24"/>
      <c r="AO254" s="27">
        <f t="shared" si="38"/>
        <v>0</v>
      </c>
      <c r="AP254" s="27"/>
      <c r="AR254" s="24"/>
      <c r="AS254" s="27">
        <f t="shared" si="39"/>
        <v>0</v>
      </c>
      <c r="AT254" s="27"/>
      <c r="AV254" s="24"/>
      <c r="AW254" s="27">
        <f t="shared" si="40"/>
        <v>0</v>
      </c>
      <c r="AX254" s="27"/>
    </row>
    <row r="255" spans="12:50" x14ac:dyDescent="0.2">
      <c r="L255" s="24"/>
      <c r="M255" s="27">
        <f t="shared" si="31"/>
        <v>0</v>
      </c>
      <c r="N255" s="27"/>
      <c r="P255" s="24"/>
      <c r="Q255" s="27">
        <f t="shared" si="32"/>
        <v>0</v>
      </c>
      <c r="R255" s="27"/>
      <c r="T255" s="24"/>
      <c r="U255" s="27">
        <f t="shared" si="33"/>
        <v>0</v>
      </c>
      <c r="V255" s="27"/>
      <c r="X255" s="24"/>
      <c r="Y255" s="27">
        <f t="shared" si="34"/>
        <v>0</v>
      </c>
      <c r="Z255" s="27"/>
      <c r="AB255" s="24"/>
      <c r="AC255" s="27">
        <f t="shared" si="35"/>
        <v>0</v>
      </c>
      <c r="AD255" s="27"/>
      <c r="AF255" s="24"/>
      <c r="AG255" s="27">
        <f t="shared" si="36"/>
        <v>0</v>
      </c>
      <c r="AH255" s="27"/>
      <c r="AJ255" s="24"/>
      <c r="AK255" s="27">
        <f t="shared" si="37"/>
        <v>0</v>
      </c>
      <c r="AL255" s="27"/>
      <c r="AN255" s="24"/>
      <c r="AO255" s="27">
        <f t="shared" si="38"/>
        <v>0</v>
      </c>
      <c r="AP255" s="27"/>
      <c r="AR255" s="24"/>
      <c r="AS255" s="27">
        <f t="shared" si="39"/>
        <v>0</v>
      </c>
      <c r="AT255" s="27"/>
      <c r="AV255" s="24"/>
      <c r="AW255" s="27">
        <f t="shared" si="40"/>
        <v>0</v>
      </c>
      <c r="AX255" s="27"/>
    </row>
    <row r="256" spans="12:50" x14ac:dyDescent="0.2">
      <c r="L256" s="24"/>
      <c r="M256" s="27">
        <f t="shared" si="31"/>
        <v>0</v>
      </c>
      <c r="N256" s="27"/>
      <c r="P256" s="24"/>
      <c r="Q256" s="27">
        <f t="shared" si="32"/>
        <v>0</v>
      </c>
      <c r="R256" s="27"/>
      <c r="T256" s="24"/>
      <c r="U256" s="27">
        <f t="shared" si="33"/>
        <v>0</v>
      </c>
      <c r="V256" s="27"/>
      <c r="X256" s="24"/>
      <c r="Y256" s="27">
        <f t="shared" si="34"/>
        <v>0</v>
      </c>
      <c r="Z256" s="27"/>
      <c r="AB256" s="24"/>
      <c r="AC256" s="27">
        <f t="shared" si="35"/>
        <v>0</v>
      </c>
      <c r="AD256" s="27"/>
      <c r="AF256" s="24"/>
      <c r="AG256" s="27">
        <f t="shared" si="36"/>
        <v>0</v>
      </c>
      <c r="AH256" s="27"/>
      <c r="AJ256" s="24"/>
      <c r="AK256" s="27">
        <f t="shared" si="37"/>
        <v>0</v>
      </c>
      <c r="AL256" s="27"/>
      <c r="AN256" s="24"/>
      <c r="AO256" s="27">
        <f t="shared" si="38"/>
        <v>0</v>
      </c>
      <c r="AP256" s="27"/>
      <c r="AR256" s="24"/>
      <c r="AS256" s="27">
        <f t="shared" si="39"/>
        <v>0</v>
      </c>
      <c r="AT256" s="27"/>
      <c r="AV256" s="24"/>
      <c r="AW256" s="27">
        <f t="shared" si="40"/>
        <v>0</v>
      </c>
      <c r="AX256" s="27"/>
    </row>
    <row r="257" spans="12:50" x14ac:dyDescent="0.2">
      <c r="L257" s="24"/>
      <c r="M257" s="27">
        <f t="shared" si="31"/>
        <v>0</v>
      </c>
      <c r="N257" s="27"/>
      <c r="P257" s="24"/>
      <c r="Q257" s="27">
        <f t="shared" si="32"/>
        <v>0</v>
      </c>
      <c r="R257" s="27"/>
      <c r="T257" s="24"/>
      <c r="U257" s="27">
        <f t="shared" si="33"/>
        <v>0</v>
      </c>
      <c r="V257" s="27"/>
      <c r="X257" s="24"/>
      <c r="Y257" s="27">
        <f t="shared" si="34"/>
        <v>0</v>
      </c>
      <c r="Z257" s="27"/>
      <c r="AB257" s="24"/>
      <c r="AC257" s="27">
        <f t="shared" si="35"/>
        <v>0</v>
      </c>
      <c r="AD257" s="27"/>
      <c r="AF257" s="24"/>
      <c r="AG257" s="27">
        <f t="shared" si="36"/>
        <v>0</v>
      </c>
      <c r="AH257" s="27"/>
      <c r="AJ257" s="24"/>
      <c r="AK257" s="27">
        <f t="shared" si="37"/>
        <v>0</v>
      </c>
      <c r="AL257" s="27"/>
      <c r="AN257" s="24"/>
      <c r="AO257" s="27">
        <f t="shared" si="38"/>
        <v>0</v>
      </c>
      <c r="AP257" s="27"/>
      <c r="AR257" s="24"/>
      <c r="AS257" s="27">
        <f t="shared" si="39"/>
        <v>0</v>
      </c>
      <c r="AT257" s="27"/>
      <c r="AV257" s="24"/>
      <c r="AW257" s="27">
        <f t="shared" si="40"/>
        <v>0</v>
      </c>
      <c r="AX257" s="27"/>
    </row>
    <row r="258" spans="12:50" x14ac:dyDescent="0.2">
      <c r="L258" s="24"/>
      <c r="M258" s="27">
        <f t="shared" si="31"/>
        <v>0</v>
      </c>
      <c r="N258" s="27"/>
      <c r="P258" s="24"/>
      <c r="Q258" s="27">
        <f t="shared" si="32"/>
        <v>0</v>
      </c>
      <c r="R258" s="27"/>
      <c r="T258" s="24"/>
      <c r="U258" s="27">
        <f t="shared" si="33"/>
        <v>0</v>
      </c>
      <c r="V258" s="27"/>
      <c r="X258" s="24"/>
      <c r="Y258" s="27">
        <f t="shared" si="34"/>
        <v>0</v>
      </c>
      <c r="Z258" s="27"/>
      <c r="AB258" s="24"/>
      <c r="AC258" s="27">
        <f t="shared" si="35"/>
        <v>0</v>
      </c>
      <c r="AD258" s="27"/>
      <c r="AF258" s="24"/>
      <c r="AG258" s="27">
        <f t="shared" si="36"/>
        <v>0</v>
      </c>
      <c r="AH258" s="27"/>
      <c r="AJ258" s="24"/>
      <c r="AK258" s="27">
        <f t="shared" si="37"/>
        <v>0</v>
      </c>
      <c r="AL258" s="27"/>
      <c r="AN258" s="24"/>
      <c r="AO258" s="27">
        <f t="shared" si="38"/>
        <v>0</v>
      </c>
      <c r="AP258" s="27"/>
      <c r="AR258" s="24"/>
      <c r="AS258" s="27">
        <f t="shared" si="39"/>
        <v>0</v>
      </c>
      <c r="AT258" s="27"/>
      <c r="AV258" s="24"/>
      <c r="AW258" s="27">
        <f t="shared" si="40"/>
        <v>0</v>
      </c>
      <c r="AX258" s="27"/>
    </row>
    <row r="259" spans="12:50" x14ac:dyDescent="0.2">
      <c r="L259" s="24"/>
      <c r="M259" s="27">
        <f t="shared" si="31"/>
        <v>0</v>
      </c>
      <c r="N259" s="27"/>
      <c r="P259" s="24"/>
      <c r="Q259" s="27">
        <f t="shared" si="32"/>
        <v>0</v>
      </c>
      <c r="R259" s="27"/>
      <c r="T259" s="24"/>
      <c r="U259" s="27">
        <f t="shared" si="33"/>
        <v>0</v>
      </c>
      <c r="V259" s="27"/>
      <c r="X259" s="24"/>
      <c r="Y259" s="27">
        <f t="shared" si="34"/>
        <v>0</v>
      </c>
      <c r="Z259" s="27"/>
      <c r="AB259" s="24"/>
      <c r="AC259" s="27">
        <f t="shared" si="35"/>
        <v>0</v>
      </c>
      <c r="AD259" s="27"/>
      <c r="AF259" s="24"/>
      <c r="AG259" s="27">
        <f t="shared" si="36"/>
        <v>0</v>
      </c>
      <c r="AH259" s="27"/>
      <c r="AJ259" s="24"/>
      <c r="AK259" s="27">
        <f t="shared" si="37"/>
        <v>0</v>
      </c>
      <c r="AL259" s="27"/>
      <c r="AN259" s="24"/>
      <c r="AO259" s="27">
        <f t="shared" si="38"/>
        <v>0</v>
      </c>
      <c r="AP259" s="27"/>
      <c r="AR259" s="24"/>
      <c r="AS259" s="27">
        <f t="shared" si="39"/>
        <v>0</v>
      </c>
      <c r="AT259" s="27"/>
      <c r="AV259" s="24"/>
      <c r="AW259" s="27">
        <f t="shared" si="40"/>
        <v>0</v>
      </c>
      <c r="AX259" s="27"/>
    </row>
    <row r="260" spans="12:50" x14ac:dyDescent="0.2">
      <c r="L260" s="24"/>
      <c r="M260" s="27">
        <f t="shared" si="31"/>
        <v>0</v>
      </c>
      <c r="N260" s="27"/>
      <c r="P260" s="24"/>
      <c r="Q260" s="27">
        <f t="shared" si="32"/>
        <v>0</v>
      </c>
      <c r="R260" s="27"/>
      <c r="T260" s="24"/>
      <c r="U260" s="27">
        <f t="shared" si="33"/>
        <v>0</v>
      </c>
      <c r="V260" s="27"/>
      <c r="X260" s="24"/>
      <c r="Y260" s="27">
        <f t="shared" si="34"/>
        <v>0</v>
      </c>
      <c r="Z260" s="27"/>
      <c r="AB260" s="24"/>
      <c r="AC260" s="27">
        <f t="shared" si="35"/>
        <v>0</v>
      </c>
      <c r="AD260" s="27"/>
      <c r="AF260" s="24"/>
      <c r="AG260" s="27">
        <f t="shared" si="36"/>
        <v>0</v>
      </c>
      <c r="AH260" s="27"/>
      <c r="AJ260" s="24"/>
      <c r="AK260" s="27">
        <f t="shared" si="37"/>
        <v>0</v>
      </c>
      <c r="AL260" s="27"/>
      <c r="AN260" s="24"/>
      <c r="AO260" s="27">
        <f t="shared" si="38"/>
        <v>0</v>
      </c>
      <c r="AP260" s="27"/>
      <c r="AR260" s="24"/>
      <c r="AS260" s="27">
        <f t="shared" si="39"/>
        <v>0</v>
      </c>
      <c r="AT260" s="27"/>
      <c r="AV260" s="24"/>
      <c r="AW260" s="27">
        <f t="shared" si="40"/>
        <v>0</v>
      </c>
      <c r="AX260" s="27"/>
    </row>
    <row r="261" spans="12:50" x14ac:dyDescent="0.2">
      <c r="L261" s="24"/>
      <c r="M261" s="27">
        <f t="shared" si="31"/>
        <v>0</v>
      </c>
      <c r="N261" s="27"/>
      <c r="P261" s="24"/>
      <c r="Q261" s="27">
        <f t="shared" si="32"/>
        <v>0</v>
      </c>
      <c r="R261" s="27"/>
      <c r="T261" s="24"/>
      <c r="U261" s="27">
        <f t="shared" si="33"/>
        <v>0</v>
      </c>
      <c r="V261" s="27"/>
      <c r="X261" s="24"/>
      <c r="Y261" s="27">
        <f t="shared" si="34"/>
        <v>0</v>
      </c>
      <c r="Z261" s="27"/>
      <c r="AB261" s="24"/>
      <c r="AC261" s="27">
        <f t="shared" si="35"/>
        <v>0</v>
      </c>
      <c r="AD261" s="27"/>
      <c r="AF261" s="24"/>
      <c r="AG261" s="27">
        <f t="shared" si="36"/>
        <v>0</v>
      </c>
      <c r="AH261" s="27"/>
      <c r="AJ261" s="24"/>
      <c r="AK261" s="27">
        <f t="shared" si="37"/>
        <v>0</v>
      </c>
      <c r="AL261" s="27"/>
      <c r="AN261" s="24"/>
      <c r="AO261" s="27">
        <f t="shared" si="38"/>
        <v>0</v>
      </c>
      <c r="AP261" s="27"/>
      <c r="AR261" s="24"/>
      <c r="AS261" s="27">
        <f t="shared" si="39"/>
        <v>0</v>
      </c>
      <c r="AT261" s="27"/>
      <c r="AV261" s="24"/>
      <c r="AW261" s="27">
        <f t="shared" si="40"/>
        <v>0</v>
      </c>
      <c r="AX261" s="27"/>
    </row>
    <row r="262" spans="12:50" x14ac:dyDescent="0.2">
      <c r="L262" s="24"/>
      <c r="M262" s="27">
        <f t="shared" si="31"/>
        <v>0</v>
      </c>
      <c r="N262" s="27"/>
      <c r="P262" s="24"/>
      <c r="Q262" s="27">
        <f t="shared" si="32"/>
        <v>0</v>
      </c>
      <c r="R262" s="27"/>
      <c r="T262" s="24"/>
      <c r="U262" s="27">
        <f t="shared" si="33"/>
        <v>0</v>
      </c>
      <c r="V262" s="27"/>
      <c r="X262" s="24"/>
      <c r="Y262" s="27">
        <f t="shared" si="34"/>
        <v>0</v>
      </c>
      <c r="Z262" s="27"/>
      <c r="AB262" s="24"/>
      <c r="AC262" s="27">
        <f t="shared" si="35"/>
        <v>0</v>
      </c>
      <c r="AD262" s="27"/>
      <c r="AF262" s="24"/>
      <c r="AG262" s="27">
        <f t="shared" si="36"/>
        <v>0</v>
      </c>
      <c r="AH262" s="27"/>
      <c r="AJ262" s="24"/>
      <c r="AK262" s="27">
        <f t="shared" si="37"/>
        <v>0</v>
      </c>
      <c r="AL262" s="27"/>
      <c r="AN262" s="24"/>
      <c r="AO262" s="27">
        <f t="shared" si="38"/>
        <v>0</v>
      </c>
      <c r="AP262" s="27"/>
      <c r="AR262" s="24"/>
      <c r="AS262" s="27">
        <f t="shared" si="39"/>
        <v>0</v>
      </c>
      <c r="AT262" s="27"/>
      <c r="AV262" s="24"/>
      <c r="AW262" s="27">
        <f t="shared" si="40"/>
        <v>0</v>
      </c>
      <c r="AX262" s="27"/>
    </row>
    <row r="263" spans="12:50" x14ac:dyDescent="0.2">
      <c r="L263" s="24"/>
      <c r="M263" s="27">
        <f t="shared" si="31"/>
        <v>0</v>
      </c>
      <c r="N263" s="27"/>
      <c r="P263" s="24"/>
      <c r="Q263" s="27">
        <f t="shared" si="32"/>
        <v>0</v>
      </c>
      <c r="R263" s="27"/>
      <c r="T263" s="24"/>
      <c r="U263" s="27">
        <f t="shared" si="33"/>
        <v>0</v>
      </c>
      <c r="V263" s="27"/>
      <c r="X263" s="24"/>
      <c r="Y263" s="27">
        <f t="shared" si="34"/>
        <v>0</v>
      </c>
      <c r="Z263" s="27"/>
      <c r="AB263" s="24"/>
      <c r="AC263" s="27">
        <f t="shared" si="35"/>
        <v>0</v>
      </c>
      <c r="AD263" s="27"/>
      <c r="AF263" s="24"/>
      <c r="AG263" s="27">
        <f t="shared" si="36"/>
        <v>0</v>
      </c>
      <c r="AH263" s="27"/>
      <c r="AJ263" s="24"/>
      <c r="AK263" s="27">
        <f t="shared" si="37"/>
        <v>0</v>
      </c>
      <c r="AL263" s="27"/>
      <c r="AN263" s="24"/>
      <c r="AO263" s="27">
        <f t="shared" si="38"/>
        <v>0</v>
      </c>
      <c r="AP263" s="27"/>
      <c r="AR263" s="24"/>
      <c r="AS263" s="27">
        <f t="shared" si="39"/>
        <v>0</v>
      </c>
      <c r="AT263" s="27"/>
      <c r="AV263" s="24"/>
      <c r="AW263" s="27">
        <f t="shared" si="40"/>
        <v>0</v>
      </c>
      <c r="AX263" s="27"/>
    </row>
    <row r="264" spans="12:50" x14ac:dyDescent="0.2">
      <c r="L264" s="24"/>
      <c r="M264" s="27">
        <f t="shared" si="31"/>
        <v>0</v>
      </c>
      <c r="N264" s="27"/>
      <c r="P264" s="24"/>
      <c r="Q264" s="27">
        <f t="shared" si="32"/>
        <v>0</v>
      </c>
      <c r="R264" s="27"/>
      <c r="T264" s="24"/>
      <c r="U264" s="27">
        <f t="shared" si="33"/>
        <v>0</v>
      </c>
      <c r="V264" s="27"/>
      <c r="X264" s="24"/>
      <c r="Y264" s="27">
        <f t="shared" si="34"/>
        <v>0</v>
      </c>
      <c r="Z264" s="27"/>
      <c r="AB264" s="24"/>
      <c r="AC264" s="27">
        <f t="shared" si="35"/>
        <v>0</v>
      </c>
      <c r="AD264" s="27"/>
      <c r="AF264" s="24"/>
      <c r="AG264" s="27">
        <f t="shared" si="36"/>
        <v>0</v>
      </c>
      <c r="AH264" s="27"/>
      <c r="AJ264" s="24"/>
      <c r="AK264" s="27">
        <f t="shared" si="37"/>
        <v>0</v>
      </c>
      <c r="AL264" s="27"/>
      <c r="AN264" s="24"/>
      <c r="AO264" s="27">
        <f t="shared" si="38"/>
        <v>0</v>
      </c>
      <c r="AP264" s="27"/>
      <c r="AR264" s="24"/>
      <c r="AS264" s="27">
        <f t="shared" si="39"/>
        <v>0</v>
      </c>
      <c r="AT264" s="27"/>
      <c r="AV264" s="24"/>
      <c r="AW264" s="27">
        <f t="shared" si="40"/>
        <v>0</v>
      </c>
      <c r="AX264" s="27"/>
    </row>
    <row r="265" spans="12:50" x14ac:dyDescent="0.2">
      <c r="L265" s="24"/>
      <c r="M265" s="27">
        <f t="shared" si="31"/>
        <v>0</v>
      </c>
      <c r="N265" s="27"/>
      <c r="P265" s="24"/>
      <c r="Q265" s="27">
        <f t="shared" si="32"/>
        <v>0</v>
      </c>
      <c r="R265" s="27"/>
      <c r="T265" s="24"/>
      <c r="U265" s="27">
        <f t="shared" si="33"/>
        <v>0</v>
      </c>
      <c r="V265" s="27"/>
      <c r="X265" s="24"/>
      <c r="Y265" s="27">
        <f t="shared" si="34"/>
        <v>0</v>
      </c>
      <c r="Z265" s="27"/>
      <c r="AB265" s="24"/>
      <c r="AC265" s="27">
        <f t="shared" si="35"/>
        <v>0</v>
      </c>
      <c r="AD265" s="27"/>
      <c r="AF265" s="24"/>
      <c r="AG265" s="27">
        <f t="shared" si="36"/>
        <v>0</v>
      </c>
      <c r="AH265" s="27"/>
      <c r="AJ265" s="24"/>
      <c r="AK265" s="27">
        <f t="shared" si="37"/>
        <v>0</v>
      </c>
      <c r="AL265" s="27"/>
      <c r="AN265" s="24"/>
      <c r="AO265" s="27">
        <f t="shared" si="38"/>
        <v>0</v>
      </c>
      <c r="AP265" s="27"/>
      <c r="AR265" s="24"/>
      <c r="AS265" s="27">
        <f t="shared" si="39"/>
        <v>0</v>
      </c>
      <c r="AT265" s="27"/>
      <c r="AV265" s="24"/>
      <c r="AW265" s="27">
        <f t="shared" si="40"/>
        <v>0</v>
      </c>
      <c r="AX265" s="27"/>
    </row>
    <row r="266" spans="12:50" x14ac:dyDescent="0.2">
      <c r="L266" s="24"/>
      <c r="M266" s="27">
        <f t="shared" si="31"/>
        <v>0</v>
      </c>
      <c r="N266" s="27"/>
      <c r="P266" s="24"/>
      <c r="Q266" s="27">
        <f t="shared" si="32"/>
        <v>0</v>
      </c>
      <c r="R266" s="27"/>
      <c r="T266" s="24"/>
      <c r="U266" s="27">
        <f t="shared" si="33"/>
        <v>0</v>
      </c>
      <c r="V266" s="27"/>
      <c r="X266" s="24"/>
      <c r="Y266" s="27">
        <f t="shared" si="34"/>
        <v>0</v>
      </c>
      <c r="Z266" s="27"/>
      <c r="AB266" s="24"/>
      <c r="AC266" s="27">
        <f t="shared" si="35"/>
        <v>0</v>
      </c>
      <c r="AD266" s="27"/>
      <c r="AF266" s="24"/>
      <c r="AG266" s="27">
        <f t="shared" si="36"/>
        <v>0</v>
      </c>
      <c r="AH266" s="27"/>
      <c r="AJ266" s="24"/>
      <c r="AK266" s="27">
        <f t="shared" si="37"/>
        <v>0</v>
      </c>
      <c r="AL266" s="27"/>
      <c r="AN266" s="24"/>
      <c r="AO266" s="27">
        <f t="shared" si="38"/>
        <v>0</v>
      </c>
      <c r="AP266" s="27"/>
      <c r="AR266" s="24"/>
      <c r="AS266" s="27">
        <f t="shared" si="39"/>
        <v>0</v>
      </c>
      <c r="AT266" s="27"/>
      <c r="AV266" s="24"/>
      <c r="AW266" s="27">
        <f t="shared" si="40"/>
        <v>0</v>
      </c>
      <c r="AX266" s="27"/>
    </row>
    <row r="267" spans="12:50" x14ac:dyDescent="0.2">
      <c r="L267" s="24"/>
      <c r="M267" s="27">
        <f t="shared" si="31"/>
        <v>0</v>
      </c>
      <c r="N267" s="27"/>
      <c r="P267" s="24"/>
      <c r="Q267" s="27">
        <f t="shared" si="32"/>
        <v>0</v>
      </c>
      <c r="R267" s="27"/>
      <c r="T267" s="24"/>
      <c r="U267" s="27">
        <f t="shared" si="33"/>
        <v>0</v>
      </c>
      <c r="V267" s="27"/>
      <c r="X267" s="24"/>
      <c r="Y267" s="27">
        <f t="shared" si="34"/>
        <v>0</v>
      </c>
      <c r="Z267" s="27"/>
      <c r="AB267" s="24"/>
      <c r="AC267" s="27">
        <f t="shared" si="35"/>
        <v>0</v>
      </c>
      <c r="AD267" s="27"/>
      <c r="AF267" s="24"/>
      <c r="AG267" s="27">
        <f t="shared" si="36"/>
        <v>0</v>
      </c>
      <c r="AH267" s="27"/>
      <c r="AJ267" s="24"/>
      <c r="AK267" s="27">
        <f t="shared" si="37"/>
        <v>0</v>
      </c>
      <c r="AL267" s="27"/>
      <c r="AN267" s="24"/>
      <c r="AO267" s="27">
        <f t="shared" si="38"/>
        <v>0</v>
      </c>
      <c r="AP267" s="27"/>
      <c r="AR267" s="24"/>
      <c r="AS267" s="27">
        <f t="shared" si="39"/>
        <v>0</v>
      </c>
      <c r="AT267" s="27"/>
      <c r="AV267" s="24"/>
      <c r="AW267" s="27">
        <f t="shared" si="40"/>
        <v>0</v>
      </c>
      <c r="AX267" s="27"/>
    </row>
    <row r="268" spans="12:50" x14ac:dyDescent="0.2">
      <c r="L268" s="24"/>
      <c r="M268" s="27">
        <f t="shared" ref="M268:M331" si="41">M267-N267</f>
        <v>0</v>
      </c>
      <c r="N268" s="27"/>
      <c r="P268" s="24"/>
      <c r="Q268" s="27">
        <f t="shared" ref="Q268:Q331" si="42">Q267-R267</f>
        <v>0</v>
      </c>
      <c r="R268" s="27"/>
      <c r="T268" s="24"/>
      <c r="U268" s="27">
        <f t="shared" ref="U268:U331" si="43">U267-V267</f>
        <v>0</v>
      </c>
      <c r="V268" s="27"/>
      <c r="X268" s="24"/>
      <c r="Y268" s="27">
        <f t="shared" ref="Y268:Y331" si="44">Y267-Z267</f>
        <v>0</v>
      </c>
      <c r="Z268" s="27"/>
      <c r="AB268" s="24"/>
      <c r="AC268" s="27">
        <f t="shared" ref="AC268:AC331" si="45">AC267-AD267</f>
        <v>0</v>
      </c>
      <c r="AD268" s="27"/>
      <c r="AF268" s="24"/>
      <c r="AG268" s="27">
        <f t="shared" ref="AG268:AG331" si="46">AG267-AH267</f>
        <v>0</v>
      </c>
      <c r="AH268" s="27"/>
      <c r="AJ268" s="24"/>
      <c r="AK268" s="27">
        <f t="shared" ref="AK268:AK331" si="47">AK267-AL267</f>
        <v>0</v>
      </c>
      <c r="AL268" s="27"/>
      <c r="AN268" s="24"/>
      <c r="AO268" s="27">
        <f t="shared" ref="AO268:AO331" si="48">AO267-AP267</f>
        <v>0</v>
      </c>
      <c r="AP268" s="27"/>
      <c r="AR268" s="24"/>
      <c r="AS268" s="27">
        <f t="shared" ref="AS268:AS331" si="49">AS267-AT267</f>
        <v>0</v>
      </c>
      <c r="AT268" s="27"/>
      <c r="AV268" s="24"/>
      <c r="AW268" s="27">
        <f t="shared" ref="AW268:AW331" si="50">AW267-AX267</f>
        <v>0</v>
      </c>
      <c r="AX268" s="27"/>
    </row>
    <row r="269" spans="12:50" x14ac:dyDescent="0.2">
      <c r="L269" s="24"/>
      <c r="M269" s="27">
        <f t="shared" si="41"/>
        <v>0</v>
      </c>
      <c r="N269" s="27"/>
      <c r="P269" s="24"/>
      <c r="Q269" s="27">
        <f t="shared" si="42"/>
        <v>0</v>
      </c>
      <c r="R269" s="27"/>
      <c r="T269" s="24"/>
      <c r="U269" s="27">
        <f t="shared" si="43"/>
        <v>0</v>
      </c>
      <c r="V269" s="27"/>
      <c r="X269" s="24"/>
      <c r="Y269" s="27">
        <f t="shared" si="44"/>
        <v>0</v>
      </c>
      <c r="Z269" s="27"/>
      <c r="AB269" s="24"/>
      <c r="AC269" s="27">
        <f t="shared" si="45"/>
        <v>0</v>
      </c>
      <c r="AD269" s="27"/>
      <c r="AF269" s="24"/>
      <c r="AG269" s="27">
        <f t="shared" si="46"/>
        <v>0</v>
      </c>
      <c r="AH269" s="27"/>
      <c r="AJ269" s="24"/>
      <c r="AK269" s="27">
        <f t="shared" si="47"/>
        <v>0</v>
      </c>
      <c r="AL269" s="27"/>
      <c r="AN269" s="24"/>
      <c r="AO269" s="27">
        <f t="shared" si="48"/>
        <v>0</v>
      </c>
      <c r="AP269" s="27"/>
      <c r="AR269" s="24"/>
      <c r="AS269" s="27">
        <f t="shared" si="49"/>
        <v>0</v>
      </c>
      <c r="AT269" s="27"/>
      <c r="AV269" s="24"/>
      <c r="AW269" s="27">
        <f t="shared" si="50"/>
        <v>0</v>
      </c>
      <c r="AX269" s="27"/>
    </row>
    <row r="270" spans="12:50" x14ac:dyDescent="0.2">
      <c r="L270" s="24"/>
      <c r="M270" s="27">
        <f t="shared" si="41"/>
        <v>0</v>
      </c>
      <c r="N270" s="27"/>
      <c r="P270" s="24"/>
      <c r="Q270" s="27">
        <f t="shared" si="42"/>
        <v>0</v>
      </c>
      <c r="R270" s="27"/>
      <c r="T270" s="24"/>
      <c r="U270" s="27">
        <f t="shared" si="43"/>
        <v>0</v>
      </c>
      <c r="V270" s="27"/>
      <c r="X270" s="24"/>
      <c r="Y270" s="27">
        <f t="shared" si="44"/>
        <v>0</v>
      </c>
      <c r="Z270" s="27"/>
      <c r="AB270" s="24"/>
      <c r="AC270" s="27">
        <f t="shared" si="45"/>
        <v>0</v>
      </c>
      <c r="AD270" s="27"/>
      <c r="AF270" s="24"/>
      <c r="AG270" s="27">
        <f t="shared" si="46"/>
        <v>0</v>
      </c>
      <c r="AH270" s="27"/>
      <c r="AJ270" s="24"/>
      <c r="AK270" s="27">
        <f t="shared" si="47"/>
        <v>0</v>
      </c>
      <c r="AL270" s="27"/>
      <c r="AN270" s="24"/>
      <c r="AO270" s="27">
        <f t="shared" si="48"/>
        <v>0</v>
      </c>
      <c r="AP270" s="27"/>
      <c r="AR270" s="24"/>
      <c r="AS270" s="27">
        <f t="shared" si="49"/>
        <v>0</v>
      </c>
      <c r="AT270" s="27"/>
      <c r="AV270" s="24"/>
      <c r="AW270" s="27">
        <f t="shared" si="50"/>
        <v>0</v>
      </c>
      <c r="AX270" s="27"/>
    </row>
    <row r="271" spans="12:50" x14ac:dyDescent="0.2">
      <c r="L271" s="24"/>
      <c r="M271" s="27">
        <f t="shared" si="41"/>
        <v>0</v>
      </c>
      <c r="N271" s="27"/>
      <c r="P271" s="24"/>
      <c r="Q271" s="27">
        <f t="shared" si="42"/>
        <v>0</v>
      </c>
      <c r="R271" s="27"/>
      <c r="T271" s="24"/>
      <c r="U271" s="27">
        <f t="shared" si="43"/>
        <v>0</v>
      </c>
      <c r="V271" s="27"/>
      <c r="X271" s="24"/>
      <c r="Y271" s="27">
        <f t="shared" si="44"/>
        <v>0</v>
      </c>
      <c r="Z271" s="27"/>
      <c r="AB271" s="24"/>
      <c r="AC271" s="27">
        <f t="shared" si="45"/>
        <v>0</v>
      </c>
      <c r="AD271" s="27"/>
      <c r="AF271" s="24"/>
      <c r="AG271" s="27">
        <f t="shared" si="46"/>
        <v>0</v>
      </c>
      <c r="AH271" s="27"/>
      <c r="AJ271" s="24"/>
      <c r="AK271" s="27">
        <f t="shared" si="47"/>
        <v>0</v>
      </c>
      <c r="AL271" s="27"/>
      <c r="AN271" s="24"/>
      <c r="AO271" s="27">
        <f t="shared" si="48"/>
        <v>0</v>
      </c>
      <c r="AP271" s="27"/>
      <c r="AR271" s="24"/>
      <c r="AS271" s="27">
        <f t="shared" si="49"/>
        <v>0</v>
      </c>
      <c r="AT271" s="27"/>
      <c r="AV271" s="24"/>
      <c r="AW271" s="27">
        <f t="shared" si="50"/>
        <v>0</v>
      </c>
      <c r="AX271" s="27"/>
    </row>
    <row r="272" spans="12:50" x14ac:dyDescent="0.2">
      <c r="L272" s="24"/>
      <c r="M272" s="27">
        <f t="shared" si="41"/>
        <v>0</v>
      </c>
      <c r="N272" s="27"/>
      <c r="P272" s="24"/>
      <c r="Q272" s="27">
        <f t="shared" si="42"/>
        <v>0</v>
      </c>
      <c r="R272" s="27"/>
      <c r="T272" s="24"/>
      <c r="U272" s="27">
        <f t="shared" si="43"/>
        <v>0</v>
      </c>
      <c r="V272" s="27"/>
      <c r="X272" s="24"/>
      <c r="Y272" s="27">
        <f t="shared" si="44"/>
        <v>0</v>
      </c>
      <c r="Z272" s="27"/>
      <c r="AB272" s="24"/>
      <c r="AC272" s="27">
        <f t="shared" si="45"/>
        <v>0</v>
      </c>
      <c r="AD272" s="27"/>
      <c r="AF272" s="24"/>
      <c r="AG272" s="27">
        <f t="shared" si="46"/>
        <v>0</v>
      </c>
      <c r="AH272" s="27"/>
      <c r="AJ272" s="24"/>
      <c r="AK272" s="27">
        <f t="shared" si="47"/>
        <v>0</v>
      </c>
      <c r="AL272" s="27"/>
      <c r="AN272" s="24"/>
      <c r="AO272" s="27">
        <f t="shared" si="48"/>
        <v>0</v>
      </c>
      <c r="AP272" s="27"/>
      <c r="AR272" s="24"/>
      <c r="AS272" s="27">
        <f t="shared" si="49"/>
        <v>0</v>
      </c>
      <c r="AT272" s="27"/>
      <c r="AV272" s="24"/>
      <c r="AW272" s="27">
        <f t="shared" si="50"/>
        <v>0</v>
      </c>
      <c r="AX272" s="27"/>
    </row>
    <row r="273" spans="12:50" x14ac:dyDescent="0.2">
      <c r="L273" s="24"/>
      <c r="M273" s="27">
        <f t="shared" si="41"/>
        <v>0</v>
      </c>
      <c r="N273" s="27"/>
      <c r="P273" s="24"/>
      <c r="Q273" s="27">
        <f t="shared" si="42"/>
        <v>0</v>
      </c>
      <c r="R273" s="27"/>
      <c r="T273" s="24"/>
      <c r="U273" s="27">
        <f t="shared" si="43"/>
        <v>0</v>
      </c>
      <c r="V273" s="27"/>
      <c r="X273" s="24"/>
      <c r="Y273" s="27">
        <f t="shared" si="44"/>
        <v>0</v>
      </c>
      <c r="Z273" s="27"/>
      <c r="AB273" s="24"/>
      <c r="AC273" s="27">
        <f t="shared" si="45"/>
        <v>0</v>
      </c>
      <c r="AD273" s="27"/>
      <c r="AF273" s="24"/>
      <c r="AG273" s="27">
        <f t="shared" si="46"/>
        <v>0</v>
      </c>
      <c r="AH273" s="27"/>
      <c r="AJ273" s="24"/>
      <c r="AK273" s="27">
        <f t="shared" si="47"/>
        <v>0</v>
      </c>
      <c r="AL273" s="27"/>
      <c r="AN273" s="24"/>
      <c r="AO273" s="27">
        <f t="shared" si="48"/>
        <v>0</v>
      </c>
      <c r="AP273" s="27"/>
      <c r="AR273" s="24"/>
      <c r="AS273" s="27">
        <f t="shared" si="49"/>
        <v>0</v>
      </c>
      <c r="AT273" s="27"/>
      <c r="AV273" s="24"/>
      <c r="AW273" s="27">
        <f t="shared" si="50"/>
        <v>0</v>
      </c>
      <c r="AX273" s="27"/>
    </row>
    <row r="274" spans="12:50" x14ac:dyDescent="0.2">
      <c r="L274" s="24"/>
      <c r="M274" s="27">
        <f t="shared" si="41"/>
        <v>0</v>
      </c>
      <c r="N274" s="27"/>
      <c r="P274" s="24"/>
      <c r="Q274" s="27">
        <f t="shared" si="42"/>
        <v>0</v>
      </c>
      <c r="R274" s="27"/>
      <c r="T274" s="24"/>
      <c r="U274" s="27">
        <f t="shared" si="43"/>
        <v>0</v>
      </c>
      <c r="V274" s="27"/>
      <c r="X274" s="24"/>
      <c r="Y274" s="27">
        <f t="shared" si="44"/>
        <v>0</v>
      </c>
      <c r="Z274" s="27"/>
      <c r="AB274" s="24"/>
      <c r="AC274" s="27">
        <f t="shared" si="45"/>
        <v>0</v>
      </c>
      <c r="AD274" s="27"/>
      <c r="AF274" s="24"/>
      <c r="AG274" s="27">
        <f t="shared" si="46"/>
        <v>0</v>
      </c>
      <c r="AH274" s="27"/>
      <c r="AJ274" s="24"/>
      <c r="AK274" s="27">
        <f t="shared" si="47"/>
        <v>0</v>
      </c>
      <c r="AL274" s="27"/>
      <c r="AN274" s="24"/>
      <c r="AO274" s="27">
        <f t="shared" si="48"/>
        <v>0</v>
      </c>
      <c r="AP274" s="27"/>
      <c r="AR274" s="24"/>
      <c r="AS274" s="27">
        <f t="shared" si="49"/>
        <v>0</v>
      </c>
      <c r="AT274" s="27"/>
      <c r="AV274" s="24"/>
      <c r="AW274" s="27">
        <f t="shared" si="50"/>
        <v>0</v>
      </c>
      <c r="AX274" s="27"/>
    </row>
    <row r="275" spans="12:50" x14ac:dyDescent="0.2">
      <c r="L275" s="24"/>
      <c r="M275" s="27">
        <f t="shared" si="41"/>
        <v>0</v>
      </c>
      <c r="N275" s="27"/>
      <c r="P275" s="24"/>
      <c r="Q275" s="27">
        <f t="shared" si="42"/>
        <v>0</v>
      </c>
      <c r="R275" s="27"/>
      <c r="T275" s="24"/>
      <c r="U275" s="27">
        <f t="shared" si="43"/>
        <v>0</v>
      </c>
      <c r="V275" s="27"/>
      <c r="X275" s="24"/>
      <c r="Y275" s="27">
        <f t="shared" si="44"/>
        <v>0</v>
      </c>
      <c r="Z275" s="27"/>
      <c r="AB275" s="24"/>
      <c r="AC275" s="27">
        <f t="shared" si="45"/>
        <v>0</v>
      </c>
      <c r="AD275" s="27"/>
      <c r="AF275" s="24"/>
      <c r="AG275" s="27">
        <f t="shared" si="46"/>
        <v>0</v>
      </c>
      <c r="AH275" s="27"/>
      <c r="AJ275" s="24"/>
      <c r="AK275" s="27">
        <f t="shared" si="47"/>
        <v>0</v>
      </c>
      <c r="AL275" s="27"/>
      <c r="AN275" s="24"/>
      <c r="AO275" s="27">
        <f t="shared" si="48"/>
        <v>0</v>
      </c>
      <c r="AP275" s="27"/>
      <c r="AR275" s="24"/>
      <c r="AS275" s="27">
        <f t="shared" si="49"/>
        <v>0</v>
      </c>
      <c r="AT275" s="27"/>
      <c r="AV275" s="24"/>
      <c r="AW275" s="27">
        <f t="shared" si="50"/>
        <v>0</v>
      </c>
      <c r="AX275" s="27"/>
    </row>
    <row r="276" spans="12:50" x14ac:dyDescent="0.2">
      <c r="L276" s="24"/>
      <c r="M276" s="27">
        <f t="shared" si="41"/>
        <v>0</v>
      </c>
      <c r="N276" s="27"/>
      <c r="P276" s="24"/>
      <c r="Q276" s="27">
        <f t="shared" si="42"/>
        <v>0</v>
      </c>
      <c r="R276" s="27"/>
      <c r="T276" s="24"/>
      <c r="U276" s="27">
        <f t="shared" si="43"/>
        <v>0</v>
      </c>
      <c r="V276" s="27"/>
      <c r="X276" s="24"/>
      <c r="Y276" s="27">
        <f t="shared" si="44"/>
        <v>0</v>
      </c>
      <c r="Z276" s="27"/>
      <c r="AB276" s="24"/>
      <c r="AC276" s="27">
        <f t="shared" si="45"/>
        <v>0</v>
      </c>
      <c r="AD276" s="27"/>
      <c r="AF276" s="24"/>
      <c r="AG276" s="27">
        <f t="shared" si="46"/>
        <v>0</v>
      </c>
      <c r="AH276" s="27"/>
      <c r="AJ276" s="24"/>
      <c r="AK276" s="27">
        <f t="shared" si="47"/>
        <v>0</v>
      </c>
      <c r="AL276" s="27"/>
      <c r="AN276" s="24"/>
      <c r="AO276" s="27">
        <f t="shared" si="48"/>
        <v>0</v>
      </c>
      <c r="AP276" s="27"/>
      <c r="AR276" s="24"/>
      <c r="AS276" s="27">
        <f t="shared" si="49"/>
        <v>0</v>
      </c>
      <c r="AT276" s="27"/>
      <c r="AV276" s="24"/>
      <c r="AW276" s="27">
        <f t="shared" si="50"/>
        <v>0</v>
      </c>
      <c r="AX276" s="27"/>
    </row>
    <row r="277" spans="12:50" x14ac:dyDescent="0.2">
      <c r="L277" s="24"/>
      <c r="M277" s="27">
        <f t="shared" si="41"/>
        <v>0</v>
      </c>
      <c r="N277" s="27"/>
      <c r="P277" s="24"/>
      <c r="Q277" s="27">
        <f t="shared" si="42"/>
        <v>0</v>
      </c>
      <c r="R277" s="27"/>
      <c r="T277" s="24"/>
      <c r="U277" s="27">
        <f t="shared" si="43"/>
        <v>0</v>
      </c>
      <c r="V277" s="27"/>
      <c r="X277" s="24"/>
      <c r="Y277" s="27">
        <f t="shared" si="44"/>
        <v>0</v>
      </c>
      <c r="Z277" s="27"/>
      <c r="AB277" s="24"/>
      <c r="AC277" s="27">
        <f t="shared" si="45"/>
        <v>0</v>
      </c>
      <c r="AD277" s="27"/>
      <c r="AF277" s="24"/>
      <c r="AG277" s="27">
        <f t="shared" si="46"/>
        <v>0</v>
      </c>
      <c r="AH277" s="27"/>
      <c r="AJ277" s="24"/>
      <c r="AK277" s="27">
        <f t="shared" si="47"/>
        <v>0</v>
      </c>
      <c r="AL277" s="27"/>
      <c r="AN277" s="24"/>
      <c r="AO277" s="27">
        <f t="shared" si="48"/>
        <v>0</v>
      </c>
      <c r="AP277" s="27"/>
      <c r="AR277" s="24"/>
      <c r="AS277" s="27">
        <f t="shared" si="49"/>
        <v>0</v>
      </c>
      <c r="AT277" s="27"/>
      <c r="AV277" s="24"/>
      <c r="AW277" s="27">
        <f t="shared" si="50"/>
        <v>0</v>
      </c>
      <c r="AX277" s="27"/>
    </row>
    <row r="278" spans="12:50" x14ac:dyDescent="0.2">
      <c r="L278" s="24"/>
      <c r="M278" s="27">
        <f t="shared" si="41"/>
        <v>0</v>
      </c>
      <c r="N278" s="27"/>
      <c r="P278" s="24"/>
      <c r="Q278" s="27">
        <f t="shared" si="42"/>
        <v>0</v>
      </c>
      <c r="R278" s="27"/>
      <c r="T278" s="24"/>
      <c r="U278" s="27">
        <f t="shared" si="43"/>
        <v>0</v>
      </c>
      <c r="V278" s="27"/>
      <c r="X278" s="24"/>
      <c r="Y278" s="27">
        <f t="shared" si="44"/>
        <v>0</v>
      </c>
      <c r="Z278" s="27"/>
      <c r="AB278" s="24"/>
      <c r="AC278" s="27">
        <f t="shared" si="45"/>
        <v>0</v>
      </c>
      <c r="AD278" s="27"/>
      <c r="AF278" s="24"/>
      <c r="AG278" s="27">
        <f t="shared" si="46"/>
        <v>0</v>
      </c>
      <c r="AH278" s="27"/>
      <c r="AJ278" s="24"/>
      <c r="AK278" s="27">
        <f t="shared" si="47"/>
        <v>0</v>
      </c>
      <c r="AL278" s="27"/>
      <c r="AN278" s="24"/>
      <c r="AO278" s="27">
        <f t="shared" si="48"/>
        <v>0</v>
      </c>
      <c r="AP278" s="27"/>
      <c r="AR278" s="24"/>
      <c r="AS278" s="27">
        <f t="shared" si="49"/>
        <v>0</v>
      </c>
      <c r="AT278" s="27"/>
      <c r="AV278" s="24"/>
      <c r="AW278" s="27">
        <f t="shared" si="50"/>
        <v>0</v>
      </c>
      <c r="AX278" s="27"/>
    </row>
    <row r="279" spans="12:50" x14ac:dyDescent="0.2">
      <c r="L279" s="24"/>
      <c r="M279" s="27">
        <f t="shared" si="41"/>
        <v>0</v>
      </c>
      <c r="N279" s="27"/>
      <c r="P279" s="24"/>
      <c r="Q279" s="27">
        <f t="shared" si="42"/>
        <v>0</v>
      </c>
      <c r="R279" s="27"/>
      <c r="T279" s="24"/>
      <c r="U279" s="27">
        <f t="shared" si="43"/>
        <v>0</v>
      </c>
      <c r="V279" s="27"/>
      <c r="X279" s="24"/>
      <c r="Y279" s="27">
        <f t="shared" si="44"/>
        <v>0</v>
      </c>
      <c r="Z279" s="27"/>
      <c r="AB279" s="24"/>
      <c r="AC279" s="27">
        <f t="shared" si="45"/>
        <v>0</v>
      </c>
      <c r="AD279" s="27"/>
      <c r="AF279" s="24"/>
      <c r="AG279" s="27">
        <f t="shared" si="46"/>
        <v>0</v>
      </c>
      <c r="AH279" s="27"/>
      <c r="AJ279" s="24"/>
      <c r="AK279" s="27">
        <f t="shared" si="47"/>
        <v>0</v>
      </c>
      <c r="AL279" s="27"/>
      <c r="AN279" s="24"/>
      <c r="AO279" s="27">
        <f t="shared" si="48"/>
        <v>0</v>
      </c>
      <c r="AP279" s="27"/>
      <c r="AR279" s="24"/>
      <c r="AS279" s="27">
        <f t="shared" si="49"/>
        <v>0</v>
      </c>
      <c r="AT279" s="27"/>
      <c r="AV279" s="24"/>
      <c r="AW279" s="27">
        <f t="shared" si="50"/>
        <v>0</v>
      </c>
      <c r="AX279" s="27"/>
    </row>
    <row r="280" spans="12:50" x14ac:dyDescent="0.2">
      <c r="L280" s="24"/>
      <c r="M280" s="27">
        <f t="shared" si="41"/>
        <v>0</v>
      </c>
      <c r="N280" s="27"/>
      <c r="P280" s="24"/>
      <c r="Q280" s="27">
        <f t="shared" si="42"/>
        <v>0</v>
      </c>
      <c r="R280" s="27"/>
      <c r="T280" s="24"/>
      <c r="U280" s="27">
        <f t="shared" si="43"/>
        <v>0</v>
      </c>
      <c r="V280" s="27"/>
      <c r="X280" s="24"/>
      <c r="Y280" s="27">
        <f t="shared" si="44"/>
        <v>0</v>
      </c>
      <c r="Z280" s="27"/>
      <c r="AB280" s="24"/>
      <c r="AC280" s="27">
        <f t="shared" si="45"/>
        <v>0</v>
      </c>
      <c r="AD280" s="27"/>
      <c r="AF280" s="24"/>
      <c r="AG280" s="27">
        <f t="shared" si="46"/>
        <v>0</v>
      </c>
      <c r="AH280" s="27"/>
      <c r="AJ280" s="24"/>
      <c r="AK280" s="27">
        <f t="shared" si="47"/>
        <v>0</v>
      </c>
      <c r="AL280" s="27"/>
      <c r="AN280" s="24"/>
      <c r="AO280" s="27">
        <f t="shared" si="48"/>
        <v>0</v>
      </c>
      <c r="AP280" s="27"/>
      <c r="AR280" s="24"/>
      <c r="AS280" s="27">
        <f t="shared" si="49"/>
        <v>0</v>
      </c>
      <c r="AT280" s="27"/>
      <c r="AV280" s="24"/>
      <c r="AW280" s="27">
        <f t="shared" si="50"/>
        <v>0</v>
      </c>
      <c r="AX280" s="27"/>
    </row>
    <row r="281" spans="12:50" x14ac:dyDescent="0.2">
      <c r="L281" s="24"/>
      <c r="M281" s="27">
        <f t="shared" si="41"/>
        <v>0</v>
      </c>
      <c r="N281" s="27"/>
      <c r="P281" s="24"/>
      <c r="Q281" s="27">
        <f t="shared" si="42"/>
        <v>0</v>
      </c>
      <c r="R281" s="27"/>
      <c r="T281" s="24"/>
      <c r="U281" s="27">
        <f t="shared" si="43"/>
        <v>0</v>
      </c>
      <c r="V281" s="27"/>
      <c r="X281" s="24"/>
      <c r="Y281" s="27">
        <f t="shared" si="44"/>
        <v>0</v>
      </c>
      <c r="Z281" s="27"/>
      <c r="AB281" s="24"/>
      <c r="AC281" s="27">
        <f t="shared" si="45"/>
        <v>0</v>
      </c>
      <c r="AD281" s="27"/>
      <c r="AF281" s="24"/>
      <c r="AG281" s="27">
        <f t="shared" si="46"/>
        <v>0</v>
      </c>
      <c r="AH281" s="27"/>
      <c r="AJ281" s="24"/>
      <c r="AK281" s="27">
        <f t="shared" si="47"/>
        <v>0</v>
      </c>
      <c r="AL281" s="27"/>
      <c r="AN281" s="24"/>
      <c r="AO281" s="27">
        <f t="shared" si="48"/>
        <v>0</v>
      </c>
      <c r="AP281" s="27"/>
      <c r="AR281" s="24"/>
      <c r="AS281" s="27">
        <f t="shared" si="49"/>
        <v>0</v>
      </c>
      <c r="AT281" s="27"/>
      <c r="AV281" s="24"/>
      <c r="AW281" s="27">
        <f t="shared" si="50"/>
        <v>0</v>
      </c>
      <c r="AX281" s="27"/>
    </row>
    <row r="282" spans="12:50" x14ac:dyDescent="0.2">
      <c r="L282" s="24"/>
      <c r="M282" s="27">
        <f t="shared" si="41"/>
        <v>0</v>
      </c>
      <c r="N282" s="27"/>
      <c r="P282" s="24"/>
      <c r="Q282" s="27">
        <f t="shared" si="42"/>
        <v>0</v>
      </c>
      <c r="R282" s="27"/>
      <c r="T282" s="24"/>
      <c r="U282" s="27">
        <f t="shared" si="43"/>
        <v>0</v>
      </c>
      <c r="V282" s="27"/>
      <c r="X282" s="24"/>
      <c r="Y282" s="27">
        <f t="shared" si="44"/>
        <v>0</v>
      </c>
      <c r="Z282" s="27"/>
      <c r="AB282" s="24"/>
      <c r="AC282" s="27">
        <f t="shared" si="45"/>
        <v>0</v>
      </c>
      <c r="AD282" s="27"/>
      <c r="AF282" s="24"/>
      <c r="AG282" s="27">
        <f t="shared" si="46"/>
        <v>0</v>
      </c>
      <c r="AH282" s="27"/>
      <c r="AJ282" s="24"/>
      <c r="AK282" s="27">
        <f t="shared" si="47"/>
        <v>0</v>
      </c>
      <c r="AL282" s="27"/>
      <c r="AN282" s="24"/>
      <c r="AO282" s="27">
        <f t="shared" si="48"/>
        <v>0</v>
      </c>
      <c r="AP282" s="27"/>
      <c r="AR282" s="24"/>
      <c r="AS282" s="27">
        <f t="shared" si="49"/>
        <v>0</v>
      </c>
      <c r="AT282" s="27"/>
      <c r="AV282" s="24"/>
      <c r="AW282" s="27">
        <f t="shared" si="50"/>
        <v>0</v>
      </c>
      <c r="AX282" s="27"/>
    </row>
    <row r="283" spans="12:50" x14ac:dyDescent="0.2">
      <c r="L283" s="24"/>
      <c r="M283" s="27">
        <f t="shared" si="41"/>
        <v>0</v>
      </c>
      <c r="N283" s="27"/>
      <c r="P283" s="24"/>
      <c r="Q283" s="27">
        <f t="shared" si="42"/>
        <v>0</v>
      </c>
      <c r="R283" s="27"/>
      <c r="T283" s="24"/>
      <c r="U283" s="27">
        <f t="shared" si="43"/>
        <v>0</v>
      </c>
      <c r="V283" s="27"/>
      <c r="X283" s="24"/>
      <c r="Y283" s="27">
        <f t="shared" si="44"/>
        <v>0</v>
      </c>
      <c r="Z283" s="27"/>
      <c r="AB283" s="24"/>
      <c r="AC283" s="27">
        <f t="shared" si="45"/>
        <v>0</v>
      </c>
      <c r="AD283" s="27"/>
      <c r="AF283" s="24"/>
      <c r="AG283" s="27">
        <f t="shared" si="46"/>
        <v>0</v>
      </c>
      <c r="AH283" s="27"/>
      <c r="AJ283" s="24"/>
      <c r="AK283" s="27">
        <f t="shared" si="47"/>
        <v>0</v>
      </c>
      <c r="AL283" s="27"/>
      <c r="AN283" s="24"/>
      <c r="AO283" s="27">
        <f t="shared" si="48"/>
        <v>0</v>
      </c>
      <c r="AP283" s="27"/>
      <c r="AR283" s="24"/>
      <c r="AS283" s="27">
        <f t="shared" si="49"/>
        <v>0</v>
      </c>
      <c r="AT283" s="27"/>
      <c r="AV283" s="24"/>
      <c r="AW283" s="27">
        <f t="shared" si="50"/>
        <v>0</v>
      </c>
      <c r="AX283" s="27"/>
    </row>
    <row r="284" spans="12:50" x14ac:dyDescent="0.2">
      <c r="L284" s="24"/>
      <c r="M284" s="27">
        <f t="shared" si="41"/>
        <v>0</v>
      </c>
      <c r="N284" s="27"/>
      <c r="P284" s="24"/>
      <c r="Q284" s="27">
        <f t="shared" si="42"/>
        <v>0</v>
      </c>
      <c r="R284" s="27"/>
      <c r="T284" s="24"/>
      <c r="U284" s="27">
        <f t="shared" si="43"/>
        <v>0</v>
      </c>
      <c r="V284" s="27"/>
      <c r="X284" s="24"/>
      <c r="Y284" s="27">
        <f t="shared" si="44"/>
        <v>0</v>
      </c>
      <c r="Z284" s="27"/>
      <c r="AB284" s="24"/>
      <c r="AC284" s="27">
        <f t="shared" si="45"/>
        <v>0</v>
      </c>
      <c r="AD284" s="27"/>
      <c r="AF284" s="24"/>
      <c r="AG284" s="27">
        <f t="shared" si="46"/>
        <v>0</v>
      </c>
      <c r="AH284" s="27"/>
      <c r="AJ284" s="24"/>
      <c r="AK284" s="27">
        <f t="shared" si="47"/>
        <v>0</v>
      </c>
      <c r="AL284" s="27"/>
      <c r="AN284" s="24"/>
      <c r="AO284" s="27">
        <f t="shared" si="48"/>
        <v>0</v>
      </c>
      <c r="AP284" s="27"/>
      <c r="AR284" s="24"/>
      <c r="AS284" s="27">
        <f t="shared" si="49"/>
        <v>0</v>
      </c>
      <c r="AT284" s="27"/>
      <c r="AV284" s="24"/>
      <c r="AW284" s="27">
        <f t="shared" si="50"/>
        <v>0</v>
      </c>
      <c r="AX284" s="27"/>
    </row>
    <row r="285" spans="12:50" x14ac:dyDescent="0.2">
      <c r="L285" s="24"/>
      <c r="M285" s="27">
        <f t="shared" si="41"/>
        <v>0</v>
      </c>
      <c r="N285" s="27"/>
      <c r="P285" s="24"/>
      <c r="Q285" s="27">
        <f t="shared" si="42"/>
        <v>0</v>
      </c>
      <c r="R285" s="27"/>
      <c r="T285" s="24"/>
      <c r="U285" s="27">
        <f t="shared" si="43"/>
        <v>0</v>
      </c>
      <c r="V285" s="27"/>
      <c r="X285" s="24"/>
      <c r="Y285" s="27">
        <f t="shared" si="44"/>
        <v>0</v>
      </c>
      <c r="Z285" s="27"/>
      <c r="AB285" s="24"/>
      <c r="AC285" s="27">
        <f t="shared" si="45"/>
        <v>0</v>
      </c>
      <c r="AD285" s="27"/>
      <c r="AF285" s="24"/>
      <c r="AG285" s="27">
        <f t="shared" si="46"/>
        <v>0</v>
      </c>
      <c r="AH285" s="27"/>
      <c r="AJ285" s="24"/>
      <c r="AK285" s="27">
        <f t="shared" si="47"/>
        <v>0</v>
      </c>
      <c r="AL285" s="27"/>
      <c r="AN285" s="24"/>
      <c r="AO285" s="27">
        <f t="shared" si="48"/>
        <v>0</v>
      </c>
      <c r="AP285" s="27"/>
      <c r="AR285" s="24"/>
      <c r="AS285" s="27">
        <f t="shared" si="49"/>
        <v>0</v>
      </c>
      <c r="AT285" s="27"/>
      <c r="AV285" s="24"/>
      <c r="AW285" s="27">
        <f t="shared" si="50"/>
        <v>0</v>
      </c>
      <c r="AX285" s="27"/>
    </row>
    <row r="286" spans="12:50" x14ac:dyDescent="0.2">
      <c r="L286" s="24"/>
      <c r="M286" s="27">
        <f t="shared" si="41"/>
        <v>0</v>
      </c>
      <c r="N286" s="27"/>
      <c r="P286" s="24"/>
      <c r="Q286" s="27">
        <f t="shared" si="42"/>
        <v>0</v>
      </c>
      <c r="R286" s="27"/>
      <c r="T286" s="24"/>
      <c r="U286" s="27">
        <f t="shared" si="43"/>
        <v>0</v>
      </c>
      <c r="V286" s="27"/>
      <c r="X286" s="24"/>
      <c r="Y286" s="27">
        <f t="shared" si="44"/>
        <v>0</v>
      </c>
      <c r="Z286" s="27"/>
      <c r="AB286" s="24"/>
      <c r="AC286" s="27">
        <f t="shared" si="45"/>
        <v>0</v>
      </c>
      <c r="AD286" s="27"/>
      <c r="AF286" s="24"/>
      <c r="AG286" s="27">
        <f t="shared" si="46"/>
        <v>0</v>
      </c>
      <c r="AH286" s="27"/>
      <c r="AJ286" s="24"/>
      <c r="AK286" s="27">
        <f t="shared" si="47"/>
        <v>0</v>
      </c>
      <c r="AL286" s="27"/>
      <c r="AN286" s="24"/>
      <c r="AO286" s="27">
        <f t="shared" si="48"/>
        <v>0</v>
      </c>
      <c r="AP286" s="27"/>
      <c r="AR286" s="24"/>
      <c r="AS286" s="27">
        <f t="shared" si="49"/>
        <v>0</v>
      </c>
      <c r="AT286" s="27"/>
      <c r="AV286" s="24"/>
      <c r="AW286" s="27">
        <f t="shared" si="50"/>
        <v>0</v>
      </c>
      <c r="AX286" s="27"/>
    </row>
    <row r="287" spans="12:50" x14ac:dyDescent="0.2">
      <c r="L287" s="24"/>
      <c r="M287" s="27">
        <f t="shared" si="41"/>
        <v>0</v>
      </c>
      <c r="N287" s="27"/>
      <c r="P287" s="24"/>
      <c r="Q287" s="27">
        <f t="shared" si="42"/>
        <v>0</v>
      </c>
      <c r="R287" s="27"/>
      <c r="T287" s="24"/>
      <c r="U287" s="27">
        <f t="shared" si="43"/>
        <v>0</v>
      </c>
      <c r="V287" s="27"/>
      <c r="X287" s="24"/>
      <c r="Y287" s="27">
        <f t="shared" si="44"/>
        <v>0</v>
      </c>
      <c r="Z287" s="27"/>
      <c r="AB287" s="24"/>
      <c r="AC287" s="27">
        <f t="shared" si="45"/>
        <v>0</v>
      </c>
      <c r="AD287" s="27"/>
      <c r="AF287" s="24"/>
      <c r="AG287" s="27">
        <f t="shared" si="46"/>
        <v>0</v>
      </c>
      <c r="AH287" s="27"/>
      <c r="AJ287" s="24"/>
      <c r="AK287" s="27">
        <f t="shared" si="47"/>
        <v>0</v>
      </c>
      <c r="AL287" s="27"/>
      <c r="AN287" s="24"/>
      <c r="AO287" s="27">
        <f t="shared" si="48"/>
        <v>0</v>
      </c>
      <c r="AP287" s="27"/>
      <c r="AR287" s="24"/>
      <c r="AS287" s="27">
        <f t="shared" si="49"/>
        <v>0</v>
      </c>
      <c r="AT287" s="27"/>
      <c r="AV287" s="24"/>
      <c r="AW287" s="27">
        <f t="shared" si="50"/>
        <v>0</v>
      </c>
      <c r="AX287" s="27"/>
    </row>
    <row r="288" spans="12:50" x14ac:dyDescent="0.2">
      <c r="L288" s="24"/>
      <c r="M288" s="27">
        <f t="shared" si="41"/>
        <v>0</v>
      </c>
      <c r="N288" s="27"/>
      <c r="P288" s="24"/>
      <c r="Q288" s="27">
        <f t="shared" si="42"/>
        <v>0</v>
      </c>
      <c r="R288" s="27"/>
      <c r="T288" s="24"/>
      <c r="U288" s="27">
        <f t="shared" si="43"/>
        <v>0</v>
      </c>
      <c r="V288" s="27"/>
      <c r="X288" s="24"/>
      <c r="Y288" s="27">
        <f t="shared" si="44"/>
        <v>0</v>
      </c>
      <c r="Z288" s="27"/>
      <c r="AB288" s="24"/>
      <c r="AC288" s="27">
        <f t="shared" si="45"/>
        <v>0</v>
      </c>
      <c r="AD288" s="27"/>
      <c r="AF288" s="24"/>
      <c r="AG288" s="27">
        <f t="shared" si="46"/>
        <v>0</v>
      </c>
      <c r="AH288" s="27"/>
      <c r="AJ288" s="24"/>
      <c r="AK288" s="27">
        <f t="shared" si="47"/>
        <v>0</v>
      </c>
      <c r="AL288" s="27"/>
      <c r="AN288" s="24"/>
      <c r="AO288" s="27">
        <f t="shared" si="48"/>
        <v>0</v>
      </c>
      <c r="AP288" s="27"/>
      <c r="AR288" s="24"/>
      <c r="AS288" s="27">
        <f t="shared" si="49"/>
        <v>0</v>
      </c>
      <c r="AT288" s="27"/>
      <c r="AV288" s="24"/>
      <c r="AW288" s="27">
        <f t="shared" si="50"/>
        <v>0</v>
      </c>
      <c r="AX288" s="27"/>
    </row>
    <row r="289" spans="12:50" x14ac:dyDescent="0.2">
      <c r="L289" s="24"/>
      <c r="M289" s="27">
        <f t="shared" si="41"/>
        <v>0</v>
      </c>
      <c r="N289" s="27"/>
      <c r="P289" s="24"/>
      <c r="Q289" s="27">
        <f t="shared" si="42"/>
        <v>0</v>
      </c>
      <c r="R289" s="27"/>
      <c r="T289" s="24"/>
      <c r="U289" s="27">
        <f t="shared" si="43"/>
        <v>0</v>
      </c>
      <c r="V289" s="27"/>
      <c r="X289" s="24"/>
      <c r="Y289" s="27">
        <f t="shared" si="44"/>
        <v>0</v>
      </c>
      <c r="Z289" s="27"/>
      <c r="AB289" s="24"/>
      <c r="AC289" s="27">
        <f t="shared" si="45"/>
        <v>0</v>
      </c>
      <c r="AD289" s="27"/>
      <c r="AF289" s="24"/>
      <c r="AG289" s="27">
        <f t="shared" si="46"/>
        <v>0</v>
      </c>
      <c r="AH289" s="27"/>
      <c r="AJ289" s="24"/>
      <c r="AK289" s="27">
        <f t="shared" si="47"/>
        <v>0</v>
      </c>
      <c r="AL289" s="27"/>
      <c r="AN289" s="24"/>
      <c r="AO289" s="27">
        <f t="shared" si="48"/>
        <v>0</v>
      </c>
      <c r="AP289" s="27"/>
      <c r="AR289" s="24"/>
      <c r="AS289" s="27">
        <f t="shared" si="49"/>
        <v>0</v>
      </c>
      <c r="AT289" s="27"/>
      <c r="AV289" s="24"/>
      <c r="AW289" s="27">
        <f t="shared" si="50"/>
        <v>0</v>
      </c>
      <c r="AX289" s="27"/>
    </row>
    <row r="290" spans="12:50" x14ac:dyDescent="0.2">
      <c r="L290" s="24"/>
      <c r="M290" s="27">
        <f t="shared" si="41"/>
        <v>0</v>
      </c>
      <c r="N290" s="27"/>
      <c r="P290" s="24"/>
      <c r="Q290" s="27">
        <f t="shared" si="42"/>
        <v>0</v>
      </c>
      <c r="R290" s="27"/>
      <c r="T290" s="24"/>
      <c r="U290" s="27">
        <f t="shared" si="43"/>
        <v>0</v>
      </c>
      <c r="V290" s="27"/>
      <c r="X290" s="24"/>
      <c r="Y290" s="27">
        <f t="shared" si="44"/>
        <v>0</v>
      </c>
      <c r="Z290" s="27"/>
      <c r="AB290" s="24"/>
      <c r="AC290" s="27">
        <f t="shared" si="45"/>
        <v>0</v>
      </c>
      <c r="AD290" s="27"/>
      <c r="AF290" s="24"/>
      <c r="AG290" s="27">
        <f t="shared" si="46"/>
        <v>0</v>
      </c>
      <c r="AH290" s="27"/>
      <c r="AJ290" s="24"/>
      <c r="AK290" s="27">
        <f t="shared" si="47"/>
        <v>0</v>
      </c>
      <c r="AL290" s="27"/>
      <c r="AN290" s="24"/>
      <c r="AO290" s="27">
        <f t="shared" si="48"/>
        <v>0</v>
      </c>
      <c r="AP290" s="27"/>
      <c r="AR290" s="24"/>
      <c r="AS290" s="27">
        <f t="shared" si="49"/>
        <v>0</v>
      </c>
      <c r="AT290" s="27"/>
      <c r="AV290" s="24"/>
      <c r="AW290" s="27">
        <f t="shared" si="50"/>
        <v>0</v>
      </c>
      <c r="AX290" s="27"/>
    </row>
    <row r="291" spans="12:50" x14ac:dyDescent="0.2">
      <c r="L291" s="24"/>
      <c r="M291" s="27">
        <f t="shared" si="41"/>
        <v>0</v>
      </c>
      <c r="N291" s="27"/>
      <c r="P291" s="24"/>
      <c r="Q291" s="27">
        <f t="shared" si="42"/>
        <v>0</v>
      </c>
      <c r="R291" s="27"/>
      <c r="T291" s="24"/>
      <c r="U291" s="27">
        <f t="shared" si="43"/>
        <v>0</v>
      </c>
      <c r="V291" s="27"/>
      <c r="X291" s="24"/>
      <c r="Y291" s="27">
        <f t="shared" si="44"/>
        <v>0</v>
      </c>
      <c r="Z291" s="27"/>
      <c r="AB291" s="24"/>
      <c r="AC291" s="27">
        <f t="shared" si="45"/>
        <v>0</v>
      </c>
      <c r="AD291" s="27"/>
      <c r="AF291" s="24"/>
      <c r="AG291" s="27">
        <f t="shared" si="46"/>
        <v>0</v>
      </c>
      <c r="AH291" s="27"/>
      <c r="AJ291" s="24"/>
      <c r="AK291" s="27">
        <f t="shared" si="47"/>
        <v>0</v>
      </c>
      <c r="AL291" s="27"/>
      <c r="AN291" s="24"/>
      <c r="AO291" s="27">
        <f t="shared" si="48"/>
        <v>0</v>
      </c>
      <c r="AP291" s="27"/>
      <c r="AR291" s="24"/>
      <c r="AS291" s="27">
        <f t="shared" si="49"/>
        <v>0</v>
      </c>
      <c r="AT291" s="27"/>
      <c r="AV291" s="24"/>
      <c r="AW291" s="27">
        <f t="shared" si="50"/>
        <v>0</v>
      </c>
      <c r="AX291" s="27"/>
    </row>
    <row r="292" spans="12:50" x14ac:dyDescent="0.2">
      <c r="L292" s="24"/>
      <c r="M292" s="27">
        <f t="shared" si="41"/>
        <v>0</v>
      </c>
      <c r="N292" s="27"/>
      <c r="P292" s="24"/>
      <c r="Q292" s="27">
        <f t="shared" si="42"/>
        <v>0</v>
      </c>
      <c r="R292" s="27"/>
      <c r="T292" s="24"/>
      <c r="U292" s="27">
        <f t="shared" si="43"/>
        <v>0</v>
      </c>
      <c r="V292" s="27"/>
      <c r="X292" s="24"/>
      <c r="Y292" s="27">
        <f t="shared" si="44"/>
        <v>0</v>
      </c>
      <c r="Z292" s="27"/>
      <c r="AB292" s="24"/>
      <c r="AC292" s="27">
        <f t="shared" si="45"/>
        <v>0</v>
      </c>
      <c r="AD292" s="27"/>
      <c r="AF292" s="24"/>
      <c r="AG292" s="27">
        <f t="shared" si="46"/>
        <v>0</v>
      </c>
      <c r="AH292" s="27"/>
      <c r="AJ292" s="24"/>
      <c r="AK292" s="27">
        <f t="shared" si="47"/>
        <v>0</v>
      </c>
      <c r="AL292" s="27"/>
      <c r="AN292" s="24"/>
      <c r="AO292" s="27">
        <f t="shared" si="48"/>
        <v>0</v>
      </c>
      <c r="AP292" s="27"/>
      <c r="AR292" s="24"/>
      <c r="AS292" s="27">
        <f t="shared" si="49"/>
        <v>0</v>
      </c>
      <c r="AT292" s="27"/>
      <c r="AV292" s="24"/>
      <c r="AW292" s="27">
        <f t="shared" si="50"/>
        <v>0</v>
      </c>
      <c r="AX292" s="27"/>
    </row>
    <row r="293" spans="12:50" x14ac:dyDescent="0.2">
      <c r="L293" s="24"/>
      <c r="M293" s="27">
        <f t="shared" si="41"/>
        <v>0</v>
      </c>
      <c r="N293" s="27"/>
      <c r="P293" s="24"/>
      <c r="Q293" s="27">
        <f t="shared" si="42"/>
        <v>0</v>
      </c>
      <c r="R293" s="27"/>
      <c r="T293" s="24"/>
      <c r="U293" s="27">
        <f t="shared" si="43"/>
        <v>0</v>
      </c>
      <c r="V293" s="27"/>
      <c r="X293" s="24"/>
      <c r="Y293" s="27">
        <f t="shared" si="44"/>
        <v>0</v>
      </c>
      <c r="Z293" s="27"/>
      <c r="AB293" s="24"/>
      <c r="AC293" s="27">
        <f t="shared" si="45"/>
        <v>0</v>
      </c>
      <c r="AD293" s="27"/>
      <c r="AF293" s="24"/>
      <c r="AG293" s="27">
        <f t="shared" si="46"/>
        <v>0</v>
      </c>
      <c r="AH293" s="27"/>
      <c r="AJ293" s="24"/>
      <c r="AK293" s="27">
        <f t="shared" si="47"/>
        <v>0</v>
      </c>
      <c r="AL293" s="27"/>
      <c r="AN293" s="24"/>
      <c r="AO293" s="27">
        <f t="shared" si="48"/>
        <v>0</v>
      </c>
      <c r="AP293" s="27"/>
      <c r="AR293" s="24"/>
      <c r="AS293" s="27">
        <f t="shared" si="49"/>
        <v>0</v>
      </c>
      <c r="AT293" s="27"/>
      <c r="AV293" s="24"/>
      <c r="AW293" s="27">
        <f t="shared" si="50"/>
        <v>0</v>
      </c>
      <c r="AX293" s="27"/>
    </row>
    <row r="294" spans="12:50" x14ac:dyDescent="0.2">
      <c r="L294" s="24"/>
      <c r="M294" s="27">
        <f t="shared" si="41"/>
        <v>0</v>
      </c>
      <c r="N294" s="27"/>
      <c r="P294" s="24"/>
      <c r="Q294" s="27">
        <f t="shared" si="42"/>
        <v>0</v>
      </c>
      <c r="R294" s="27"/>
      <c r="T294" s="24"/>
      <c r="U294" s="27">
        <f t="shared" si="43"/>
        <v>0</v>
      </c>
      <c r="V294" s="27"/>
      <c r="X294" s="24"/>
      <c r="Y294" s="27">
        <f t="shared" si="44"/>
        <v>0</v>
      </c>
      <c r="Z294" s="27"/>
      <c r="AB294" s="24"/>
      <c r="AC294" s="27">
        <f t="shared" si="45"/>
        <v>0</v>
      </c>
      <c r="AD294" s="27"/>
      <c r="AF294" s="24"/>
      <c r="AG294" s="27">
        <f t="shared" si="46"/>
        <v>0</v>
      </c>
      <c r="AH294" s="27"/>
      <c r="AJ294" s="24"/>
      <c r="AK294" s="27">
        <f t="shared" si="47"/>
        <v>0</v>
      </c>
      <c r="AL294" s="27"/>
      <c r="AN294" s="24"/>
      <c r="AO294" s="27">
        <f t="shared" si="48"/>
        <v>0</v>
      </c>
      <c r="AP294" s="27"/>
      <c r="AR294" s="24"/>
      <c r="AS294" s="27">
        <f t="shared" si="49"/>
        <v>0</v>
      </c>
      <c r="AT294" s="27"/>
      <c r="AV294" s="24"/>
      <c r="AW294" s="27">
        <f t="shared" si="50"/>
        <v>0</v>
      </c>
      <c r="AX294" s="27"/>
    </row>
    <row r="295" spans="12:50" x14ac:dyDescent="0.2">
      <c r="L295" s="24"/>
      <c r="M295" s="27">
        <f t="shared" si="41"/>
        <v>0</v>
      </c>
      <c r="N295" s="27"/>
      <c r="P295" s="24"/>
      <c r="Q295" s="27">
        <f t="shared" si="42"/>
        <v>0</v>
      </c>
      <c r="R295" s="27"/>
      <c r="T295" s="24"/>
      <c r="U295" s="27">
        <f t="shared" si="43"/>
        <v>0</v>
      </c>
      <c r="V295" s="27"/>
      <c r="X295" s="24"/>
      <c r="Y295" s="27">
        <f t="shared" si="44"/>
        <v>0</v>
      </c>
      <c r="Z295" s="27"/>
      <c r="AB295" s="24"/>
      <c r="AC295" s="27">
        <f t="shared" si="45"/>
        <v>0</v>
      </c>
      <c r="AD295" s="27"/>
      <c r="AF295" s="24"/>
      <c r="AG295" s="27">
        <f t="shared" si="46"/>
        <v>0</v>
      </c>
      <c r="AH295" s="27"/>
      <c r="AJ295" s="24"/>
      <c r="AK295" s="27">
        <f t="shared" si="47"/>
        <v>0</v>
      </c>
      <c r="AL295" s="27"/>
      <c r="AN295" s="24"/>
      <c r="AO295" s="27">
        <f t="shared" si="48"/>
        <v>0</v>
      </c>
      <c r="AP295" s="27"/>
      <c r="AR295" s="24"/>
      <c r="AS295" s="27">
        <f t="shared" si="49"/>
        <v>0</v>
      </c>
      <c r="AT295" s="27"/>
      <c r="AV295" s="24"/>
      <c r="AW295" s="27">
        <f t="shared" si="50"/>
        <v>0</v>
      </c>
      <c r="AX295" s="27"/>
    </row>
    <row r="296" spans="12:50" x14ac:dyDescent="0.2">
      <c r="L296" s="24"/>
      <c r="M296" s="27">
        <f t="shared" si="41"/>
        <v>0</v>
      </c>
      <c r="N296" s="27"/>
      <c r="P296" s="24"/>
      <c r="Q296" s="27">
        <f t="shared" si="42"/>
        <v>0</v>
      </c>
      <c r="R296" s="27"/>
      <c r="T296" s="24"/>
      <c r="U296" s="27">
        <f t="shared" si="43"/>
        <v>0</v>
      </c>
      <c r="V296" s="27"/>
      <c r="X296" s="24"/>
      <c r="Y296" s="27">
        <f t="shared" si="44"/>
        <v>0</v>
      </c>
      <c r="Z296" s="27"/>
      <c r="AB296" s="24"/>
      <c r="AC296" s="27">
        <f t="shared" si="45"/>
        <v>0</v>
      </c>
      <c r="AD296" s="27"/>
      <c r="AF296" s="24"/>
      <c r="AG296" s="27">
        <f t="shared" si="46"/>
        <v>0</v>
      </c>
      <c r="AH296" s="27"/>
      <c r="AJ296" s="24"/>
      <c r="AK296" s="27">
        <f t="shared" si="47"/>
        <v>0</v>
      </c>
      <c r="AL296" s="27"/>
      <c r="AN296" s="24"/>
      <c r="AO296" s="27">
        <f t="shared" si="48"/>
        <v>0</v>
      </c>
      <c r="AP296" s="27"/>
      <c r="AR296" s="24"/>
      <c r="AS296" s="27">
        <f t="shared" si="49"/>
        <v>0</v>
      </c>
      <c r="AT296" s="27"/>
      <c r="AV296" s="24"/>
      <c r="AW296" s="27">
        <f t="shared" si="50"/>
        <v>0</v>
      </c>
      <c r="AX296" s="27"/>
    </row>
    <row r="297" spans="12:50" x14ac:dyDescent="0.2">
      <c r="L297" s="24"/>
      <c r="M297" s="27">
        <f t="shared" si="41"/>
        <v>0</v>
      </c>
      <c r="N297" s="27"/>
      <c r="P297" s="24"/>
      <c r="Q297" s="27">
        <f t="shared" si="42"/>
        <v>0</v>
      </c>
      <c r="R297" s="27"/>
      <c r="T297" s="24"/>
      <c r="U297" s="27">
        <f t="shared" si="43"/>
        <v>0</v>
      </c>
      <c r="V297" s="27"/>
      <c r="X297" s="24"/>
      <c r="Y297" s="27">
        <f t="shared" si="44"/>
        <v>0</v>
      </c>
      <c r="Z297" s="27"/>
      <c r="AB297" s="24"/>
      <c r="AC297" s="27">
        <f t="shared" si="45"/>
        <v>0</v>
      </c>
      <c r="AD297" s="27"/>
      <c r="AF297" s="24"/>
      <c r="AG297" s="27">
        <f t="shared" si="46"/>
        <v>0</v>
      </c>
      <c r="AH297" s="27"/>
      <c r="AJ297" s="24"/>
      <c r="AK297" s="27">
        <f t="shared" si="47"/>
        <v>0</v>
      </c>
      <c r="AL297" s="27"/>
      <c r="AN297" s="24"/>
      <c r="AO297" s="27">
        <f t="shared" si="48"/>
        <v>0</v>
      </c>
      <c r="AP297" s="27"/>
      <c r="AR297" s="24"/>
      <c r="AS297" s="27">
        <f t="shared" si="49"/>
        <v>0</v>
      </c>
      <c r="AT297" s="27"/>
      <c r="AV297" s="24"/>
      <c r="AW297" s="27">
        <f t="shared" si="50"/>
        <v>0</v>
      </c>
      <c r="AX297" s="27"/>
    </row>
    <row r="298" spans="12:50" x14ac:dyDescent="0.2">
      <c r="L298" s="24"/>
      <c r="M298" s="27">
        <f t="shared" si="41"/>
        <v>0</v>
      </c>
      <c r="N298" s="27"/>
      <c r="P298" s="24"/>
      <c r="Q298" s="27">
        <f t="shared" si="42"/>
        <v>0</v>
      </c>
      <c r="R298" s="27"/>
      <c r="T298" s="24"/>
      <c r="U298" s="27">
        <f t="shared" si="43"/>
        <v>0</v>
      </c>
      <c r="V298" s="27"/>
      <c r="X298" s="24"/>
      <c r="Y298" s="27">
        <f t="shared" si="44"/>
        <v>0</v>
      </c>
      <c r="Z298" s="27"/>
      <c r="AB298" s="24"/>
      <c r="AC298" s="27">
        <f t="shared" si="45"/>
        <v>0</v>
      </c>
      <c r="AD298" s="27"/>
      <c r="AF298" s="24"/>
      <c r="AG298" s="27">
        <f t="shared" si="46"/>
        <v>0</v>
      </c>
      <c r="AH298" s="27"/>
      <c r="AJ298" s="24"/>
      <c r="AK298" s="27">
        <f t="shared" si="47"/>
        <v>0</v>
      </c>
      <c r="AL298" s="27"/>
      <c r="AN298" s="24"/>
      <c r="AO298" s="27">
        <f t="shared" si="48"/>
        <v>0</v>
      </c>
      <c r="AP298" s="27"/>
      <c r="AR298" s="24"/>
      <c r="AS298" s="27">
        <f t="shared" si="49"/>
        <v>0</v>
      </c>
      <c r="AT298" s="27"/>
      <c r="AV298" s="24"/>
      <c r="AW298" s="27">
        <f t="shared" si="50"/>
        <v>0</v>
      </c>
      <c r="AX298" s="27"/>
    </row>
    <row r="299" spans="12:50" x14ac:dyDescent="0.2">
      <c r="L299" s="24"/>
      <c r="M299" s="27">
        <f t="shared" si="41"/>
        <v>0</v>
      </c>
      <c r="N299" s="27"/>
      <c r="P299" s="24"/>
      <c r="Q299" s="27">
        <f t="shared" si="42"/>
        <v>0</v>
      </c>
      <c r="R299" s="27"/>
      <c r="T299" s="24"/>
      <c r="U299" s="27">
        <f t="shared" si="43"/>
        <v>0</v>
      </c>
      <c r="V299" s="27"/>
      <c r="X299" s="24"/>
      <c r="Y299" s="27">
        <f t="shared" si="44"/>
        <v>0</v>
      </c>
      <c r="Z299" s="27"/>
      <c r="AB299" s="24"/>
      <c r="AC299" s="27">
        <f t="shared" si="45"/>
        <v>0</v>
      </c>
      <c r="AD299" s="27"/>
      <c r="AF299" s="24"/>
      <c r="AG299" s="27">
        <f t="shared" si="46"/>
        <v>0</v>
      </c>
      <c r="AH299" s="27"/>
      <c r="AJ299" s="24"/>
      <c r="AK299" s="27">
        <f t="shared" si="47"/>
        <v>0</v>
      </c>
      <c r="AL299" s="27"/>
      <c r="AN299" s="24"/>
      <c r="AO299" s="27">
        <f t="shared" si="48"/>
        <v>0</v>
      </c>
      <c r="AP299" s="27"/>
      <c r="AR299" s="24"/>
      <c r="AS299" s="27">
        <f t="shared" si="49"/>
        <v>0</v>
      </c>
      <c r="AT299" s="27"/>
      <c r="AV299" s="24"/>
      <c r="AW299" s="27">
        <f t="shared" si="50"/>
        <v>0</v>
      </c>
      <c r="AX299" s="27"/>
    </row>
    <row r="300" spans="12:50" x14ac:dyDescent="0.2">
      <c r="L300" s="24"/>
      <c r="M300" s="27">
        <f t="shared" si="41"/>
        <v>0</v>
      </c>
      <c r="N300" s="27"/>
      <c r="P300" s="24"/>
      <c r="Q300" s="27">
        <f t="shared" si="42"/>
        <v>0</v>
      </c>
      <c r="R300" s="27"/>
      <c r="T300" s="24"/>
      <c r="U300" s="27">
        <f t="shared" si="43"/>
        <v>0</v>
      </c>
      <c r="V300" s="27"/>
      <c r="X300" s="24"/>
      <c r="Y300" s="27">
        <f t="shared" si="44"/>
        <v>0</v>
      </c>
      <c r="Z300" s="27"/>
      <c r="AB300" s="24"/>
      <c r="AC300" s="27">
        <f t="shared" si="45"/>
        <v>0</v>
      </c>
      <c r="AD300" s="27"/>
      <c r="AF300" s="24"/>
      <c r="AG300" s="27">
        <f t="shared" si="46"/>
        <v>0</v>
      </c>
      <c r="AH300" s="27"/>
      <c r="AJ300" s="24"/>
      <c r="AK300" s="27">
        <f t="shared" si="47"/>
        <v>0</v>
      </c>
      <c r="AL300" s="27"/>
      <c r="AN300" s="24"/>
      <c r="AO300" s="27">
        <f t="shared" si="48"/>
        <v>0</v>
      </c>
      <c r="AP300" s="27"/>
      <c r="AR300" s="24"/>
      <c r="AS300" s="27">
        <f t="shared" si="49"/>
        <v>0</v>
      </c>
      <c r="AT300" s="27"/>
      <c r="AV300" s="24"/>
      <c r="AW300" s="27">
        <f t="shared" si="50"/>
        <v>0</v>
      </c>
      <c r="AX300" s="27"/>
    </row>
    <row r="301" spans="12:50" x14ac:dyDescent="0.2">
      <c r="L301" s="24"/>
      <c r="M301" s="27">
        <f t="shared" si="41"/>
        <v>0</v>
      </c>
      <c r="N301" s="27"/>
      <c r="P301" s="24"/>
      <c r="Q301" s="27">
        <f t="shared" si="42"/>
        <v>0</v>
      </c>
      <c r="R301" s="27"/>
      <c r="T301" s="24"/>
      <c r="U301" s="27">
        <f t="shared" si="43"/>
        <v>0</v>
      </c>
      <c r="V301" s="27"/>
      <c r="X301" s="24"/>
      <c r="Y301" s="27">
        <f t="shared" si="44"/>
        <v>0</v>
      </c>
      <c r="Z301" s="27"/>
      <c r="AB301" s="24"/>
      <c r="AC301" s="27">
        <f t="shared" si="45"/>
        <v>0</v>
      </c>
      <c r="AD301" s="27"/>
      <c r="AF301" s="24"/>
      <c r="AG301" s="27">
        <f t="shared" si="46"/>
        <v>0</v>
      </c>
      <c r="AH301" s="27"/>
      <c r="AJ301" s="24"/>
      <c r="AK301" s="27">
        <f t="shared" si="47"/>
        <v>0</v>
      </c>
      <c r="AL301" s="27"/>
      <c r="AN301" s="24"/>
      <c r="AO301" s="27">
        <f t="shared" si="48"/>
        <v>0</v>
      </c>
      <c r="AP301" s="27"/>
      <c r="AR301" s="24"/>
      <c r="AS301" s="27">
        <f t="shared" si="49"/>
        <v>0</v>
      </c>
      <c r="AT301" s="27"/>
      <c r="AV301" s="24"/>
      <c r="AW301" s="27">
        <f t="shared" si="50"/>
        <v>0</v>
      </c>
      <c r="AX301" s="27"/>
    </row>
    <row r="302" spans="12:50" x14ac:dyDescent="0.2">
      <c r="L302" s="24"/>
      <c r="M302" s="27">
        <f t="shared" si="41"/>
        <v>0</v>
      </c>
      <c r="N302" s="27"/>
      <c r="P302" s="24"/>
      <c r="Q302" s="27">
        <f t="shared" si="42"/>
        <v>0</v>
      </c>
      <c r="R302" s="27"/>
      <c r="T302" s="24"/>
      <c r="U302" s="27">
        <f t="shared" si="43"/>
        <v>0</v>
      </c>
      <c r="V302" s="27"/>
      <c r="X302" s="24"/>
      <c r="Y302" s="27">
        <f t="shared" si="44"/>
        <v>0</v>
      </c>
      <c r="Z302" s="27"/>
      <c r="AB302" s="24"/>
      <c r="AC302" s="27">
        <f t="shared" si="45"/>
        <v>0</v>
      </c>
      <c r="AD302" s="27"/>
      <c r="AF302" s="24"/>
      <c r="AG302" s="27">
        <f t="shared" si="46"/>
        <v>0</v>
      </c>
      <c r="AH302" s="27"/>
      <c r="AJ302" s="24"/>
      <c r="AK302" s="27">
        <f t="shared" si="47"/>
        <v>0</v>
      </c>
      <c r="AL302" s="27"/>
      <c r="AN302" s="24"/>
      <c r="AO302" s="27">
        <f t="shared" si="48"/>
        <v>0</v>
      </c>
      <c r="AP302" s="27"/>
      <c r="AR302" s="24"/>
      <c r="AS302" s="27">
        <f t="shared" si="49"/>
        <v>0</v>
      </c>
      <c r="AT302" s="27"/>
      <c r="AV302" s="24"/>
      <c r="AW302" s="27">
        <f t="shared" si="50"/>
        <v>0</v>
      </c>
      <c r="AX302" s="27"/>
    </row>
    <row r="303" spans="12:50" x14ac:dyDescent="0.2">
      <c r="L303" s="24"/>
      <c r="M303" s="27">
        <f t="shared" si="41"/>
        <v>0</v>
      </c>
      <c r="N303" s="27"/>
      <c r="P303" s="24"/>
      <c r="Q303" s="27">
        <f t="shared" si="42"/>
        <v>0</v>
      </c>
      <c r="R303" s="27"/>
      <c r="T303" s="24"/>
      <c r="U303" s="27">
        <f t="shared" si="43"/>
        <v>0</v>
      </c>
      <c r="V303" s="27"/>
      <c r="X303" s="24"/>
      <c r="Y303" s="27">
        <f t="shared" si="44"/>
        <v>0</v>
      </c>
      <c r="Z303" s="27"/>
      <c r="AB303" s="24"/>
      <c r="AC303" s="27">
        <f t="shared" si="45"/>
        <v>0</v>
      </c>
      <c r="AD303" s="27"/>
      <c r="AF303" s="24"/>
      <c r="AG303" s="27">
        <f t="shared" si="46"/>
        <v>0</v>
      </c>
      <c r="AH303" s="27"/>
      <c r="AJ303" s="24"/>
      <c r="AK303" s="27">
        <f t="shared" si="47"/>
        <v>0</v>
      </c>
      <c r="AL303" s="27"/>
      <c r="AN303" s="24"/>
      <c r="AO303" s="27">
        <f t="shared" si="48"/>
        <v>0</v>
      </c>
      <c r="AP303" s="27"/>
      <c r="AR303" s="24"/>
      <c r="AS303" s="27">
        <f t="shared" si="49"/>
        <v>0</v>
      </c>
      <c r="AT303" s="27"/>
      <c r="AV303" s="24"/>
      <c r="AW303" s="27">
        <f t="shared" si="50"/>
        <v>0</v>
      </c>
      <c r="AX303" s="27"/>
    </row>
    <row r="304" spans="12:50" x14ac:dyDescent="0.2">
      <c r="L304" s="24"/>
      <c r="M304" s="27">
        <f t="shared" si="41"/>
        <v>0</v>
      </c>
      <c r="N304" s="27"/>
      <c r="P304" s="24"/>
      <c r="Q304" s="27">
        <f t="shared" si="42"/>
        <v>0</v>
      </c>
      <c r="R304" s="27"/>
      <c r="T304" s="24"/>
      <c r="U304" s="27">
        <f t="shared" si="43"/>
        <v>0</v>
      </c>
      <c r="V304" s="27"/>
      <c r="X304" s="24"/>
      <c r="Y304" s="27">
        <f t="shared" si="44"/>
        <v>0</v>
      </c>
      <c r="Z304" s="27"/>
      <c r="AB304" s="24"/>
      <c r="AC304" s="27">
        <f t="shared" si="45"/>
        <v>0</v>
      </c>
      <c r="AD304" s="27"/>
      <c r="AF304" s="24"/>
      <c r="AG304" s="27">
        <f t="shared" si="46"/>
        <v>0</v>
      </c>
      <c r="AH304" s="27"/>
      <c r="AJ304" s="24"/>
      <c r="AK304" s="27">
        <f t="shared" si="47"/>
        <v>0</v>
      </c>
      <c r="AL304" s="27"/>
      <c r="AN304" s="24"/>
      <c r="AO304" s="27">
        <f t="shared" si="48"/>
        <v>0</v>
      </c>
      <c r="AP304" s="27"/>
      <c r="AR304" s="24"/>
      <c r="AS304" s="27">
        <f t="shared" si="49"/>
        <v>0</v>
      </c>
      <c r="AT304" s="27"/>
      <c r="AV304" s="24"/>
      <c r="AW304" s="27">
        <f t="shared" si="50"/>
        <v>0</v>
      </c>
      <c r="AX304" s="27"/>
    </row>
    <row r="305" spans="12:50" x14ac:dyDescent="0.2">
      <c r="L305" s="24"/>
      <c r="M305" s="27">
        <f t="shared" si="41"/>
        <v>0</v>
      </c>
      <c r="N305" s="27"/>
      <c r="P305" s="24"/>
      <c r="Q305" s="27">
        <f t="shared" si="42"/>
        <v>0</v>
      </c>
      <c r="R305" s="27"/>
      <c r="T305" s="24"/>
      <c r="U305" s="27">
        <f t="shared" si="43"/>
        <v>0</v>
      </c>
      <c r="V305" s="27"/>
      <c r="X305" s="24"/>
      <c r="Y305" s="27">
        <f t="shared" si="44"/>
        <v>0</v>
      </c>
      <c r="Z305" s="27"/>
      <c r="AB305" s="24"/>
      <c r="AC305" s="27">
        <f t="shared" si="45"/>
        <v>0</v>
      </c>
      <c r="AD305" s="27"/>
      <c r="AF305" s="24"/>
      <c r="AG305" s="27">
        <f t="shared" si="46"/>
        <v>0</v>
      </c>
      <c r="AH305" s="27"/>
      <c r="AJ305" s="24"/>
      <c r="AK305" s="27">
        <f t="shared" si="47"/>
        <v>0</v>
      </c>
      <c r="AL305" s="27"/>
      <c r="AN305" s="24"/>
      <c r="AO305" s="27">
        <f t="shared" si="48"/>
        <v>0</v>
      </c>
      <c r="AP305" s="27"/>
      <c r="AR305" s="24"/>
      <c r="AS305" s="27">
        <f t="shared" si="49"/>
        <v>0</v>
      </c>
      <c r="AT305" s="27"/>
      <c r="AV305" s="24"/>
      <c r="AW305" s="27">
        <f t="shared" si="50"/>
        <v>0</v>
      </c>
      <c r="AX305" s="27"/>
    </row>
    <row r="306" spans="12:50" x14ac:dyDescent="0.2">
      <c r="L306" s="24"/>
      <c r="M306" s="27">
        <f t="shared" si="41"/>
        <v>0</v>
      </c>
      <c r="N306" s="27"/>
      <c r="P306" s="24"/>
      <c r="Q306" s="27">
        <f t="shared" si="42"/>
        <v>0</v>
      </c>
      <c r="R306" s="27"/>
      <c r="T306" s="24"/>
      <c r="U306" s="27">
        <f t="shared" si="43"/>
        <v>0</v>
      </c>
      <c r="V306" s="27"/>
      <c r="X306" s="24"/>
      <c r="Y306" s="27">
        <f t="shared" si="44"/>
        <v>0</v>
      </c>
      <c r="Z306" s="27"/>
      <c r="AB306" s="24"/>
      <c r="AC306" s="27">
        <f t="shared" si="45"/>
        <v>0</v>
      </c>
      <c r="AD306" s="27"/>
      <c r="AF306" s="24"/>
      <c r="AG306" s="27">
        <f t="shared" si="46"/>
        <v>0</v>
      </c>
      <c r="AH306" s="27"/>
      <c r="AJ306" s="24"/>
      <c r="AK306" s="27">
        <f t="shared" si="47"/>
        <v>0</v>
      </c>
      <c r="AL306" s="27"/>
      <c r="AN306" s="24"/>
      <c r="AO306" s="27">
        <f t="shared" si="48"/>
        <v>0</v>
      </c>
      <c r="AP306" s="27"/>
      <c r="AR306" s="24"/>
      <c r="AS306" s="27">
        <f t="shared" si="49"/>
        <v>0</v>
      </c>
      <c r="AT306" s="27"/>
      <c r="AV306" s="24"/>
      <c r="AW306" s="27">
        <f t="shared" si="50"/>
        <v>0</v>
      </c>
      <c r="AX306" s="27"/>
    </row>
    <row r="307" spans="12:50" x14ac:dyDescent="0.2">
      <c r="L307" s="24"/>
      <c r="M307" s="27">
        <f t="shared" si="41"/>
        <v>0</v>
      </c>
      <c r="N307" s="27"/>
      <c r="P307" s="24"/>
      <c r="Q307" s="27">
        <f t="shared" si="42"/>
        <v>0</v>
      </c>
      <c r="R307" s="27"/>
      <c r="T307" s="24"/>
      <c r="U307" s="27">
        <f t="shared" si="43"/>
        <v>0</v>
      </c>
      <c r="V307" s="27"/>
      <c r="X307" s="24"/>
      <c r="Y307" s="27">
        <f t="shared" si="44"/>
        <v>0</v>
      </c>
      <c r="Z307" s="27"/>
      <c r="AB307" s="24"/>
      <c r="AC307" s="27">
        <f t="shared" si="45"/>
        <v>0</v>
      </c>
      <c r="AD307" s="27"/>
      <c r="AF307" s="24"/>
      <c r="AG307" s="27">
        <f t="shared" si="46"/>
        <v>0</v>
      </c>
      <c r="AH307" s="27"/>
      <c r="AJ307" s="24"/>
      <c r="AK307" s="27">
        <f t="shared" si="47"/>
        <v>0</v>
      </c>
      <c r="AL307" s="27"/>
      <c r="AN307" s="24"/>
      <c r="AO307" s="27">
        <f t="shared" si="48"/>
        <v>0</v>
      </c>
      <c r="AP307" s="27"/>
      <c r="AR307" s="24"/>
      <c r="AS307" s="27">
        <f t="shared" si="49"/>
        <v>0</v>
      </c>
      <c r="AT307" s="27"/>
      <c r="AV307" s="24"/>
      <c r="AW307" s="27">
        <f t="shared" si="50"/>
        <v>0</v>
      </c>
      <c r="AX307" s="27"/>
    </row>
    <row r="308" spans="12:50" x14ac:dyDescent="0.2">
      <c r="L308" s="24"/>
      <c r="M308" s="27">
        <f t="shared" si="41"/>
        <v>0</v>
      </c>
      <c r="N308" s="27"/>
      <c r="P308" s="24"/>
      <c r="Q308" s="27">
        <f t="shared" si="42"/>
        <v>0</v>
      </c>
      <c r="R308" s="27"/>
      <c r="T308" s="24"/>
      <c r="U308" s="27">
        <f t="shared" si="43"/>
        <v>0</v>
      </c>
      <c r="V308" s="27"/>
      <c r="X308" s="24"/>
      <c r="Y308" s="27">
        <f t="shared" si="44"/>
        <v>0</v>
      </c>
      <c r="Z308" s="27"/>
      <c r="AB308" s="24"/>
      <c r="AC308" s="27">
        <f t="shared" si="45"/>
        <v>0</v>
      </c>
      <c r="AD308" s="27"/>
      <c r="AF308" s="24"/>
      <c r="AG308" s="27">
        <f t="shared" si="46"/>
        <v>0</v>
      </c>
      <c r="AH308" s="27"/>
      <c r="AJ308" s="24"/>
      <c r="AK308" s="27">
        <f t="shared" si="47"/>
        <v>0</v>
      </c>
      <c r="AL308" s="27"/>
      <c r="AN308" s="24"/>
      <c r="AO308" s="27">
        <f t="shared" si="48"/>
        <v>0</v>
      </c>
      <c r="AP308" s="27"/>
      <c r="AR308" s="24"/>
      <c r="AS308" s="27">
        <f t="shared" si="49"/>
        <v>0</v>
      </c>
      <c r="AT308" s="27"/>
      <c r="AV308" s="24"/>
      <c r="AW308" s="27">
        <f t="shared" si="50"/>
        <v>0</v>
      </c>
      <c r="AX308" s="27"/>
    </row>
    <row r="309" spans="12:50" x14ac:dyDescent="0.2">
      <c r="L309" s="24"/>
      <c r="M309" s="27">
        <f t="shared" si="41"/>
        <v>0</v>
      </c>
      <c r="N309" s="27"/>
      <c r="P309" s="24"/>
      <c r="Q309" s="27">
        <f t="shared" si="42"/>
        <v>0</v>
      </c>
      <c r="R309" s="27"/>
      <c r="T309" s="24"/>
      <c r="U309" s="27">
        <f t="shared" si="43"/>
        <v>0</v>
      </c>
      <c r="V309" s="27"/>
      <c r="X309" s="24"/>
      <c r="Y309" s="27">
        <f t="shared" si="44"/>
        <v>0</v>
      </c>
      <c r="Z309" s="27"/>
      <c r="AB309" s="24"/>
      <c r="AC309" s="27">
        <f t="shared" si="45"/>
        <v>0</v>
      </c>
      <c r="AD309" s="27"/>
      <c r="AF309" s="24"/>
      <c r="AG309" s="27">
        <f t="shared" si="46"/>
        <v>0</v>
      </c>
      <c r="AH309" s="27"/>
      <c r="AJ309" s="24"/>
      <c r="AK309" s="27">
        <f t="shared" si="47"/>
        <v>0</v>
      </c>
      <c r="AL309" s="27"/>
      <c r="AN309" s="24"/>
      <c r="AO309" s="27">
        <f t="shared" si="48"/>
        <v>0</v>
      </c>
      <c r="AP309" s="27"/>
      <c r="AR309" s="24"/>
      <c r="AS309" s="27">
        <f t="shared" si="49"/>
        <v>0</v>
      </c>
      <c r="AT309" s="27"/>
      <c r="AV309" s="24"/>
      <c r="AW309" s="27">
        <f t="shared" si="50"/>
        <v>0</v>
      </c>
      <c r="AX309" s="27"/>
    </row>
    <row r="310" spans="12:50" x14ac:dyDescent="0.2">
      <c r="L310" s="24"/>
      <c r="M310" s="27">
        <f t="shared" si="41"/>
        <v>0</v>
      </c>
      <c r="N310" s="27"/>
      <c r="P310" s="24"/>
      <c r="Q310" s="27">
        <f t="shared" si="42"/>
        <v>0</v>
      </c>
      <c r="R310" s="27"/>
      <c r="T310" s="24"/>
      <c r="U310" s="27">
        <f t="shared" si="43"/>
        <v>0</v>
      </c>
      <c r="V310" s="27"/>
      <c r="X310" s="24"/>
      <c r="Y310" s="27">
        <f t="shared" si="44"/>
        <v>0</v>
      </c>
      <c r="Z310" s="27"/>
      <c r="AB310" s="24"/>
      <c r="AC310" s="27">
        <f t="shared" si="45"/>
        <v>0</v>
      </c>
      <c r="AD310" s="27"/>
      <c r="AF310" s="24"/>
      <c r="AG310" s="27">
        <f t="shared" si="46"/>
        <v>0</v>
      </c>
      <c r="AH310" s="27"/>
      <c r="AJ310" s="24"/>
      <c r="AK310" s="27">
        <f t="shared" si="47"/>
        <v>0</v>
      </c>
      <c r="AL310" s="27"/>
      <c r="AN310" s="24"/>
      <c r="AO310" s="27">
        <f t="shared" si="48"/>
        <v>0</v>
      </c>
      <c r="AP310" s="27"/>
      <c r="AR310" s="24"/>
      <c r="AS310" s="27">
        <f t="shared" si="49"/>
        <v>0</v>
      </c>
      <c r="AT310" s="27"/>
      <c r="AV310" s="24"/>
      <c r="AW310" s="27">
        <f t="shared" si="50"/>
        <v>0</v>
      </c>
      <c r="AX310" s="27"/>
    </row>
    <row r="311" spans="12:50" x14ac:dyDescent="0.2">
      <c r="L311" s="24"/>
      <c r="M311" s="27">
        <f t="shared" si="41"/>
        <v>0</v>
      </c>
      <c r="N311" s="27"/>
      <c r="P311" s="24"/>
      <c r="Q311" s="27">
        <f t="shared" si="42"/>
        <v>0</v>
      </c>
      <c r="R311" s="27"/>
      <c r="T311" s="24"/>
      <c r="U311" s="27">
        <f t="shared" si="43"/>
        <v>0</v>
      </c>
      <c r="V311" s="27"/>
      <c r="X311" s="24"/>
      <c r="Y311" s="27">
        <f t="shared" si="44"/>
        <v>0</v>
      </c>
      <c r="Z311" s="27"/>
      <c r="AB311" s="24"/>
      <c r="AC311" s="27">
        <f t="shared" si="45"/>
        <v>0</v>
      </c>
      <c r="AD311" s="27"/>
      <c r="AF311" s="24"/>
      <c r="AG311" s="27">
        <f t="shared" si="46"/>
        <v>0</v>
      </c>
      <c r="AH311" s="27"/>
      <c r="AJ311" s="24"/>
      <c r="AK311" s="27">
        <f t="shared" si="47"/>
        <v>0</v>
      </c>
      <c r="AL311" s="27"/>
      <c r="AN311" s="24"/>
      <c r="AO311" s="27">
        <f t="shared" si="48"/>
        <v>0</v>
      </c>
      <c r="AP311" s="27"/>
      <c r="AR311" s="24"/>
      <c r="AS311" s="27">
        <f t="shared" si="49"/>
        <v>0</v>
      </c>
      <c r="AT311" s="27"/>
      <c r="AV311" s="24"/>
      <c r="AW311" s="27">
        <f t="shared" si="50"/>
        <v>0</v>
      </c>
      <c r="AX311" s="27"/>
    </row>
    <row r="312" spans="12:50" x14ac:dyDescent="0.2">
      <c r="L312" s="24"/>
      <c r="M312" s="27">
        <f t="shared" si="41"/>
        <v>0</v>
      </c>
      <c r="N312" s="27"/>
      <c r="P312" s="24"/>
      <c r="Q312" s="27">
        <f t="shared" si="42"/>
        <v>0</v>
      </c>
      <c r="R312" s="27"/>
      <c r="T312" s="24"/>
      <c r="U312" s="27">
        <f t="shared" si="43"/>
        <v>0</v>
      </c>
      <c r="V312" s="27"/>
      <c r="X312" s="24"/>
      <c r="Y312" s="27">
        <f t="shared" si="44"/>
        <v>0</v>
      </c>
      <c r="Z312" s="27"/>
      <c r="AB312" s="24"/>
      <c r="AC312" s="27">
        <f t="shared" si="45"/>
        <v>0</v>
      </c>
      <c r="AD312" s="27"/>
      <c r="AF312" s="24"/>
      <c r="AG312" s="27">
        <f t="shared" si="46"/>
        <v>0</v>
      </c>
      <c r="AH312" s="27"/>
      <c r="AJ312" s="24"/>
      <c r="AK312" s="27">
        <f t="shared" si="47"/>
        <v>0</v>
      </c>
      <c r="AL312" s="27"/>
      <c r="AN312" s="24"/>
      <c r="AO312" s="27">
        <f t="shared" si="48"/>
        <v>0</v>
      </c>
      <c r="AP312" s="27"/>
      <c r="AR312" s="24"/>
      <c r="AS312" s="27">
        <f t="shared" si="49"/>
        <v>0</v>
      </c>
      <c r="AT312" s="27"/>
      <c r="AV312" s="24"/>
      <c r="AW312" s="27">
        <f t="shared" si="50"/>
        <v>0</v>
      </c>
      <c r="AX312" s="27"/>
    </row>
    <row r="313" spans="12:50" x14ac:dyDescent="0.2">
      <c r="L313" s="24"/>
      <c r="M313" s="27">
        <f t="shared" si="41"/>
        <v>0</v>
      </c>
      <c r="N313" s="27"/>
      <c r="P313" s="24"/>
      <c r="Q313" s="27">
        <f t="shared" si="42"/>
        <v>0</v>
      </c>
      <c r="R313" s="27"/>
      <c r="T313" s="24"/>
      <c r="U313" s="27">
        <f t="shared" si="43"/>
        <v>0</v>
      </c>
      <c r="V313" s="27"/>
      <c r="X313" s="24"/>
      <c r="Y313" s="27">
        <f t="shared" si="44"/>
        <v>0</v>
      </c>
      <c r="Z313" s="27"/>
      <c r="AB313" s="24"/>
      <c r="AC313" s="27">
        <f t="shared" si="45"/>
        <v>0</v>
      </c>
      <c r="AD313" s="27"/>
      <c r="AF313" s="24"/>
      <c r="AG313" s="27">
        <f t="shared" si="46"/>
        <v>0</v>
      </c>
      <c r="AH313" s="27"/>
      <c r="AJ313" s="24"/>
      <c r="AK313" s="27">
        <f t="shared" si="47"/>
        <v>0</v>
      </c>
      <c r="AL313" s="27"/>
      <c r="AN313" s="24"/>
      <c r="AO313" s="27">
        <f t="shared" si="48"/>
        <v>0</v>
      </c>
      <c r="AP313" s="27"/>
      <c r="AR313" s="24"/>
      <c r="AS313" s="27">
        <f t="shared" si="49"/>
        <v>0</v>
      </c>
      <c r="AT313" s="27"/>
      <c r="AV313" s="24"/>
      <c r="AW313" s="27">
        <f t="shared" si="50"/>
        <v>0</v>
      </c>
      <c r="AX313" s="27"/>
    </row>
    <row r="314" spans="12:50" x14ac:dyDescent="0.2">
      <c r="L314" s="24"/>
      <c r="M314" s="27">
        <f t="shared" si="41"/>
        <v>0</v>
      </c>
      <c r="N314" s="27"/>
      <c r="P314" s="24"/>
      <c r="Q314" s="27">
        <f t="shared" si="42"/>
        <v>0</v>
      </c>
      <c r="R314" s="27"/>
      <c r="T314" s="24"/>
      <c r="U314" s="27">
        <f t="shared" si="43"/>
        <v>0</v>
      </c>
      <c r="V314" s="27"/>
      <c r="X314" s="24"/>
      <c r="Y314" s="27">
        <f t="shared" si="44"/>
        <v>0</v>
      </c>
      <c r="Z314" s="27"/>
      <c r="AB314" s="24"/>
      <c r="AC314" s="27">
        <f t="shared" si="45"/>
        <v>0</v>
      </c>
      <c r="AD314" s="27"/>
      <c r="AF314" s="24"/>
      <c r="AG314" s="27">
        <f t="shared" si="46"/>
        <v>0</v>
      </c>
      <c r="AH314" s="27"/>
      <c r="AJ314" s="24"/>
      <c r="AK314" s="27">
        <f t="shared" si="47"/>
        <v>0</v>
      </c>
      <c r="AL314" s="27"/>
      <c r="AN314" s="24"/>
      <c r="AO314" s="27">
        <f t="shared" si="48"/>
        <v>0</v>
      </c>
      <c r="AP314" s="27"/>
      <c r="AR314" s="24"/>
      <c r="AS314" s="27">
        <f t="shared" si="49"/>
        <v>0</v>
      </c>
      <c r="AT314" s="27"/>
      <c r="AV314" s="24"/>
      <c r="AW314" s="27">
        <f t="shared" si="50"/>
        <v>0</v>
      </c>
      <c r="AX314" s="27"/>
    </row>
    <row r="315" spans="12:50" x14ac:dyDescent="0.2">
      <c r="L315" s="24"/>
      <c r="M315" s="27">
        <f t="shared" si="41"/>
        <v>0</v>
      </c>
      <c r="N315" s="27"/>
      <c r="P315" s="24"/>
      <c r="Q315" s="27">
        <f t="shared" si="42"/>
        <v>0</v>
      </c>
      <c r="R315" s="27"/>
      <c r="T315" s="24"/>
      <c r="U315" s="27">
        <f t="shared" si="43"/>
        <v>0</v>
      </c>
      <c r="V315" s="27"/>
      <c r="X315" s="24"/>
      <c r="Y315" s="27">
        <f t="shared" si="44"/>
        <v>0</v>
      </c>
      <c r="Z315" s="27"/>
      <c r="AB315" s="24"/>
      <c r="AC315" s="27">
        <f t="shared" si="45"/>
        <v>0</v>
      </c>
      <c r="AD315" s="27"/>
      <c r="AF315" s="24"/>
      <c r="AG315" s="27">
        <f t="shared" si="46"/>
        <v>0</v>
      </c>
      <c r="AH315" s="27"/>
      <c r="AJ315" s="24"/>
      <c r="AK315" s="27">
        <f t="shared" si="47"/>
        <v>0</v>
      </c>
      <c r="AL315" s="27"/>
      <c r="AN315" s="24"/>
      <c r="AO315" s="27">
        <f t="shared" si="48"/>
        <v>0</v>
      </c>
      <c r="AP315" s="27"/>
      <c r="AR315" s="24"/>
      <c r="AS315" s="27">
        <f t="shared" si="49"/>
        <v>0</v>
      </c>
      <c r="AT315" s="27"/>
      <c r="AV315" s="24"/>
      <c r="AW315" s="27">
        <f t="shared" si="50"/>
        <v>0</v>
      </c>
      <c r="AX315" s="27"/>
    </row>
    <row r="316" spans="12:50" x14ac:dyDescent="0.2">
      <c r="L316" s="24"/>
      <c r="M316" s="27">
        <f t="shared" si="41"/>
        <v>0</v>
      </c>
      <c r="N316" s="27"/>
      <c r="P316" s="24"/>
      <c r="Q316" s="27">
        <f t="shared" si="42"/>
        <v>0</v>
      </c>
      <c r="R316" s="27"/>
      <c r="T316" s="24"/>
      <c r="U316" s="27">
        <f t="shared" si="43"/>
        <v>0</v>
      </c>
      <c r="V316" s="27"/>
      <c r="X316" s="24"/>
      <c r="Y316" s="27">
        <f t="shared" si="44"/>
        <v>0</v>
      </c>
      <c r="Z316" s="27"/>
      <c r="AB316" s="24"/>
      <c r="AC316" s="27">
        <f t="shared" si="45"/>
        <v>0</v>
      </c>
      <c r="AD316" s="27"/>
      <c r="AF316" s="24"/>
      <c r="AG316" s="27">
        <f t="shared" si="46"/>
        <v>0</v>
      </c>
      <c r="AH316" s="27"/>
      <c r="AJ316" s="24"/>
      <c r="AK316" s="27">
        <f t="shared" si="47"/>
        <v>0</v>
      </c>
      <c r="AL316" s="27"/>
      <c r="AN316" s="24"/>
      <c r="AO316" s="27">
        <f t="shared" si="48"/>
        <v>0</v>
      </c>
      <c r="AP316" s="27"/>
      <c r="AR316" s="24"/>
      <c r="AS316" s="27">
        <f t="shared" si="49"/>
        <v>0</v>
      </c>
      <c r="AT316" s="27"/>
      <c r="AV316" s="24"/>
      <c r="AW316" s="27">
        <f t="shared" si="50"/>
        <v>0</v>
      </c>
      <c r="AX316" s="27"/>
    </row>
    <row r="317" spans="12:50" x14ac:dyDescent="0.2">
      <c r="L317" s="24"/>
      <c r="M317" s="27">
        <f t="shared" si="41"/>
        <v>0</v>
      </c>
      <c r="N317" s="27"/>
      <c r="P317" s="24"/>
      <c r="Q317" s="27">
        <f t="shared" si="42"/>
        <v>0</v>
      </c>
      <c r="R317" s="27"/>
      <c r="T317" s="24"/>
      <c r="U317" s="27">
        <f t="shared" si="43"/>
        <v>0</v>
      </c>
      <c r="V317" s="27"/>
      <c r="X317" s="24"/>
      <c r="Y317" s="27">
        <f t="shared" si="44"/>
        <v>0</v>
      </c>
      <c r="Z317" s="27"/>
      <c r="AB317" s="24"/>
      <c r="AC317" s="27">
        <f t="shared" si="45"/>
        <v>0</v>
      </c>
      <c r="AD317" s="27"/>
      <c r="AF317" s="24"/>
      <c r="AG317" s="27">
        <f t="shared" si="46"/>
        <v>0</v>
      </c>
      <c r="AH317" s="27"/>
      <c r="AJ317" s="24"/>
      <c r="AK317" s="27">
        <f t="shared" si="47"/>
        <v>0</v>
      </c>
      <c r="AL317" s="27"/>
      <c r="AN317" s="24"/>
      <c r="AO317" s="27">
        <f t="shared" si="48"/>
        <v>0</v>
      </c>
      <c r="AP317" s="27"/>
      <c r="AR317" s="24"/>
      <c r="AS317" s="27">
        <f t="shared" si="49"/>
        <v>0</v>
      </c>
      <c r="AT317" s="27"/>
      <c r="AV317" s="24"/>
      <c r="AW317" s="27">
        <f t="shared" si="50"/>
        <v>0</v>
      </c>
      <c r="AX317" s="27"/>
    </row>
    <row r="318" spans="12:50" x14ac:dyDescent="0.2">
      <c r="L318" s="24"/>
      <c r="M318" s="27">
        <f t="shared" si="41"/>
        <v>0</v>
      </c>
      <c r="N318" s="27"/>
      <c r="P318" s="24"/>
      <c r="Q318" s="27">
        <f t="shared" si="42"/>
        <v>0</v>
      </c>
      <c r="R318" s="27"/>
      <c r="T318" s="24"/>
      <c r="U318" s="27">
        <f t="shared" si="43"/>
        <v>0</v>
      </c>
      <c r="V318" s="27"/>
      <c r="X318" s="24"/>
      <c r="Y318" s="27">
        <f t="shared" si="44"/>
        <v>0</v>
      </c>
      <c r="Z318" s="27"/>
      <c r="AB318" s="24"/>
      <c r="AC318" s="27">
        <f t="shared" si="45"/>
        <v>0</v>
      </c>
      <c r="AD318" s="27"/>
      <c r="AF318" s="24"/>
      <c r="AG318" s="27">
        <f t="shared" si="46"/>
        <v>0</v>
      </c>
      <c r="AH318" s="27"/>
      <c r="AJ318" s="24"/>
      <c r="AK318" s="27">
        <f t="shared" si="47"/>
        <v>0</v>
      </c>
      <c r="AL318" s="27"/>
      <c r="AN318" s="24"/>
      <c r="AO318" s="27">
        <f t="shared" si="48"/>
        <v>0</v>
      </c>
      <c r="AP318" s="27"/>
      <c r="AR318" s="24"/>
      <c r="AS318" s="27">
        <f t="shared" si="49"/>
        <v>0</v>
      </c>
      <c r="AT318" s="27"/>
      <c r="AV318" s="24"/>
      <c r="AW318" s="27">
        <f t="shared" si="50"/>
        <v>0</v>
      </c>
      <c r="AX318" s="27"/>
    </row>
    <row r="319" spans="12:50" x14ac:dyDescent="0.2">
      <c r="L319" s="24"/>
      <c r="M319" s="27">
        <f t="shared" si="41"/>
        <v>0</v>
      </c>
      <c r="N319" s="27"/>
      <c r="P319" s="24"/>
      <c r="Q319" s="27">
        <f t="shared" si="42"/>
        <v>0</v>
      </c>
      <c r="R319" s="27"/>
      <c r="T319" s="24"/>
      <c r="U319" s="27">
        <f t="shared" si="43"/>
        <v>0</v>
      </c>
      <c r="V319" s="27"/>
      <c r="X319" s="24"/>
      <c r="Y319" s="27">
        <f t="shared" si="44"/>
        <v>0</v>
      </c>
      <c r="Z319" s="27"/>
      <c r="AB319" s="24"/>
      <c r="AC319" s="27">
        <f t="shared" si="45"/>
        <v>0</v>
      </c>
      <c r="AD319" s="27"/>
      <c r="AF319" s="24"/>
      <c r="AG319" s="27">
        <f t="shared" si="46"/>
        <v>0</v>
      </c>
      <c r="AH319" s="27"/>
      <c r="AJ319" s="24"/>
      <c r="AK319" s="27">
        <f t="shared" si="47"/>
        <v>0</v>
      </c>
      <c r="AL319" s="27"/>
      <c r="AN319" s="24"/>
      <c r="AO319" s="27">
        <f t="shared" si="48"/>
        <v>0</v>
      </c>
      <c r="AP319" s="27"/>
      <c r="AR319" s="24"/>
      <c r="AS319" s="27">
        <f t="shared" si="49"/>
        <v>0</v>
      </c>
      <c r="AT319" s="27"/>
      <c r="AV319" s="24"/>
      <c r="AW319" s="27">
        <f t="shared" si="50"/>
        <v>0</v>
      </c>
      <c r="AX319" s="27"/>
    </row>
    <row r="320" spans="12:50" x14ac:dyDescent="0.2">
      <c r="L320" s="24"/>
      <c r="M320" s="27">
        <f t="shared" si="41"/>
        <v>0</v>
      </c>
      <c r="N320" s="27"/>
      <c r="P320" s="24"/>
      <c r="Q320" s="27">
        <f t="shared" si="42"/>
        <v>0</v>
      </c>
      <c r="R320" s="27"/>
      <c r="T320" s="24"/>
      <c r="U320" s="27">
        <f t="shared" si="43"/>
        <v>0</v>
      </c>
      <c r="V320" s="27"/>
      <c r="X320" s="24"/>
      <c r="Y320" s="27">
        <f t="shared" si="44"/>
        <v>0</v>
      </c>
      <c r="Z320" s="27"/>
      <c r="AB320" s="24"/>
      <c r="AC320" s="27">
        <f t="shared" si="45"/>
        <v>0</v>
      </c>
      <c r="AD320" s="27"/>
      <c r="AF320" s="24"/>
      <c r="AG320" s="27">
        <f t="shared" si="46"/>
        <v>0</v>
      </c>
      <c r="AH320" s="27"/>
      <c r="AJ320" s="24"/>
      <c r="AK320" s="27">
        <f t="shared" si="47"/>
        <v>0</v>
      </c>
      <c r="AL320" s="27"/>
      <c r="AN320" s="24"/>
      <c r="AO320" s="27">
        <f t="shared" si="48"/>
        <v>0</v>
      </c>
      <c r="AP320" s="27"/>
      <c r="AR320" s="24"/>
      <c r="AS320" s="27">
        <f t="shared" si="49"/>
        <v>0</v>
      </c>
      <c r="AT320" s="27"/>
      <c r="AV320" s="24"/>
      <c r="AW320" s="27">
        <f t="shared" si="50"/>
        <v>0</v>
      </c>
      <c r="AX320" s="27"/>
    </row>
    <row r="321" spans="12:50" x14ac:dyDescent="0.2">
      <c r="L321" s="24"/>
      <c r="M321" s="27">
        <f t="shared" si="41"/>
        <v>0</v>
      </c>
      <c r="N321" s="27"/>
      <c r="P321" s="24"/>
      <c r="Q321" s="27">
        <f t="shared" si="42"/>
        <v>0</v>
      </c>
      <c r="R321" s="27"/>
      <c r="T321" s="24"/>
      <c r="U321" s="27">
        <f t="shared" si="43"/>
        <v>0</v>
      </c>
      <c r="V321" s="27"/>
      <c r="X321" s="24"/>
      <c r="Y321" s="27">
        <f t="shared" si="44"/>
        <v>0</v>
      </c>
      <c r="Z321" s="27"/>
      <c r="AB321" s="24"/>
      <c r="AC321" s="27">
        <f t="shared" si="45"/>
        <v>0</v>
      </c>
      <c r="AD321" s="27"/>
      <c r="AF321" s="24"/>
      <c r="AG321" s="27">
        <f t="shared" si="46"/>
        <v>0</v>
      </c>
      <c r="AH321" s="27"/>
      <c r="AJ321" s="24"/>
      <c r="AK321" s="27">
        <f t="shared" si="47"/>
        <v>0</v>
      </c>
      <c r="AL321" s="27"/>
      <c r="AN321" s="24"/>
      <c r="AO321" s="27">
        <f t="shared" si="48"/>
        <v>0</v>
      </c>
      <c r="AP321" s="27"/>
      <c r="AR321" s="24"/>
      <c r="AS321" s="27">
        <f t="shared" si="49"/>
        <v>0</v>
      </c>
      <c r="AT321" s="27"/>
      <c r="AV321" s="24"/>
      <c r="AW321" s="27">
        <f t="shared" si="50"/>
        <v>0</v>
      </c>
      <c r="AX321" s="27"/>
    </row>
    <row r="322" spans="12:50" x14ac:dyDescent="0.2">
      <c r="L322" s="24"/>
      <c r="M322" s="27">
        <f t="shared" si="41"/>
        <v>0</v>
      </c>
      <c r="N322" s="27"/>
      <c r="P322" s="24"/>
      <c r="Q322" s="27">
        <f t="shared" si="42"/>
        <v>0</v>
      </c>
      <c r="R322" s="27"/>
      <c r="T322" s="24"/>
      <c r="U322" s="27">
        <f t="shared" si="43"/>
        <v>0</v>
      </c>
      <c r="V322" s="27"/>
      <c r="X322" s="24"/>
      <c r="Y322" s="27">
        <f t="shared" si="44"/>
        <v>0</v>
      </c>
      <c r="Z322" s="27"/>
      <c r="AB322" s="24"/>
      <c r="AC322" s="27">
        <f t="shared" si="45"/>
        <v>0</v>
      </c>
      <c r="AD322" s="27"/>
      <c r="AF322" s="24"/>
      <c r="AG322" s="27">
        <f t="shared" si="46"/>
        <v>0</v>
      </c>
      <c r="AH322" s="27"/>
      <c r="AJ322" s="24"/>
      <c r="AK322" s="27">
        <f t="shared" si="47"/>
        <v>0</v>
      </c>
      <c r="AL322" s="27"/>
      <c r="AN322" s="24"/>
      <c r="AO322" s="27">
        <f t="shared" si="48"/>
        <v>0</v>
      </c>
      <c r="AP322" s="27"/>
      <c r="AR322" s="24"/>
      <c r="AS322" s="27">
        <f t="shared" si="49"/>
        <v>0</v>
      </c>
      <c r="AT322" s="27"/>
      <c r="AV322" s="24"/>
      <c r="AW322" s="27">
        <f t="shared" si="50"/>
        <v>0</v>
      </c>
      <c r="AX322" s="27"/>
    </row>
    <row r="323" spans="12:50" x14ac:dyDescent="0.2">
      <c r="L323" s="24"/>
      <c r="M323" s="27">
        <f t="shared" si="41"/>
        <v>0</v>
      </c>
      <c r="N323" s="27"/>
      <c r="P323" s="24"/>
      <c r="Q323" s="27">
        <f t="shared" si="42"/>
        <v>0</v>
      </c>
      <c r="R323" s="27"/>
      <c r="T323" s="24"/>
      <c r="U323" s="27">
        <f t="shared" si="43"/>
        <v>0</v>
      </c>
      <c r="V323" s="27"/>
      <c r="X323" s="24"/>
      <c r="Y323" s="27">
        <f t="shared" si="44"/>
        <v>0</v>
      </c>
      <c r="Z323" s="27"/>
      <c r="AB323" s="24"/>
      <c r="AC323" s="27">
        <f t="shared" si="45"/>
        <v>0</v>
      </c>
      <c r="AD323" s="27"/>
      <c r="AF323" s="24"/>
      <c r="AG323" s="27">
        <f t="shared" si="46"/>
        <v>0</v>
      </c>
      <c r="AH323" s="27"/>
      <c r="AJ323" s="24"/>
      <c r="AK323" s="27">
        <f t="shared" si="47"/>
        <v>0</v>
      </c>
      <c r="AL323" s="27"/>
      <c r="AN323" s="24"/>
      <c r="AO323" s="27">
        <f t="shared" si="48"/>
        <v>0</v>
      </c>
      <c r="AP323" s="27"/>
      <c r="AR323" s="24"/>
      <c r="AS323" s="27">
        <f t="shared" si="49"/>
        <v>0</v>
      </c>
      <c r="AT323" s="27"/>
      <c r="AV323" s="24"/>
      <c r="AW323" s="27">
        <f t="shared" si="50"/>
        <v>0</v>
      </c>
      <c r="AX323" s="27"/>
    </row>
    <row r="324" spans="12:50" x14ac:dyDescent="0.2">
      <c r="L324" s="24"/>
      <c r="M324" s="27">
        <f t="shared" si="41"/>
        <v>0</v>
      </c>
      <c r="N324" s="27"/>
      <c r="P324" s="24"/>
      <c r="Q324" s="27">
        <f t="shared" si="42"/>
        <v>0</v>
      </c>
      <c r="R324" s="27"/>
      <c r="T324" s="24"/>
      <c r="U324" s="27">
        <f t="shared" si="43"/>
        <v>0</v>
      </c>
      <c r="V324" s="27"/>
      <c r="X324" s="24"/>
      <c r="Y324" s="27">
        <f t="shared" si="44"/>
        <v>0</v>
      </c>
      <c r="Z324" s="27"/>
      <c r="AB324" s="24"/>
      <c r="AC324" s="27">
        <f t="shared" si="45"/>
        <v>0</v>
      </c>
      <c r="AD324" s="27"/>
      <c r="AF324" s="24"/>
      <c r="AG324" s="27">
        <f t="shared" si="46"/>
        <v>0</v>
      </c>
      <c r="AH324" s="27"/>
      <c r="AJ324" s="24"/>
      <c r="AK324" s="27">
        <f t="shared" si="47"/>
        <v>0</v>
      </c>
      <c r="AL324" s="27"/>
      <c r="AN324" s="24"/>
      <c r="AO324" s="27">
        <f t="shared" si="48"/>
        <v>0</v>
      </c>
      <c r="AP324" s="27"/>
      <c r="AR324" s="24"/>
      <c r="AS324" s="27">
        <f t="shared" si="49"/>
        <v>0</v>
      </c>
      <c r="AT324" s="27"/>
      <c r="AV324" s="24"/>
      <c r="AW324" s="27">
        <f t="shared" si="50"/>
        <v>0</v>
      </c>
      <c r="AX324" s="27"/>
    </row>
    <row r="325" spans="12:50" x14ac:dyDescent="0.2">
      <c r="L325" s="24"/>
      <c r="M325" s="27">
        <f t="shared" si="41"/>
        <v>0</v>
      </c>
      <c r="N325" s="27"/>
      <c r="P325" s="24"/>
      <c r="Q325" s="27">
        <f t="shared" si="42"/>
        <v>0</v>
      </c>
      <c r="R325" s="27"/>
      <c r="T325" s="24"/>
      <c r="U325" s="27">
        <f t="shared" si="43"/>
        <v>0</v>
      </c>
      <c r="V325" s="27"/>
      <c r="X325" s="24"/>
      <c r="Y325" s="27">
        <f t="shared" si="44"/>
        <v>0</v>
      </c>
      <c r="Z325" s="27"/>
      <c r="AB325" s="24"/>
      <c r="AC325" s="27">
        <f t="shared" si="45"/>
        <v>0</v>
      </c>
      <c r="AD325" s="27"/>
      <c r="AF325" s="24"/>
      <c r="AG325" s="27">
        <f t="shared" si="46"/>
        <v>0</v>
      </c>
      <c r="AH325" s="27"/>
      <c r="AJ325" s="24"/>
      <c r="AK325" s="27">
        <f t="shared" si="47"/>
        <v>0</v>
      </c>
      <c r="AL325" s="27"/>
      <c r="AN325" s="24"/>
      <c r="AO325" s="27">
        <f t="shared" si="48"/>
        <v>0</v>
      </c>
      <c r="AP325" s="27"/>
      <c r="AR325" s="24"/>
      <c r="AS325" s="27">
        <f t="shared" si="49"/>
        <v>0</v>
      </c>
      <c r="AT325" s="27"/>
      <c r="AV325" s="24"/>
      <c r="AW325" s="27">
        <f t="shared" si="50"/>
        <v>0</v>
      </c>
      <c r="AX325" s="27"/>
    </row>
    <row r="326" spans="12:50" x14ac:dyDescent="0.2">
      <c r="L326" s="24"/>
      <c r="M326" s="27">
        <f t="shared" si="41"/>
        <v>0</v>
      </c>
      <c r="N326" s="27"/>
      <c r="P326" s="24"/>
      <c r="Q326" s="27">
        <f t="shared" si="42"/>
        <v>0</v>
      </c>
      <c r="R326" s="27"/>
      <c r="T326" s="24"/>
      <c r="U326" s="27">
        <f t="shared" si="43"/>
        <v>0</v>
      </c>
      <c r="V326" s="27"/>
      <c r="X326" s="24"/>
      <c r="Y326" s="27">
        <f t="shared" si="44"/>
        <v>0</v>
      </c>
      <c r="Z326" s="27"/>
      <c r="AB326" s="24"/>
      <c r="AC326" s="27">
        <f t="shared" si="45"/>
        <v>0</v>
      </c>
      <c r="AD326" s="27"/>
      <c r="AF326" s="24"/>
      <c r="AG326" s="27">
        <f t="shared" si="46"/>
        <v>0</v>
      </c>
      <c r="AH326" s="27"/>
      <c r="AJ326" s="24"/>
      <c r="AK326" s="27">
        <f t="shared" si="47"/>
        <v>0</v>
      </c>
      <c r="AL326" s="27"/>
      <c r="AN326" s="24"/>
      <c r="AO326" s="27">
        <f t="shared" si="48"/>
        <v>0</v>
      </c>
      <c r="AP326" s="27"/>
      <c r="AR326" s="24"/>
      <c r="AS326" s="27">
        <f t="shared" si="49"/>
        <v>0</v>
      </c>
      <c r="AT326" s="27"/>
      <c r="AV326" s="24"/>
      <c r="AW326" s="27">
        <f t="shared" si="50"/>
        <v>0</v>
      </c>
      <c r="AX326" s="27"/>
    </row>
    <row r="327" spans="12:50" x14ac:dyDescent="0.2">
      <c r="L327" s="24"/>
      <c r="M327" s="27">
        <f t="shared" si="41"/>
        <v>0</v>
      </c>
      <c r="N327" s="27"/>
      <c r="P327" s="24"/>
      <c r="Q327" s="27">
        <f t="shared" si="42"/>
        <v>0</v>
      </c>
      <c r="R327" s="27"/>
      <c r="T327" s="24"/>
      <c r="U327" s="27">
        <f t="shared" si="43"/>
        <v>0</v>
      </c>
      <c r="V327" s="27"/>
      <c r="X327" s="24"/>
      <c r="Y327" s="27">
        <f t="shared" si="44"/>
        <v>0</v>
      </c>
      <c r="Z327" s="27"/>
      <c r="AB327" s="24"/>
      <c r="AC327" s="27">
        <f t="shared" si="45"/>
        <v>0</v>
      </c>
      <c r="AD327" s="27"/>
      <c r="AF327" s="24"/>
      <c r="AG327" s="27">
        <f t="shared" si="46"/>
        <v>0</v>
      </c>
      <c r="AH327" s="27"/>
      <c r="AJ327" s="24"/>
      <c r="AK327" s="27">
        <f t="shared" si="47"/>
        <v>0</v>
      </c>
      <c r="AL327" s="27"/>
      <c r="AN327" s="24"/>
      <c r="AO327" s="27">
        <f t="shared" si="48"/>
        <v>0</v>
      </c>
      <c r="AP327" s="27"/>
      <c r="AR327" s="24"/>
      <c r="AS327" s="27">
        <f t="shared" si="49"/>
        <v>0</v>
      </c>
      <c r="AT327" s="27"/>
      <c r="AV327" s="24"/>
      <c r="AW327" s="27">
        <f t="shared" si="50"/>
        <v>0</v>
      </c>
      <c r="AX327" s="27"/>
    </row>
    <row r="328" spans="12:50" x14ac:dyDescent="0.2">
      <c r="L328" s="24"/>
      <c r="M328" s="27">
        <f t="shared" si="41"/>
        <v>0</v>
      </c>
      <c r="N328" s="27"/>
      <c r="P328" s="24"/>
      <c r="Q328" s="27">
        <f t="shared" si="42"/>
        <v>0</v>
      </c>
      <c r="R328" s="27"/>
      <c r="T328" s="24"/>
      <c r="U328" s="27">
        <f t="shared" si="43"/>
        <v>0</v>
      </c>
      <c r="V328" s="27"/>
      <c r="X328" s="24"/>
      <c r="Y328" s="27">
        <f t="shared" si="44"/>
        <v>0</v>
      </c>
      <c r="Z328" s="27"/>
      <c r="AB328" s="24"/>
      <c r="AC328" s="27">
        <f t="shared" si="45"/>
        <v>0</v>
      </c>
      <c r="AD328" s="27"/>
      <c r="AF328" s="24"/>
      <c r="AG328" s="27">
        <f t="shared" si="46"/>
        <v>0</v>
      </c>
      <c r="AH328" s="27"/>
      <c r="AJ328" s="24"/>
      <c r="AK328" s="27">
        <f t="shared" si="47"/>
        <v>0</v>
      </c>
      <c r="AL328" s="27"/>
      <c r="AN328" s="24"/>
      <c r="AO328" s="27">
        <f t="shared" si="48"/>
        <v>0</v>
      </c>
      <c r="AP328" s="27"/>
      <c r="AR328" s="24"/>
      <c r="AS328" s="27">
        <f t="shared" si="49"/>
        <v>0</v>
      </c>
      <c r="AT328" s="27"/>
      <c r="AV328" s="24"/>
      <c r="AW328" s="27">
        <f t="shared" si="50"/>
        <v>0</v>
      </c>
      <c r="AX328" s="27"/>
    </row>
    <row r="329" spans="12:50" x14ac:dyDescent="0.2">
      <c r="L329" s="24"/>
      <c r="M329" s="27">
        <f t="shared" si="41"/>
        <v>0</v>
      </c>
      <c r="N329" s="27"/>
      <c r="P329" s="24"/>
      <c r="Q329" s="27">
        <f t="shared" si="42"/>
        <v>0</v>
      </c>
      <c r="R329" s="27"/>
      <c r="T329" s="24"/>
      <c r="U329" s="27">
        <f t="shared" si="43"/>
        <v>0</v>
      </c>
      <c r="V329" s="27"/>
      <c r="X329" s="24"/>
      <c r="Y329" s="27">
        <f t="shared" si="44"/>
        <v>0</v>
      </c>
      <c r="Z329" s="27"/>
      <c r="AB329" s="24"/>
      <c r="AC329" s="27">
        <f t="shared" si="45"/>
        <v>0</v>
      </c>
      <c r="AD329" s="27"/>
      <c r="AF329" s="24"/>
      <c r="AG329" s="27">
        <f t="shared" si="46"/>
        <v>0</v>
      </c>
      <c r="AH329" s="27"/>
      <c r="AJ329" s="24"/>
      <c r="AK329" s="27">
        <f t="shared" si="47"/>
        <v>0</v>
      </c>
      <c r="AL329" s="27"/>
      <c r="AN329" s="24"/>
      <c r="AO329" s="27">
        <f t="shared" si="48"/>
        <v>0</v>
      </c>
      <c r="AP329" s="27"/>
      <c r="AR329" s="24"/>
      <c r="AS329" s="27">
        <f t="shared" si="49"/>
        <v>0</v>
      </c>
      <c r="AT329" s="27"/>
      <c r="AV329" s="24"/>
      <c r="AW329" s="27">
        <f t="shared" si="50"/>
        <v>0</v>
      </c>
      <c r="AX329" s="27"/>
    </row>
    <row r="330" spans="12:50" x14ac:dyDescent="0.2">
      <c r="L330" s="24"/>
      <c r="M330" s="27">
        <f t="shared" si="41"/>
        <v>0</v>
      </c>
      <c r="N330" s="27"/>
      <c r="P330" s="24"/>
      <c r="Q330" s="27">
        <f t="shared" si="42"/>
        <v>0</v>
      </c>
      <c r="R330" s="27"/>
      <c r="T330" s="24"/>
      <c r="U330" s="27">
        <f t="shared" si="43"/>
        <v>0</v>
      </c>
      <c r="V330" s="27"/>
      <c r="X330" s="24"/>
      <c r="Y330" s="27">
        <f t="shared" si="44"/>
        <v>0</v>
      </c>
      <c r="Z330" s="27"/>
      <c r="AB330" s="24"/>
      <c r="AC330" s="27">
        <f t="shared" si="45"/>
        <v>0</v>
      </c>
      <c r="AD330" s="27"/>
      <c r="AF330" s="24"/>
      <c r="AG330" s="27">
        <f t="shared" si="46"/>
        <v>0</v>
      </c>
      <c r="AH330" s="27"/>
      <c r="AJ330" s="24"/>
      <c r="AK330" s="27">
        <f t="shared" si="47"/>
        <v>0</v>
      </c>
      <c r="AL330" s="27"/>
      <c r="AN330" s="24"/>
      <c r="AO330" s="27">
        <f t="shared" si="48"/>
        <v>0</v>
      </c>
      <c r="AP330" s="27"/>
      <c r="AR330" s="24"/>
      <c r="AS330" s="27">
        <f t="shared" si="49"/>
        <v>0</v>
      </c>
      <c r="AT330" s="27"/>
      <c r="AV330" s="24"/>
      <c r="AW330" s="27">
        <f t="shared" si="50"/>
        <v>0</v>
      </c>
      <c r="AX330" s="27"/>
    </row>
    <row r="331" spans="12:50" x14ac:dyDescent="0.2">
      <c r="L331" s="24"/>
      <c r="M331" s="27">
        <f t="shared" si="41"/>
        <v>0</v>
      </c>
      <c r="N331" s="27"/>
      <c r="P331" s="24"/>
      <c r="Q331" s="27">
        <f t="shared" si="42"/>
        <v>0</v>
      </c>
      <c r="R331" s="27"/>
      <c r="T331" s="24"/>
      <c r="U331" s="27">
        <f t="shared" si="43"/>
        <v>0</v>
      </c>
      <c r="V331" s="27"/>
      <c r="X331" s="24"/>
      <c r="Y331" s="27">
        <f t="shared" si="44"/>
        <v>0</v>
      </c>
      <c r="Z331" s="27"/>
      <c r="AB331" s="24"/>
      <c r="AC331" s="27">
        <f t="shared" si="45"/>
        <v>0</v>
      </c>
      <c r="AD331" s="27"/>
      <c r="AF331" s="24"/>
      <c r="AG331" s="27">
        <f t="shared" si="46"/>
        <v>0</v>
      </c>
      <c r="AH331" s="27"/>
      <c r="AJ331" s="24"/>
      <c r="AK331" s="27">
        <f t="shared" si="47"/>
        <v>0</v>
      </c>
      <c r="AL331" s="27"/>
      <c r="AN331" s="24"/>
      <c r="AO331" s="27">
        <f t="shared" si="48"/>
        <v>0</v>
      </c>
      <c r="AP331" s="27"/>
      <c r="AR331" s="24"/>
      <c r="AS331" s="27">
        <f t="shared" si="49"/>
        <v>0</v>
      </c>
      <c r="AT331" s="27"/>
      <c r="AV331" s="24"/>
      <c r="AW331" s="27">
        <f t="shared" si="50"/>
        <v>0</v>
      </c>
      <c r="AX331" s="27"/>
    </row>
    <row r="332" spans="12:50" x14ac:dyDescent="0.2">
      <c r="L332" s="24"/>
      <c r="M332" s="27">
        <f t="shared" ref="M332:M395" si="51">M331-N331</f>
        <v>0</v>
      </c>
      <c r="N332" s="27"/>
      <c r="P332" s="24"/>
      <c r="Q332" s="27">
        <f t="shared" ref="Q332:Q395" si="52">Q331-R331</f>
        <v>0</v>
      </c>
      <c r="R332" s="27"/>
      <c r="T332" s="24"/>
      <c r="U332" s="27">
        <f t="shared" ref="U332:U395" si="53">U331-V331</f>
        <v>0</v>
      </c>
      <c r="V332" s="27"/>
      <c r="X332" s="24"/>
      <c r="Y332" s="27">
        <f t="shared" ref="Y332:Y395" si="54">Y331-Z331</f>
        <v>0</v>
      </c>
      <c r="Z332" s="27"/>
      <c r="AB332" s="24"/>
      <c r="AC332" s="27">
        <f t="shared" ref="AC332:AC395" si="55">AC331-AD331</f>
        <v>0</v>
      </c>
      <c r="AD332" s="27"/>
      <c r="AF332" s="24"/>
      <c r="AG332" s="27">
        <f t="shared" ref="AG332:AG395" si="56">AG331-AH331</f>
        <v>0</v>
      </c>
      <c r="AH332" s="27"/>
      <c r="AJ332" s="24"/>
      <c r="AK332" s="27">
        <f t="shared" ref="AK332:AK395" si="57">AK331-AL331</f>
        <v>0</v>
      </c>
      <c r="AL332" s="27"/>
      <c r="AN332" s="24"/>
      <c r="AO332" s="27">
        <f t="shared" ref="AO332:AO395" si="58">AO331-AP331</f>
        <v>0</v>
      </c>
      <c r="AP332" s="27"/>
      <c r="AR332" s="24"/>
      <c r="AS332" s="27">
        <f t="shared" ref="AS332:AS395" si="59">AS331-AT331</f>
        <v>0</v>
      </c>
      <c r="AT332" s="27"/>
      <c r="AV332" s="24"/>
      <c r="AW332" s="27">
        <f t="shared" ref="AW332:AW395" si="60">AW331-AX331</f>
        <v>0</v>
      </c>
      <c r="AX332" s="27"/>
    </row>
    <row r="333" spans="12:50" x14ac:dyDescent="0.2">
      <c r="L333" s="24"/>
      <c r="M333" s="27">
        <f t="shared" si="51"/>
        <v>0</v>
      </c>
      <c r="N333" s="27"/>
      <c r="P333" s="24"/>
      <c r="Q333" s="27">
        <f t="shared" si="52"/>
        <v>0</v>
      </c>
      <c r="R333" s="27"/>
      <c r="T333" s="24"/>
      <c r="U333" s="27">
        <f t="shared" si="53"/>
        <v>0</v>
      </c>
      <c r="V333" s="27"/>
      <c r="X333" s="24"/>
      <c r="Y333" s="27">
        <f t="shared" si="54"/>
        <v>0</v>
      </c>
      <c r="Z333" s="27"/>
      <c r="AB333" s="24"/>
      <c r="AC333" s="27">
        <f t="shared" si="55"/>
        <v>0</v>
      </c>
      <c r="AD333" s="27"/>
      <c r="AF333" s="24"/>
      <c r="AG333" s="27">
        <f t="shared" si="56"/>
        <v>0</v>
      </c>
      <c r="AH333" s="27"/>
      <c r="AJ333" s="24"/>
      <c r="AK333" s="27">
        <f t="shared" si="57"/>
        <v>0</v>
      </c>
      <c r="AL333" s="27"/>
      <c r="AN333" s="24"/>
      <c r="AO333" s="27">
        <f t="shared" si="58"/>
        <v>0</v>
      </c>
      <c r="AP333" s="27"/>
      <c r="AR333" s="24"/>
      <c r="AS333" s="27">
        <f t="shared" si="59"/>
        <v>0</v>
      </c>
      <c r="AT333" s="27"/>
      <c r="AV333" s="24"/>
      <c r="AW333" s="27">
        <f t="shared" si="60"/>
        <v>0</v>
      </c>
      <c r="AX333" s="27"/>
    </row>
    <row r="334" spans="12:50" x14ac:dyDescent="0.2">
      <c r="L334" s="24"/>
      <c r="M334" s="27">
        <f t="shared" si="51"/>
        <v>0</v>
      </c>
      <c r="N334" s="27"/>
      <c r="P334" s="24"/>
      <c r="Q334" s="27">
        <f t="shared" si="52"/>
        <v>0</v>
      </c>
      <c r="R334" s="27"/>
      <c r="T334" s="24"/>
      <c r="U334" s="27">
        <f t="shared" si="53"/>
        <v>0</v>
      </c>
      <c r="V334" s="27"/>
      <c r="X334" s="24"/>
      <c r="Y334" s="27">
        <f t="shared" si="54"/>
        <v>0</v>
      </c>
      <c r="Z334" s="27"/>
      <c r="AB334" s="24"/>
      <c r="AC334" s="27">
        <f t="shared" si="55"/>
        <v>0</v>
      </c>
      <c r="AD334" s="27"/>
      <c r="AF334" s="24"/>
      <c r="AG334" s="27">
        <f t="shared" si="56"/>
        <v>0</v>
      </c>
      <c r="AH334" s="27"/>
      <c r="AJ334" s="24"/>
      <c r="AK334" s="27">
        <f t="shared" si="57"/>
        <v>0</v>
      </c>
      <c r="AL334" s="27"/>
      <c r="AN334" s="24"/>
      <c r="AO334" s="27">
        <f t="shared" si="58"/>
        <v>0</v>
      </c>
      <c r="AP334" s="27"/>
      <c r="AR334" s="24"/>
      <c r="AS334" s="27">
        <f t="shared" si="59"/>
        <v>0</v>
      </c>
      <c r="AT334" s="27"/>
      <c r="AV334" s="24"/>
      <c r="AW334" s="27">
        <f t="shared" si="60"/>
        <v>0</v>
      </c>
      <c r="AX334" s="27"/>
    </row>
    <row r="335" spans="12:50" x14ac:dyDescent="0.2">
      <c r="L335" s="24"/>
      <c r="M335" s="27">
        <f t="shared" si="51"/>
        <v>0</v>
      </c>
      <c r="N335" s="27"/>
      <c r="P335" s="24"/>
      <c r="Q335" s="27">
        <f t="shared" si="52"/>
        <v>0</v>
      </c>
      <c r="R335" s="27"/>
      <c r="T335" s="24"/>
      <c r="U335" s="27">
        <f t="shared" si="53"/>
        <v>0</v>
      </c>
      <c r="V335" s="27"/>
      <c r="X335" s="24"/>
      <c r="Y335" s="27">
        <f t="shared" si="54"/>
        <v>0</v>
      </c>
      <c r="Z335" s="27"/>
      <c r="AB335" s="24"/>
      <c r="AC335" s="27">
        <f t="shared" si="55"/>
        <v>0</v>
      </c>
      <c r="AD335" s="27"/>
      <c r="AF335" s="24"/>
      <c r="AG335" s="27">
        <f t="shared" si="56"/>
        <v>0</v>
      </c>
      <c r="AH335" s="27"/>
      <c r="AJ335" s="24"/>
      <c r="AK335" s="27">
        <f t="shared" si="57"/>
        <v>0</v>
      </c>
      <c r="AL335" s="27"/>
      <c r="AN335" s="24"/>
      <c r="AO335" s="27">
        <f t="shared" si="58"/>
        <v>0</v>
      </c>
      <c r="AP335" s="27"/>
      <c r="AR335" s="24"/>
      <c r="AS335" s="27">
        <f t="shared" si="59"/>
        <v>0</v>
      </c>
      <c r="AT335" s="27"/>
      <c r="AV335" s="24"/>
      <c r="AW335" s="27">
        <f t="shared" si="60"/>
        <v>0</v>
      </c>
      <c r="AX335" s="27"/>
    </row>
    <row r="336" spans="12:50" x14ac:dyDescent="0.2">
      <c r="L336" s="24"/>
      <c r="M336" s="27">
        <f t="shared" si="51"/>
        <v>0</v>
      </c>
      <c r="N336" s="27"/>
      <c r="P336" s="24"/>
      <c r="Q336" s="27">
        <f t="shared" si="52"/>
        <v>0</v>
      </c>
      <c r="R336" s="27"/>
      <c r="T336" s="24"/>
      <c r="U336" s="27">
        <f t="shared" si="53"/>
        <v>0</v>
      </c>
      <c r="V336" s="27"/>
      <c r="X336" s="24"/>
      <c r="Y336" s="27">
        <f t="shared" si="54"/>
        <v>0</v>
      </c>
      <c r="Z336" s="27"/>
      <c r="AB336" s="24"/>
      <c r="AC336" s="27">
        <f t="shared" si="55"/>
        <v>0</v>
      </c>
      <c r="AD336" s="27"/>
      <c r="AF336" s="24"/>
      <c r="AG336" s="27">
        <f t="shared" si="56"/>
        <v>0</v>
      </c>
      <c r="AH336" s="27"/>
      <c r="AJ336" s="24"/>
      <c r="AK336" s="27">
        <f t="shared" si="57"/>
        <v>0</v>
      </c>
      <c r="AL336" s="27"/>
      <c r="AN336" s="24"/>
      <c r="AO336" s="27">
        <f t="shared" si="58"/>
        <v>0</v>
      </c>
      <c r="AP336" s="27"/>
      <c r="AR336" s="24"/>
      <c r="AS336" s="27">
        <f t="shared" si="59"/>
        <v>0</v>
      </c>
      <c r="AT336" s="27"/>
      <c r="AV336" s="24"/>
      <c r="AW336" s="27">
        <f t="shared" si="60"/>
        <v>0</v>
      </c>
      <c r="AX336" s="27"/>
    </row>
    <row r="337" spans="12:50" x14ac:dyDescent="0.2">
      <c r="L337" s="24"/>
      <c r="M337" s="27">
        <f t="shared" si="51"/>
        <v>0</v>
      </c>
      <c r="N337" s="27"/>
      <c r="P337" s="24"/>
      <c r="Q337" s="27">
        <f t="shared" si="52"/>
        <v>0</v>
      </c>
      <c r="R337" s="27"/>
      <c r="T337" s="24"/>
      <c r="U337" s="27">
        <f t="shared" si="53"/>
        <v>0</v>
      </c>
      <c r="V337" s="27"/>
      <c r="X337" s="24"/>
      <c r="Y337" s="27">
        <f t="shared" si="54"/>
        <v>0</v>
      </c>
      <c r="Z337" s="27"/>
      <c r="AB337" s="24"/>
      <c r="AC337" s="27">
        <f t="shared" si="55"/>
        <v>0</v>
      </c>
      <c r="AD337" s="27"/>
      <c r="AF337" s="24"/>
      <c r="AG337" s="27">
        <f t="shared" si="56"/>
        <v>0</v>
      </c>
      <c r="AH337" s="27"/>
      <c r="AJ337" s="24"/>
      <c r="AK337" s="27">
        <f t="shared" si="57"/>
        <v>0</v>
      </c>
      <c r="AL337" s="27"/>
      <c r="AN337" s="24"/>
      <c r="AO337" s="27">
        <f t="shared" si="58"/>
        <v>0</v>
      </c>
      <c r="AP337" s="27"/>
      <c r="AR337" s="24"/>
      <c r="AS337" s="27">
        <f t="shared" si="59"/>
        <v>0</v>
      </c>
      <c r="AT337" s="27"/>
      <c r="AV337" s="24"/>
      <c r="AW337" s="27">
        <f t="shared" si="60"/>
        <v>0</v>
      </c>
      <c r="AX337" s="27"/>
    </row>
    <row r="338" spans="12:50" x14ac:dyDescent="0.2">
      <c r="L338" s="24"/>
      <c r="M338" s="27">
        <f t="shared" si="51"/>
        <v>0</v>
      </c>
      <c r="N338" s="27"/>
      <c r="P338" s="24"/>
      <c r="Q338" s="27">
        <f t="shared" si="52"/>
        <v>0</v>
      </c>
      <c r="R338" s="27"/>
      <c r="T338" s="24"/>
      <c r="U338" s="27">
        <f t="shared" si="53"/>
        <v>0</v>
      </c>
      <c r="V338" s="27"/>
      <c r="X338" s="24"/>
      <c r="Y338" s="27">
        <f t="shared" si="54"/>
        <v>0</v>
      </c>
      <c r="Z338" s="27"/>
      <c r="AB338" s="24"/>
      <c r="AC338" s="27">
        <f t="shared" si="55"/>
        <v>0</v>
      </c>
      <c r="AD338" s="27"/>
      <c r="AF338" s="24"/>
      <c r="AG338" s="27">
        <f t="shared" si="56"/>
        <v>0</v>
      </c>
      <c r="AH338" s="27"/>
      <c r="AJ338" s="24"/>
      <c r="AK338" s="27">
        <f t="shared" si="57"/>
        <v>0</v>
      </c>
      <c r="AL338" s="27"/>
      <c r="AN338" s="24"/>
      <c r="AO338" s="27">
        <f t="shared" si="58"/>
        <v>0</v>
      </c>
      <c r="AP338" s="27"/>
      <c r="AR338" s="24"/>
      <c r="AS338" s="27">
        <f t="shared" si="59"/>
        <v>0</v>
      </c>
      <c r="AT338" s="27"/>
      <c r="AV338" s="24"/>
      <c r="AW338" s="27">
        <f t="shared" si="60"/>
        <v>0</v>
      </c>
      <c r="AX338" s="27"/>
    </row>
    <row r="339" spans="12:50" x14ac:dyDescent="0.2">
      <c r="L339" s="24"/>
      <c r="M339" s="27">
        <f t="shared" si="51"/>
        <v>0</v>
      </c>
      <c r="N339" s="27"/>
      <c r="P339" s="24"/>
      <c r="Q339" s="27">
        <f t="shared" si="52"/>
        <v>0</v>
      </c>
      <c r="R339" s="27"/>
      <c r="T339" s="24"/>
      <c r="U339" s="27">
        <f t="shared" si="53"/>
        <v>0</v>
      </c>
      <c r="V339" s="27"/>
      <c r="X339" s="24"/>
      <c r="Y339" s="27">
        <f t="shared" si="54"/>
        <v>0</v>
      </c>
      <c r="Z339" s="27"/>
      <c r="AB339" s="24"/>
      <c r="AC339" s="27">
        <f t="shared" si="55"/>
        <v>0</v>
      </c>
      <c r="AD339" s="27"/>
      <c r="AF339" s="24"/>
      <c r="AG339" s="27">
        <f t="shared" si="56"/>
        <v>0</v>
      </c>
      <c r="AH339" s="27"/>
      <c r="AJ339" s="24"/>
      <c r="AK339" s="27">
        <f t="shared" si="57"/>
        <v>0</v>
      </c>
      <c r="AL339" s="27"/>
      <c r="AN339" s="24"/>
      <c r="AO339" s="27">
        <f t="shared" si="58"/>
        <v>0</v>
      </c>
      <c r="AP339" s="27"/>
      <c r="AR339" s="24"/>
      <c r="AS339" s="27">
        <f t="shared" si="59"/>
        <v>0</v>
      </c>
      <c r="AT339" s="27"/>
      <c r="AV339" s="24"/>
      <c r="AW339" s="27">
        <f t="shared" si="60"/>
        <v>0</v>
      </c>
      <c r="AX339" s="27"/>
    </row>
    <row r="340" spans="12:50" x14ac:dyDescent="0.2">
      <c r="L340" s="24"/>
      <c r="M340" s="27">
        <f t="shared" si="51"/>
        <v>0</v>
      </c>
      <c r="N340" s="27"/>
      <c r="P340" s="24"/>
      <c r="Q340" s="27">
        <f t="shared" si="52"/>
        <v>0</v>
      </c>
      <c r="R340" s="27"/>
      <c r="T340" s="24"/>
      <c r="U340" s="27">
        <f t="shared" si="53"/>
        <v>0</v>
      </c>
      <c r="V340" s="27"/>
      <c r="X340" s="24"/>
      <c r="Y340" s="27">
        <f t="shared" si="54"/>
        <v>0</v>
      </c>
      <c r="Z340" s="27"/>
      <c r="AB340" s="24"/>
      <c r="AC340" s="27">
        <f t="shared" si="55"/>
        <v>0</v>
      </c>
      <c r="AD340" s="27"/>
      <c r="AF340" s="24"/>
      <c r="AG340" s="27">
        <f t="shared" si="56"/>
        <v>0</v>
      </c>
      <c r="AH340" s="27"/>
      <c r="AJ340" s="24"/>
      <c r="AK340" s="27">
        <f t="shared" si="57"/>
        <v>0</v>
      </c>
      <c r="AL340" s="27"/>
      <c r="AN340" s="24"/>
      <c r="AO340" s="27">
        <f t="shared" si="58"/>
        <v>0</v>
      </c>
      <c r="AP340" s="27"/>
      <c r="AR340" s="24"/>
      <c r="AS340" s="27">
        <f t="shared" si="59"/>
        <v>0</v>
      </c>
      <c r="AT340" s="27"/>
      <c r="AV340" s="24"/>
      <c r="AW340" s="27">
        <f t="shared" si="60"/>
        <v>0</v>
      </c>
      <c r="AX340" s="27"/>
    </row>
    <row r="341" spans="12:50" x14ac:dyDescent="0.2">
      <c r="L341" s="24"/>
      <c r="M341" s="27">
        <f t="shared" si="51"/>
        <v>0</v>
      </c>
      <c r="N341" s="27"/>
      <c r="P341" s="24"/>
      <c r="Q341" s="27">
        <f t="shared" si="52"/>
        <v>0</v>
      </c>
      <c r="R341" s="27"/>
      <c r="T341" s="24"/>
      <c r="U341" s="27">
        <f t="shared" si="53"/>
        <v>0</v>
      </c>
      <c r="V341" s="27"/>
      <c r="X341" s="24"/>
      <c r="Y341" s="27">
        <f t="shared" si="54"/>
        <v>0</v>
      </c>
      <c r="Z341" s="27"/>
      <c r="AB341" s="24"/>
      <c r="AC341" s="27">
        <f t="shared" si="55"/>
        <v>0</v>
      </c>
      <c r="AD341" s="27"/>
      <c r="AF341" s="24"/>
      <c r="AG341" s="27">
        <f t="shared" si="56"/>
        <v>0</v>
      </c>
      <c r="AH341" s="27"/>
      <c r="AJ341" s="24"/>
      <c r="AK341" s="27">
        <f t="shared" si="57"/>
        <v>0</v>
      </c>
      <c r="AL341" s="27"/>
      <c r="AN341" s="24"/>
      <c r="AO341" s="27">
        <f t="shared" si="58"/>
        <v>0</v>
      </c>
      <c r="AP341" s="27"/>
      <c r="AR341" s="24"/>
      <c r="AS341" s="27">
        <f t="shared" si="59"/>
        <v>0</v>
      </c>
      <c r="AT341" s="27"/>
      <c r="AV341" s="24"/>
      <c r="AW341" s="27">
        <f t="shared" si="60"/>
        <v>0</v>
      </c>
      <c r="AX341" s="27"/>
    </row>
    <row r="342" spans="12:50" x14ac:dyDescent="0.2">
      <c r="L342" s="24"/>
      <c r="M342" s="27">
        <f t="shared" si="51"/>
        <v>0</v>
      </c>
      <c r="N342" s="27"/>
      <c r="P342" s="24"/>
      <c r="Q342" s="27">
        <f t="shared" si="52"/>
        <v>0</v>
      </c>
      <c r="R342" s="27"/>
      <c r="T342" s="24"/>
      <c r="U342" s="27">
        <f t="shared" si="53"/>
        <v>0</v>
      </c>
      <c r="V342" s="27"/>
      <c r="X342" s="24"/>
      <c r="Y342" s="27">
        <f t="shared" si="54"/>
        <v>0</v>
      </c>
      <c r="Z342" s="27"/>
      <c r="AB342" s="24"/>
      <c r="AC342" s="27">
        <f t="shared" si="55"/>
        <v>0</v>
      </c>
      <c r="AD342" s="27"/>
      <c r="AF342" s="24"/>
      <c r="AG342" s="27">
        <f t="shared" si="56"/>
        <v>0</v>
      </c>
      <c r="AH342" s="27"/>
      <c r="AJ342" s="24"/>
      <c r="AK342" s="27">
        <f t="shared" si="57"/>
        <v>0</v>
      </c>
      <c r="AL342" s="27"/>
      <c r="AN342" s="24"/>
      <c r="AO342" s="27">
        <f t="shared" si="58"/>
        <v>0</v>
      </c>
      <c r="AP342" s="27"/>
      <c r="AR342" s="24"/>
      <c r="AS342" s="27">
        <f t="shared" si="59"/>
        <v>0</v>
      </c>
      <c r="AT342" s="27"/>
      <c r="AV342" s="24"/>
      <c r="AW342" s="27">
        <f t="shared" si="60"/>
        <v>0</v>
      </c>
      <c r="AX342" s="27"/>
    </row>
    <row r="343" spans="12:50" x14ac:dyDescent="0.2">
      <c r="L343" s="24"/>
      <c r="M343" s="27">
        <f t="shared" si="51"/>
        <v>0</v>
      </c>
      <c r="N343" s="27"/>
      <c r="P343" s="24"/>
      <c r="Q343" s="27">
        <f t="shared" si="52"/>
        <v>0</v>
      </c>
      <c r="R343" s="27"/>
      <c r="T343" s="24"/>
      <c r="U343" s="27">
        <f t="shared" si="53"/>
        <v>0</v>
      </c>
      <c r="V343" s="27"/>
      <c r="X343" s="24"/>
      <c r="Y343" s="27">
        <f t="shared" si="54"/>
        <v>0</v>
      </c>
      <c r="Z343" s="27"/>
      <c r="AB343" s="24"/>
      <c r="AC343" s="27">
        <f t="shared" si="55"/>
        <v>0</v>
      </c>
      <c r="AD343" s="27"/>
      <c r="AF343" s="24"/>
      <c r="AG343" s="27">
        <f t="shared" si="56"/>
        <v>0</v>
      </c>
      <c r="AH343" s="27"/>
      <c r="AJ343" s="24"/>
      <c r="AK343" s="27">
        <f t="shared" si="57"/>
        <v>0</v>
      </c>
      <c r="AL343" s="27"/>
      <c r="AN343" s="24"/>
      <c r="AO343" s="27">
        <f t="shared" si="58"/>
        <v>0</v>
      </c>
      <c r="AP343" s="27"/>
      <c r="AR343" s="24"/>
      <c r="AS343" s="27">
        <f t="shared" si="59"/>
        <v>0</v>
      </c>
      <c r="AT343" s="27"/>
      <c r="AV343" s="24"/>
      <c r="AW343" s="27">
        <f t="shared" si="60"/>
        <v>0</v>
      </c>
      <c r="AX343" s="27"/>
    </row>
    <row r="344" spans="12:50" x14ac:dyDescent="0.2">
      <c r="L344" s="24"/>
      <c r="M344" s="27">
        <f t="shared" si="51"/>
        <v>0</v>
      </c>
      <c r="N344" s="27"/>
      <c r="P344" s="24"/>
      <c r="Q344" s="27">
        <f t="shared" si="52"/>
        <v>0</v>
      </c>
      <c r="R344" s="27"/>
      <c r="T344" s="24"/>
      <c r="U344" s="27">
        <f t="shared" si="53"/>
        <v>0</v>
      </c>
      <c r="V344" s="27"/>
      <c r="X344" s="24"/>
      <c r="Y344" s="27">
        <f t="shared" si="54"/>
        <v>0</v>
      </c>
      <c r="Z344" s="27"/>
      <c r="AB344" s="24"/>
      <c r="AC344" s="27">
        <f t="shared" si="55"/>
        <v>0</v>
      </c>
      <c r="AD344" s="27"/>
      <c r="AF344" s="24"/>
      <c r="AG344" s="27">
        <f t="shared" si="56"/>
        <v>0</v>
      </c>
      <c r="AH344" s="27"/>
      <c r="AJ344" s="24"/>
      <c r="AK344" s="27">
        <f t="shared" si="57"/>
        <v>0</v>
      </c>
      <c r="AL344" s="27"/>
      <c r="AN344" s="24"/>
      <c r="AO344" s="27">
        <f t="shared" si="58"/>
        <v>0</v>
      </c>
      <c r="AP344" s="27"/>
      <c r="AR344" s="24"/>
      <c r="AS344" s="27">
        <f t="shared" si="59"/>
        <v>0</v>
      </c>
      <c r="AT344" s="27"/>
      <c r="AV344" s="24"/>
      <c r="AW344" s="27">
        <f t="shared" si="60"/>
        <v>0</v>
      </c>
      <c r="AX344" s="27"/>
    </row>
    <row r="345" spans="12:50" x14ac:dyDescent="0.2">
      <c r="L345" s="24"/>
      <c r="M345" s="27">
        <f t="shared" si="51"/>
        <v>0</v>
      </c>
      <c r="N345" s="27"/>
      <c r="P345" s="24"/>
      <c r="Q345" s="27">
        <f t="shared" si="52"/>
        <v>0</v>
      </c>
      <c r="R345" s="27"/>
      <c r="T345" s="24"/>
      <c r="U345" s="27">
        <f t="shared" si="53"/>
        <v>0</v>
      </c>
      <c r="V345" s="27"/>
      <c r="X345" s="24"/>
      <c r="Y345" s="27">
        <f t="shared" si="54"/>
        <v>0</v>
      </c>
      <c r="Z345" s="27"/>
      <c r="AB345" s="24"/>
      <c r="AC345" s="27">
        <f t="shared" si="55"/>
        <v>0</v>
      </c>
      <c r="AD345" s="27"/>
      <c r="AF345" s="24"/>
      <c r="AG345" s="27">
        <f t="shared" si="56"/>
        <v>0</v>
      </c>
      <c r="AH345" s="27"/>
      <c r="AJ345" s="24"/>
      <c r="AK345" s="27">
        <f t="shared" si="57"/>
        <v>0</v>
      </c>
      <c r="AL345" s="27"/>
      <c r="AN345" s="24"/>
      <c r="AO345" s="27">
        <f t="shared" si="58"/>
        <v>0</v>
      </c>
      <c r="AP345" s="27"/>
      <c r="AR345" s="24"/>
      <c r="AS345" s="27">
        <f t="shared" si="59"/>
        <v>0</v>
      </c>
      <c r="AT345" s="27"/>
      <c r="AV345" s="24"/>
      <c r="AW345" s="27">
        <f t="shared" si="60"/>
        <v>0</v>
      </c>
      <c r="AX345" s="27"/>
    </row>
    <row r="346" spans="12:50" x14ac:dyDescent="0.2">
      <c r="L346" s="24"/>
      <c r="M346" s="27">
        <f t="shared" si="51"/>
        <v>0</v>
      </c>
      <c r="N346" s="27"/>
      <c r="P346" s="24"/>
      <c r="Q346" s="27">
        <f t="shared" si="52"/>
        <v>0</v>
      </c>
      <c r="R346" s="27"/>
      <c r="T346" s="24"/>
      <c r="U346" s="27">
        <f t="shared" si="53"/>
        <v>0</v>
      </c>
      <c r="V346" s="27"/>
      <c r="X346" s="24"/>
      <c r="Y346" s="27">
        <f t="shared" si="54"/>
        <v>0</v>
      </c>
      <c r="Z346" s="27"/>
      <c r="AB346" s="24"/>
      <c r="AC346" s="27">
        <f t="shared" si="55"/>
        <v>0</v>
      </c>
      <c r="AD346" s="27"/>
      <c r="AF346" s="24"/>
      <c r="AG346" s="27">
        <f t="shared" si="56"/>
        <v>0</v>
      </c>
      <c r="AH346" s="27"/>
      <c r="AJ346" s="24"/>
      <c r="AK346" s="27">
        <f t="shared" si="57"/>
        <v>0</v>
      </c>
      <c r="AL346" s="27"/>
      <c r="AN346" s="24"/>
      <c r="AO346" s="27">
        <f t="shared" si="58"/>
        <v>0</v>
      </c>
      <c r="AP346" s="27"/>
      <c r="AR346" s="24"/>
      <c r="AS346" s="27">
        <f t="shared" si="59"/>
        <v>0</v>
      </c>
      <c r="AT346" s="27"/>
      <c r="AV346" s="24"/>
      <c r="AW346" s="27">
        <f t="shared" si="60"/>
        <v>0</v>
      </c>
      <c r="AX346" s="27"/>
    </row>
    <row r="347" spans="12:50" x14ac:dyDescent="0.2">
      <c r="L347" s="24"/>
      <c r="M347" s="27">
        <f t="shared" si="51"/>
        <v>0</v>
      </c>
      <c r="N347" s="27"/>
      <c r="P347" s="24"/>
      <c r="Q347" s="27">
        <f t="shared" si="52"/>
        <v>0</v>
      </c>
      <c r="R347" s="27"/>
      <c r="T347" s="24"/>
      <c r="U347" s="27">
        <f t="shared" si="53"/>
        <v>0</v>
      </c>
      <c r="V347" s="27"/>
      <c r="X347" s="24"/>
      <c r="Y347" s="27">
        <f t="shared" si="54"/>
        <v>0</v>
      </c>
      <c r="Z347" s="27"/>
      <c r="AB347" s="24"/>
      <c r="AC347" s="27">
        <f t="shared" si="55"/>
        <v>0</v>
      </c>
      <c r="AD347" s="27"/>
      <c r="AF347" s="24"/>
      <c r="AG347" s="27">
        <f t="shared" si="56"/>
        <v>0</v>
      </c>
      <c r="AH347" s="27"/>
      <c r="AJ347" s="24"/>
      <c r="AK347" s="27">
        <f t="shared" si="57"/>
        <v>0</v>
      </c>
      <c r="AL347" s="27"/>
      <c r="AN347" s="24"/>
      <c r="AO347" s="27">
        <f t="shared" si="58"/>
        <v>0</v>
      </c>
      <c r="AP347" s="27"/>
      <c r="AR347" s="24"/>
      <c r="AS347" s="27">
        <f t="shared" si="59"/>
        <v>0</v>
      </c>
      <c r="AT347" s="27"/>
      <c r="AV347" s="24"/>
      <c r="AW347" s="27">
        <f t="shared" si="60"/>
        <v>0</v>
      </c>
      <c r="AX347" s="27"/>
    </row>
    <row r="348" spans="12:50" x14ac:dyDescent="0.2">
      <c r="L348" s="24"/>
      <c r="M348" s="27">
        <f t="shared" si="51"/>
        <v>0</v>
      </c>
      <c r="N348" s="27"/>
      <c r="P348" s="24"/>
      <c r="Q348" s="27">
        <f t="shared" si="52"/>
        <v>0</v>
      </c>
      <c r="R348" s="27"/>
      <c r="T348" s="24"/>
      <c r="U348" s="27">
        <f t="shared" si="53"/>
        <v>0</v>
      </c>
      <c r="V348" s="27"/>
      <c r="X348" s="24"/>
      <c r="Y348" s="27">
        <f t="shared" si="54"/>
        <v>0</v>
      </c>
      <c r="Z348" s="27"/>
      <c r="AB348" s="24"/>
      <c r="AC348" s="27">
        <f t="shared" si="55"/>
        <v>0</v>
      </c>
      <c r="AD348" s="27"/>
      <c r="AF348" s="24"/>
      <c r="AG348" s="27">
        <f t="shared" si="56"/>
        <v>0</v>
      </c>
      <c r="AH348" s="27"/>
      <c r="AJ348" s="24"/>
      <c r="AK348" s="27">
        <f t="shared" si="57"/>
        <v>0</v>
      </c>
      <c r="AL348" s="27"/>
      <c r="AN348" s="24"/>
      <c r="AO348" s="27">
        <f t="shared" si="58"/>
        <v>0</v>
      </c>
      <c r="AP348" s="27"/>
      <c r="AR348" s="24"/>
      <c r="AS348" s="27">
        <f t="shared" si="59"/>
        <v>0</v>
      </c>
      <c r="AT348" s="27"/>
      <c r="AV348" s="24"/>
      <c r="AW348" s="27">
        <f t="shared" si="60"/>
        <v>0</v>
      </c>
      <c r="AX348" s="27"/>
    </row>
    <row r="349" spans="12:50" x14ac:dyDescent="0.2">
      <c r="L349" s="24"/>
      <c r="M349" s="27">
        <f t="shared" si="51"/>
        <v>0</v>
      </c>
      <c r="N349" s="27"/>
      <c r="P349" s="24"/>
      <c r="Q349" s="27">
        <f t="shared" si="52"/>
        <v>0</v>
      </c>
      <c r="R349" s="27"/>
      <c r="T349" s="24"/>
      <c r="U349" s="27">
        <f t="shared" si="53"/>
        <v>0</v>
      </c>
      <c r="V349" s="27"/>
      <c r="X349" s="24"/>
      <c r="Y349" s="27">
        <f t="shared" si="54"/>
        <v>0</v>
      </c>
      <c r="Z349" s="27"/>
      <c r="AB349" s="24"/>
      <c r="AC349" s="27">
        <f t="shared" si="55"/>
        <v>0</v>
      </c>
      <c r="AD349" s="27"/>
      <c r="AF349" s="24"/>
      <c r="AG349" s="27">
        <f t="shared" si="56"/>
        <v>0</v>
      </c>
      <c r="AH349" s="27"/>
      <c r="AJ349" s="24"/>
      <c r="AK349" s="27">
        <f t="shared" si="57"/>
        <v>0</v>
      </c>
      <c r="AL349" s="27"/>
      <c r="AN349" s="24"/>
      <c r="AO349" s="27">
        <f t="shared" si="58"/>
        <v>0</v>
      </c>
      <c r="AP349" s="27"/>
      <c r="AR349" s="24"/>
      <c r="AS349" s="27">
        <f t="shared" si="59"/>
        <v>0</v>
      </c>
      <c r="AT349" s="27"/>
      <c r="AV349" s="24"/>
      <c r="AW349" s="27">
        <f t="shared" si="60"/>
        <v>0</v>
      </c>
      <c r="AX349" s="27"/>
    </row>
    <row r="350" spans="12:50" x14ac:dyDescent="0.2">
      <c r="L350" s="24"/>
      <c r="M350" s="27">
        <f t="shared" si="51"/>
        <v>0</v>
      </c>
      <c r="N350" s="27"/>
      <c r="P350" s="24"/>
      <c r="Q350" s="27">
        <f t="shared" si="52"/>
        <v>0</v>
      </c>
      <c r="R350" s="27"/>
      <c r="T350" s="24"/>
      <c r="U350" s="27">
        <f t="shared" si="53"/>
        <v>0</v>
      </c>
      <c r="V350" s="27"/>
      <c r="X350" s="24"/>
      <c r="Y350" s="27">
        <f t="shared" si="54"/>
        <v>0</v>
      </c>
      <c r="Z350" s="27"/>
      <c r="AB350" s="24"/>
      <c r="AC350" s="27">
        <f t="shared" si="55"/>
        <v>0</v>
      </c>
      <c r="AD350" s="27"/>
      <c r="AF350" s="24"/>
      <c r="AG350" s="27">
        <f t="shared" si="56"/>
        <v>0</v>
      </c>
      <c r="AH350" s="27"/>
      <c r="AJ350" s="24"/>
      <c r="AK350" s="27">
        <f t="shared" si="57"/>
        <v>0</v>
      </c>
      <c r="AL350" s="27"/>
      <c r="AN350" s="24"/>
      <c r="AO350" s="27">
        <f t="shared" si="58"/>
        <v>0</v>
      </c>
      <c r="AP350" s="27"/>
      <c r="AR350" s="24"/>
      <c r="AS350" s="27">
        <f t="shared" si="59"/>
        <v>0</v>
      </c>
      <c r="AT350" s="27"/>
      <c r="AV350" s="24"/>
      <c r="AW350" s="27">
        <f t="shared" si="60"/>
        <v>0</v>
      </c>
      <c r="AX350" s="27"/>
    </row>
    <row r="351" spans="12:50" x14ac:dyDescent="0.2">
      <c r="L351" s="24"/>
      <c r="M351" s="27">
        <f t="shared" si="51"/>
        <v>0</v>
      </c>
      <c r="N351" s="27"/>
      <c r="P351" s="24"/>
      <c r="Q351" s="27">
        <f t="shared" si="52"/>
        <v>0</v>
      </c>
      <c r="R351" s="27"/>
      <c r="T351" s="24"/>
      <c r="U351" s="27">
        <f t="shared" si="53"/>
        <v>0</v>
      </c>
      <c r="V351" s="27"/>
      <c r="X351" s="24"/>
      <c r="Y351" s="27">
        <f t="shared" si="54"/>
        <v>0</v>
      </c>
      <c r="Z351" s="27"/>
      <c r="AB351" s="24"/>
      <c r="AC351" s="27">
        <f t="shared" si="55"/>
        <v>0</v>
      </c>
      <c r="AD351" s="27"/>
      <c r="AF351" s="24"/>
      <c r="AG351" s="27">
        <f t="shared" si="56"/>
        <v>0</v>
      </c>
      <c r="AH351" s="27"/>
      <c r="AJ351" s="24"/>
      <c r="AK351" s="27">
        <f t="shared" si="57"/>
        <v>0</v>
      </c>
      <c r="AL351" s="27"/>
      <c r="AN351" s="24"/>
      <c r="AO351" s="27">
        <f t="shared" si="58"/>
        <v>0</v>
      </c>
      <c r="AP351" s="27"/>
      <c r="AR351" s="24"/>
      <c r="AS351" s="27">
        <f t="shared" si="59"/>
        <v>0</v>
      </c>
      <c r="AT351" s="27"/>
      <c r="AV351" s="24"/>
      <c r="AW351" s="27">
        <f t="shared" si="60"/>
        <v>0</v>
      </c>
      <c r="AX351" s="27"/>
    </row>
    <row r="352" spans="12:50" x14ac:dyDescent="0.2">
      <c r="L352" s="24"/>
      <c r="M352" s="27">
        <f t="shared" si="51"/>
        <v>0</v>
      </c>
      <c r="N352" s="27"/>
      <c r="P352" s="24"/>
      <c r="Q352" s="27">
        <f t="shared" si="52"/>
        <v>0</v>
      </c>
      <c r="R352" s="27"/>
      <c r="T352" s="24"/>
      <c r="U352" s="27">
        <f t="shared" si="53"/>
        <v>0</v>
      </c>
      <c r="V352" s="27"/>
      <c r="X352" s="24"/>
      <c r="Y352" s="27">
        <f t="shared" si="54"/>
        <v>0</v>
      </c>
      <c r="Z352" s="27"/>
      <c r="AB352" s="24"/>
      <c r="AC352" s="27">
        <f t="shared" si="55"/>
        <v>0</v>
      </c>
      <c r="AD352" s="27"/>
      <c r="AF352" s="24"/>
      <c r="AG352" s="27">
        <f t="shared" si="56"/>
        <v>0</v>
      </c>
      <c r="AH352" s="27"/>
      <c r="AJ352" s="24"/>
      <c r="AK352" s="27">
        <f t="shared" si="57"/>
        <v>0</v>
      </c>
      <c r="AL352" s="27"/>
      <c r="AN352" s="24"/>
      <c r="AO352" s="27">
        <f t="shared" si="58"/>
        <v>0</v>
      </c>
      <c r="AP352" s="27"/>
      <c r="AR352" s="24"/>
      <c r="AS352" s="27">
        <f t="shared" si="59"/>
        <v>0</v>
      </c>
      <c r="AT352" s="27"/>
      <c r="AV352" s="24"/>
      <c r="AW352" s="27">
        <f t="shared" si="60"/>
        <v>0</v>
      </c>
      <c r="AX352" s="27"/>
    </row>
    <row r="353" spans="12:50" x14ac:dyDescent="0.2">
      <c r="L353" s="24"/>
      <c r="M353" s="27">
        <f t="shared" si="51"/>
        <v>0</v>
      </c>
      <c r="N353" s="27"/>
      <c r="P353" s="24"/>
      <c r="Q353" s="27">
        <f t="shared" si="52"/>
        <v>0</v>
      </c>
      <c r="R353" s="27"/>
      <c r="T353" s="24"/>
      <c r="U353" s="27">
        <f t="shared" si="53"/>
        <v>0</v>
      </c>
      <c r="V353" s="27"/>
      <c r="X353" s="24"/>
      <c r="Y353" s="27">
        <f t="shared" si="54"/>
        <v>0</v>
      </c>
      <c r="Z353" s="27"/>
      <c r="AB353" s="24"/>
      <c r="AC353" s="27">
        <f t="shared" si="55"/>
        <v>0</v>
      </c>
      <c r="AD353" s="27"/>
      <c r="AF353" s="24"/>
      <c r="AG353" s="27">
        <f t="shared" si="56"/>
        <v>0</v>
      </c>
      <c r="AH353" s="27"/>
      <c r="AJ353" s="24"/>
      <c r="AK353" s="27">
        <f t="shared" si="57"/>
        <v>0</v>
      </c>
      <c r="AL353" s="27"/>
      <c r="AN353" s="24"/>
      <c r="AO353" s="27">
        <f t="shared" si="58"/>
        <v>0</v>
      </c>
      <c r="AP353" s="27"/>
      <c r="AR353" s="24"/>
      <c r="AS353" s="27">
        <f t="shared" si="59"/>
        <v>0</v>
      </c>
      <c r="AT353" s="27"/>
      <c r="AV353" s="24"/>
      <c r="AW353" s="27">
        <f t="shared" si="60"/>
        <v>0</v>
      </c>
      <c r="AX353" s="27"/>
    </row>
    <row r="354" spans="12:50" x14ac:dyDescent="0.2">
      <c r="L354" s="24"/>
      <c r="M354" s="27">
        <f t="shared" si="51"/>
        <v>0</v>
      </c>
      <c r="N354" s="27"/>
      <c r="P354" s="24"/>
      <c r="Q354" s="27">
        <f t="shared" si="52"/>
        <v>0</v>
      </c>
      <c r="R354" s="27"/>
      <c r="T354" s="24"/>
      <c r="U354" s="27">
        <f t="shared" si="53"/>
        <v>0</v>
      </c>
      <c r="V354" s="27"/>
      <c r="X354" s="24"/>
      <c r="Y354" s="27">
        <f t="shared" si="54"/>
        <v>0</v>
      </c>
      <c r="Z354" s="27"/>
      <c r="AB354" s="24"/>
      <c r="AC354" s="27">
        <f t="shared" si="55"/>
        <v>0</v>
      </c>
      <c r="AD354" s="27"/>
      <c r="AF354" s="24"/>
      <c r="AG354" s="27">
        <f t="shared" si="56"/>
        <v>0</v>
      </c>
      <c r="AH354" s="27"/>
      <c r="AJ354" s="24"/>
      <c r="AK354" s="27">
        <f t="shared" si="57"/>
        <v>0</v>
      </c>
      <c r="AL354" s="27"/>
      <c r="AN354" s="24"/>
      <c r="AO354" s="27">
        <f t="shared" si="58"/>
        <v>0</v>
      </c>
      <c r="AP354" s="27"/>
      <c r="AR354" s="24"/>
      <c r="AS354" s="27">
        <f t="shared" si="59"/>
        <v>0</v>
      </c>
      <c r="AT354" s="27"/>
      <c r="AV354" s="24"/>
      <c r="AW354" s="27">
        <f t="shared" si="60"/>
        <v>0</v>
      </c>
      <c r="AX354" s="27"/>
    </row>
    <row r="355" spans="12:50" x14ac:dyDescent="0.2">
      <c r="L355" s="24"/>
      <c r="M355" s="27">
        <f t="shared" si="51"/>
        <v>0</v>
      </c>
      <c r="N355" s="27"/>
      <c r="P355" s="24"/>
      <c r="Q355" s="27">
        <f t="shared" si="52"/>
        <v>0</v>
      </c>
      <c r="R355" s="27"/>
      <c r="T355" s="24"/>
      <c r="U355" s="27">
        <f t="shared" si="53"/>
        <v>0</v>
      </c>
      <c r="V355" s="27"/>
      <c r="X355" s="24"/>
      <c r="Y355" s="27">
        <f t="shared" si="54"/>
        <v>0</v>
      </c>
      <c r="Z355" s="27"/>
      <c r="AB355" s="24"/>
      <c r="AC355" s="27">
        <f t="shared" si="55"/>
        <v>0</v>
      </c>
      <c r="AD355" s="27"/>
      <c r="AF355" s="24"/>
      <c r="AG355" s="27">
        <f t="shared" si="56"/>
        <v>0</v>
      </c>
      <c r="AH355" s="27"/>
      <c r="AJ355" s="24"/>
      <c r="AK355" s="27">
        <f t="shared" si="57"/>
        <v>0</v>
      </c>
      <c r="AL355" s="27"/>
      <c r="AN355" s="24"/>
      <c r="AO355" s="27">
        <f t="shared" si="58"/>
        <v>0</v>
      </c>
      <c r="AP355" s="27"/>
      <c r="AR355" s="24"/>
      <c r="AS355" s="27">
        <f t="shared" si="59"/>
        <v>0</v>
      </c>
      <c r="AT355" s="27"/>
      <c r="AV355" s="24"/>
      <c r="AW355" s="27">
        <f t="shared" si="60"/>
        <v>0</v>
      </c>
      <c r="AX355" s="27"/>
    </row>
    <row r="356" spans="12:50" x14ac:dyDescent="0.2">
      <c r="L356" s="24"/>
      <c r="M356" s="27">
        <f t="shared" si="51"/>
        <v>0</v>
      </c>
      <c r="N356" s="27"/>
      <c r="P356" s="24"/>
      <c r="Q356" s="27">
        <f t="shared" si="52"/>
        <v>0</v>
      </c>
      <c r="R356" s="27"/>
      <c r="T356" s="24"/>
      <c r="U356" s="27">
        <f t="shared" si="53"/>
        <v>0</v>
      </c>
      <c r="V356" s="27"/>
      <c r="X356" s="24"/>
      <c r="Y356" s="27">
        <f t="shared" si="54"/>
        <v>0</v>
      </c>
      <c r="Z356" s="27"/>
      <c r="AB356" s="24"/>
      <c r="AC356" s="27">
        <f t="shared" si="55"/>
        <v>0</v>
      </c>
      <c r="AD356" s="27"/>
      <c r="AF356" s="24"/>
      <c r="AG356" s="27">
        <f t="shared" si="56"/>
        <v>0</v>
      </c>
      <c r="AH356" s="27"/>
      <c r="AJ356" s="24"/>
      <c r="AK356" s="27">
        <f t="shared" si="57"/>
        <v>0</v>
      </c>
      <c r="AL356" s="27"/>
      <c r="AN356" s="24"/>
      <c r="AO356" s="27">
        <f t="shared" si="58"/>
        <v>0</v>
      </c>
      <c r="AP356" s="27"/>
      <c r="AR356" s="24"/>
      <c r="AS356" s="27">
        <f t="shared" si="59"/>
        <v>0</v>
      </c>
      <c r="AT356" s="27"/>
      <c r="AV356" s="24"/>
      <c r="AW356" s="27">
        <f t="shared" si="60"/>
        <v>0</v>
      </c>
      <c r="AX356" s="27"/>
    </row>
    <row r="357" spans="12:50" x14ac:dyDescent="0.2">
      <c r="L357" s="24"/>
      <c r="M357" s="27">
        <f t="shared" si="51"/>
        <v>0</v>
      </c>
      <c r="N357" s="27"/>
      <c r="P357" s="24"/>
      <c r="Q357" s="27">
        <f t="shared" si="52"/>
        <v>0</v>
      </c>
      <c r="R357" s="27"/>
      <c r="T357" s="24"/>
      <c r="U357" s="27">
        <f t="shared" si="53"/>
        <v>0</v>
      </c>
      <c r="V357" s="27"/>
      <c r="X357" s="24"/>
      <c r="Y357" s="27">
        <f t="shared" si="54"/>
        <v>0</v>
      </c>
      <c r="Z357" s="27"/>
      <c r="AB357" s="24"/>
      <c r="AC357" s="27">
        <f t="shared" si="55"/>
        <v>0</v>
      </c>
      <c r="AD357" s="27"/>
      <c r="AF357" s="24"/>
      <c r="AG357" s="27">
        <f t="shared" si="56"/>
        <v>0</v>
      </c>
      <c r="AH357" s="27"/>
      <c r="AJ357" s="24"/>
      <c r="AK357" s="27">
        <f t="shared" si="57"/>
        <v>0</v>
      </c>
      <c r="AL357" s="27"/>
      <c r="AN357" s="24"/>
      <c r="AO357" s="27">
        <f t="shared" si="58"/>
        <v>0</v>
      </c>
      <c r="AP357" s="27"/>
      <c r="AR357" s="24"/>
      <c r="AS357" s="27">
        <f t="shared" si="59"/>
        <v>0</v>
      </c>
      <c r="AT357" s="27"/>
      <c r="AV357" s="24"/>
      <c r="AW357" s="27">
        <f t="shared" si="60"/>
        <v>0</v>
      </c>
      <c r="AX357" s="27"/>
    </row>
    <row r="358" spans="12:50" x14ac:dyDescent="0.2">
      <c r="L358" s="24"/>
      <c r="M358" s="27">
        <f t="shared" si="51"/>
        <v>0</v>
      </c>
      <c r="N358" s="27"/>
      <c r="P358" s="24"/>
      <c r="Q358" s="27">
        <f t="shared" si="52"/>
        <v>0</v>
      </c>
      <c r="R358" s="27"/>
      <c r="T358" s="24"/>
      <c r="U358" s="27">
        <f t="shared" si="53"/>
        <v>0</v>
      </c>
      <c r="V358" s="27"/>
      <c r="X358" s="24"/>
      <c r="Y358" s="27">
        <f t="shared" si="54"/>
        <v>0</v>
      </c>
      <c r="Z358" s="27"/>
      <c r="AB358" s="24"/>
      <c r="AC358" s="27">
        <f t="shared" si="55"/>
        <v>0</v>
      </c>
      <c r="AD358" s="27"/>
      <c r="AF358" s="24"/>
      <c r="AG358" s="27">
        <f t="shared" si="56"/>
        <v>0</v>
      </c>
      <c r="AH358" s="27"/>
      <c r="AJ358" s="24"/>
      <c r="AK358" s="27">
        <f t="shared" si="57"/>
        <v>0</v>
      </c>
      <c r="AL358" s="27"/>
      <c r="AN358" s="24"/>
      <c r="AO358" s="27">
        <f t="shared" si="58"/>
        <v>0</v>
      </c>
      <c r="AP358" s="27"/>
      <c r="AR358" s="24"/>
      <c r="AS358" s="27">
        <f t="shared" si="59"/>
        <v>0</v>
      </c>
      <c r="AT358" s="27"/>
      <c r="AV358" s="24"/>
      <c r="AW358" s="27">
        <f t="shared" si="60"/>
        <v>0</v>
      </c>
      <c r="AX358" s="27"/>
    </row>
    <row r="359" spans="12:50" x14ac:dyDescent="0.2">
      <c r="L359" s="24"/>
      <c r="M359" s="27">
        <f t="shared" si="51"/>
        <v>0</v>
      </c>
      <c r="N359" s="27"/>
      <c r="P359" s="24"/>
      <c r="Q359" s="27">
        <f t="shared" si="52"/>
        <v>0</v>
      </c>
      <c r="R359" s="27"/>
      <c r="T359" s="24"/>
      <c r="U359" s="27">
        <f t="shared" si="53"/>
        <v>0</v>
      </c>
      <c r="V359" s="27"/>
      <c r="X359" s="24"/>
      <c r="Y359" s="27">
        <f t="shared" si="54"/>
        <v>0</v>
      </c>
      <c r="Z359" s="27"/>
      <c r="AB359" s="24"/>
      <c r="AC359" s="27">
        <f t="shared" si="55"/>
        <v>0</v>
      </c>
      <c r="AD359" s="27"/>
      <c r="AF359" s="24"/>
      <c r="AG359" s="27">
        <f t="shared" si="56"/>
        <v>0</v>
      </c>
      <c r="AH359" s="27"/>
      <c r="AJ359" s="24"/>
      <c r="AK359" s="27">
        <f t="shared" si="57"/>
        <v>0</v>
      </c>
      <c r="AL359" s="27"/>
      <c r="AN359" s="24"/>
      <c r="AO359" s="27">
        <f t="shared" si="58"/>
        <v>0</v>
      </c>
      <c r="AP359" s="27"/>
      <c r="AR359" s="24"/>
      <c r="AS359" s="27">
        <f t="shared" si="59"/>
        <v>0</v>
      </c>
      <c r="AT359" s="27"/>
      <c r="AV359" s="24"/>
      <c r="AW359" s="27">
        <f t="shared" si="60"/>
        <v>0</v>
      </c>
      <c r="AX359" s="27"/>
    </row>
    <row r="360" spans="12:50" x14ac:dyDescent="0.2">
      <c r="L360" s="24"/>
      <c r="M360" s="27">
        <f t="shared" si="51"/>
        <v>0</v>
      </c>
      <c r="N360" s="27"/>
      <c r="P360" s="24"/>
      <c r="Q360" s="27">
        <f t="shared" si="52"/>
        <v>0</v>
      </c>
      <c r="R360" s="27"/>
      <c r="T360" s="24"/>
      <c r="U360" s="27">
        <f t="shared" si="53"/>
        <v>0</v>
      </c>
      <c r="V360" s="27"/>
      <c r="X360" s="24"/>
      <c r="Y360" s="27">
        <f t="shared" si="54"/>
        <v>0</v>
      </c>
      <c r="Z360" s="27"/>
      <c r="AB360" s="24"/>
      <c r="AC360" s="27">
        <f t="shared" si="55"/>
        <v>0</v>
      </c>
      <c r="AD360" s="27"/>
      <c r="AF360" s="24"/>
      <c r="AG360" s="27">
        <f t="shared" si="56"/>
        <v>0</v>
      </c>
      <c r="AH360" s="27"/>
      <c r="AJ360" s="24"/>
      <c r="AK360" s="27">
        <f t="shared" si="57"/>
        <v>0</v>
      </c>
      <c r="AL360" s="27"/>
      <c r="AN360" s="24"/>
      <c r="AO360" s="27">
        <f t="shared" si="58"/>
        <v>0</v>
      </c>
      <c r="AP360" s="27"/>
      <c r="AR360" s="24"/>
      <c r="AS360" s="27">
        <f t="shared" si="59"/>
        <v>0</v>
      </c>
      <c r="AT360" s="27"/>
      <c r="AV360" s="24"/>
      <c r="AW360" s="27">
        <f t="shared" si="60"/>
        <v>0</v>
      </c>
      <c r="AX360" s="27"/>
    </row>
    <row r="361" spans="12:50" x14ac:dyDescent="0.2">
      <c r="L361" s="24"/>
      <c r="M361" s="27">
        <f t="shared" si="51"/>
        <v>0</v>
      </c>
      <c r="N361" s="27"/>
      <c r="P361" s="24"/>
      <c r="Q361" s="27">
        <f t="shared" si="52"/>
        <v>0</v>
      </c>
      <c r="R361" s="27"/>
      <c r="T361" s="24"/>
      <c r="U361" s="27">
        <f t="shared" si="53"/>
        <v>0</v>
      </c>
      <c r="V361" s="27"/>
      <c r="X361" s="24"/>
      <c r="Y361" s="27">
        <f t="shared" si="54"/>
        <v>0</v>
      </c>
      <c r="Z361" s="27"/>
      <c r="AB361" s="24"/>
      <c r="AC361" s="27">
        <f t="shared" si="55"/>
        <v>0</v>
      </c>
      <c r="AD361" s="27"/>
      <c r="AF361" s="24"/>
      <c r="AG361" s="27">
        <f t="shared" si="56"/>
        <v>0</v>
      </c>
      <c r="AH361" s="27"/>
      <c r="AJ361" s="24"/>
      <c r="AK361" s="27">
        <f t="shared" si="57"/>
        <v>0</v>
      </c>
      <c r="AL361" s="27"/>
      <c r="AN361" s="24"/>
      <c r="AO361" s="27">
        <f t="shared" si="58"/>
        <v>0</v>
      </c>
      <c r="AP361" s="27"/>
      <c r="AR361" s="24"/>
      <c r="AS361" s="27">
        <f t="shared" si="59"/>
        <v>0</v>
      </c>
      <c r="AT361" s="27"/>
      <c r="AV361" s="24"/>
      <c r="AW361" s="27">
        <f t="shared" si="60"/>
        <v>0</v>
      </c>
      <c r="AX361" s="27"/>
    </row>
    <row r="362" spans="12:50" x14ac:dyDescent="0.2">
      <c r="L362" s="24"/>
      <c r="M362" s="27">
        <f t="shared" si="51"/>
        <v>0</v>
      </c>
      <c r="N362" s="27"/>
      <c r="P362" s="24"/>
      <c r="Q362" s="27">
        <f t="shared" si="52"/>
        <v>0</v>
      </c>
      <c r="R362" s="27"/>
      <c r="T362" s="24"/>
      <c r="U362" s="27">
        <f t="shared" si="53"/>
        <v>0</v>
      </c>
      <c r="V362" s="27"/>
      <c r="X362" s="24"/>
      <c r="Y362" s="27">
        <f t="shared" si="54"/>
        <v>0</v>
      </c>
      <c r="Z362" s="27"/>
      <c r="AB362" s="24"/>
      <c r="AC362" s="27">
        <f t="shared" si="55"/>
        <v>0</v>
      </c>
      <c r="AD362" s="27"/>
      <c r="AF362" s="24"/>
      <c r="AG362" s="27">
        <f t="shared" si="56"/>
        <v>0</v>
      </c>
      <c r="AH362" s="27"/>
      <c r="AJ362" s="24"/>
      <c r="AK362" s="27">
        <f t="shared" si="57"/>
        <v>0</v>
      </c>
      <c r="AL362" s="27"/>
      <c r="AN362" s="24"/>
      <c r="AO362" s="27">
        <f t="shared" si="58"/>
        <v>0</v>
      </c>
      <c r="AP362" s="27"/>
      <c r="AR362" s="24"/>
      <c r="AS362" s="27">
        <f t="shared" si="59"/>
        <v>0</v>
      </c>
      <c r="AT362" s="27"/>
      <c r="AV362" s="24"/>
      <c r="AW362" s="27">
        <f t="shared" si="60"/>
        <v>0</v>
      </c>
      <c r="AX362" s="27"/>
    </row>
    <row r="363" spans="12:50" x14ac:dyDescent="0.2">
      <c r="L363" s="24"/>
      <c r="M363" s="27">
        <f t="shared" si="51"/>
        <v>0</v>
      </c>
      <c r="N363" s="27"/>
      <c r="P363" s="24"/>
      <c r="Q363" s="27">
        <f t="shared" si="52"/>
        <v>0</v>
      </c>
      <c r="R363" s="27"/>
      <c r="T363" s="24"/>
      <c r="U363" s="27">
        <f t="shared" si="53"/>
        <v>0</v>
      </c>
      <c r="V363" s="27"/>
      <c r="X363" s="24"/>
      <c r="Y363" s="27">
        <f t="shared" si="54"/>
        <v>0</v>
      </c>
      <c r="Z363" s="27"/>
      <c r="AB363" s="24"/>
      <c r="AC363" s="27">
        <f t="shared" si="55"/>
        <v>0</v>
      </c>
      <c r="AD363" s="27"/>
      <c r="AF363" s="24"/>
      <c r="AG363" s="27">
        <f t="shared" si="56"/>
        <v>0</v>
      </c>
      <c r="AH363" s="27"/>
      <c r="AJ363" s="24"/>
      <c r="AK363" s="27">
        <f t="shared" si="57"/>
        <v>0</v>
      </c>
      <c r="AL363" s="27"/>
      <c r="AN363" s="24"/>
      <c r="AO363" s="27">
        <f t="shared" si="58"/>
        <v>0</v>
      </c>
      <c r="AP363" s="27"/>
      <c r="AR363" s="24"/>
      <c r="AS363" s="27">
        <f t="shared" si="59"/>
        <v>0</v>
      </c>
      <c r="AT363" s="27"/>
      <c r="AV363" s="24"/>
      <c r="AW363" s="27">
        <f t="shared" si="60"/>
        <v>0</v>
      </c>
      <c r="AX363" s="27"/>
    </row>
    <row r="364" spans="12:50" x14ac:dyDescent="0.2">
      <c r="L364" s="24"/>
      <c r="M364" s="27">
        <f t="shared" si="51"/>
        <v>0</v>
      </c>
      <c r="N364" s="27"/>
      <c r="P364" s="24"/>
      <c r="Q364" s="27">
        <f t="shared" si="52"/>
        <v>0</v>
      </c>
      <c r="R364" s="27"/>
      <c r="T364" s="24"/>
      <c r="U364" s="27">
        <f t="shared" si="53"/>
        <v>0</v>
      </c>
      <c r="V364" s="27"/>
      <c r="X364" s="24"/>
      <c r="Y364" s="27">
        <f t="shared" si="54"/>
        <v>0</v>
      </c>
      <c r="Z364" s="27"/>
      <c r="AB364" s="24"/>
      <c r="AC364" s="27">
        <f t="shared" si="55"/>
        <v>0</v>
      </c>
      <c r="AD364" s="27"/>
      <c r="AF364" s="24"/>
      <c r="AG364" s="27">
        <f t="shared" si="56"/>
        <v>0</v>
      </c>
      <c r="AH364" s="27"/>
      <c r="AJ364" s="24"/>
      <c r="AK364" s="27">
        <f t="shared" si="57"/>
        <v>0</v>
      </c>
      <c r="AL364" s="27"/>
      <c r="AN364" s="24"/>
      <c r="AO364" s="27">
        <f t="shared" si="58"/>
        <v>0</v>
      </c>
      <c r="AP364" s="27"/>
      <c r="AR364" s="24"/>
      <c r="AS364" s="27">
        <f t="shared" si="59"/>
        <v>0</v>
      </c>
      <c r="AT364" s="27"/>
      <c r="AV364" s="24"/>
      <c r="AW364" s="27">
        <f t="shared" si="60"/>
        <v>0</v>
      </c>
      <c r="AX364" s="27"/>
    </row>
    <row r="365" spans="12:50" x14ac:dyDescent="0.2">
      <c r="L365" s="24"/>
      <c r="M365" s="27">
        <f t="shared" si="51"/>
        <v>0</v>
      </c>
      <c r="N365" s="27"/>
      <c r="P365" s="24"/>
      <c r="Q365" s="27">
        <f t="shared" si="52"/>
        <v>0</v>
      </c>
      <c r="R365" s="27"/>
      <c r="T365" s="24"/>
      <c r="U365" s="27">
        <f t="shared" si="53"/>
        <v>0</v>
      </c>
      <c r="V365" s="27"/>
      <c r="X365" s="24"/>
      <c r="Y365" s="27">
        <f t="shared" si="54"/>
        <v>0</v>
      </c>
      <c r="Z365" s="27"/>
      <c r="AB365" s="24"/>
      <c r="AC365" s="27">
        <f t="shared" si="55"/>
        <v>0</v>
      </c>
      <c r="AD365" s="27"/>
      <c r="AF365" s="24"/>
      <c r="AG365" s="27">
        <f t="shared" si="56"/>
        <v>0</v>
      </c>
      <c r="AH365" s="27"/>
      <c r="AJ365" s="24"/>
      <c r="AK365" s="27">
        <f t="shared" si="57"/>
        <v>0</v>
      </c>
      <c r="AL365" s="27"/>
      <c r="AN365" s="24"/>
      <c r="AO365" s="27">
        <f t="shared" si="58"/>
        <v>0</v>
      </c>
      <c r="AP365" s="27"/>
      <c r="AR365" s="24"/>
      <c r="AS365" s="27">
        <f t="shared" si="59"/>
        <v>0</v>
      </c>
      <c r="AT365" s="27"/>
      <c r="AV365" s="24"/>
      <c r="AW365" s="27">
        <f t="shared" si="60"/>
        <v>0</v>
      </c>
      <c r="AX365" s="27"/>
    </row>
    <row r="366" spans="12:50" x14ac:dyDescent="0.2">
      <c r="L366" s="24"/>
      <c r="M366" s="27">
        <f t="shared" si="51"/>
        <v>0</v>
      </c>
      <c r="N366" s="27"/>
      <c r="P366" s="24"/>
      <c r="Q366" s="27">
        <f t="shared" si="52"/>
        <v>0</v>
      </c>
      <c r="R366" s="27"/>
      <c r="T366" s="24"/>
      <c r="U366" s="27">
        <f t="shared" si="53"/>
        <v>0</v>
      </c>
      <c r="V366" s="27"/>
      <c r="X366" s="24"/>
      <c r="Y366" s="27">
        <f t="shared" si="54"/>
        <v>0</v>
      </c>
      <c r="Z366" s="27"/>
      <c r="AB366" s="24"/>
      <c r="AC366" s="27">
        <f t="shared" si="55"/>
        <v>0</v>
      </c>
      <c r="AD366" s="27"/>
      <c r="AF366" s="24"/>
      <c r="AG366" s="27">
        <f t="shared" si="56"/>
        <v>0</v>
      </c>
      <c r="AH366" s="27"/>
      <c r="AJ366" s="24"/>
      <c r="AK366" s="27">
        <f t="shared" si="57"/>
        <v>0</v>
      </c>
      <c r="AL366" s="27"/>
      <c r="AN366" s="24"/>
      <c r="AO366" s="27">
        <f t="shared" si="58"/>
        <v>0</v>
      </c>
      <c r="AP366" s="27"/>
      <c r="AR366" s="24"/>
      <c r="AS366" s="27">
        <f t="shared" si="59"/>
        <v>0</v>
      </c>
      <c r="AT366" s="27"/>
      <c r="AV366" s="24"/>
      <c r="AW366" s="27">
        <f t="shared" si="60"/>
        <v>0</v>
      </c>
      <c r="AX366" s="27"/>
    </row>
    <row r="367" spans="12:50" x14ac:dyDescent="0.2">
      <c r="L367" s="24"/>
      <c r="M367" s="27">
        <f t="shared" si="51"/>
        <v>0</v>
      </c>
      <c r="N367" s="27"/>
      <c r="P367" s="24"/>
      <c r="Q367" s="27">
        <f t="shared" si="52"/>
        <v>0</v>
      </c>
      <c r="R367" s="27"/>
      <c r="T367" s="24"/>
      <c r="U367" s="27">
        <f t="shared" si="53"/>
        <v>0</v>
      </c>
      <c r="V367" s="27"/>
      <c r="X367" s="24"/>
      <c r="Y367" s="27">
        <f t="shared" si="54"/>
        <v>0</v>
      </c>
      <c r="Z367" s="27"/>
      <c r="AB367" s="24"/>
      <c r="AC367" s="27">
        <f t="shared" si="55"/>
        <v>0</v>
      </c>
      <c r="AD367" s="27"/>
      <c r="AF367" s="24"/>
      <c r="AG367" s="27">
        <f t="shared" si="56"/>
        <v>0</v>
      </c>
      <c r="AH367" s="27"/>
      <c r="AJ367" s="24"/>
      <c r="AK367" s="27">
        <f t="shared" si="57"/>
        <v>0</v>
      </c>
      <c r="AL367" s="27"/>
      <c r="AN367" s="24"/>
      <c r="AO367" s="27">
        <f t="shared" si="58"/>
        <v>0</v>
      </c>
      <c r="AP367" s="27"/>
      <c r="AR367" s="24"/>
      <c r="AS367" s="27">
        <f t="shared" si="59"/>
        <v>0</v>
      </c>
      <c r="AT367" s="27"/>
      <c r="AV367" s="24"/>
      <c r="AW367" s="27">
        <f t="shared" si="60"/>
        <v>0</v>
      </c>
      <c r="AX367" s="27"/>
    </row>
    <row r="368" spans="12:50" x14ac:dyDescent="0.2">
      <c r="L368" s="24"/>
      <c r="M368" s="27">
        <f t="shared" si="51"/>
        <v>0</v>
      </c>
      <c r="N368" s="27"/>
      <c r="P368" s="24"/>
      <c r="Q368" s="27">
        <f t="shared" si="52"/>
        <v>0</v>
      </c>
      <c r="R368" s="27"/>
      <c r="T368" s="24"/>
      <c r="U368" s="27">
        <f t="shared" si="53"/>
        <v>0</v>
      </c>
      <c r="V368" s="27"/>
      <c r="X368" s="24"/>
      <c r="Y368" s="27">
        <f t="shared" si="54"/>
        <v>0</v>
      </c>
      <c r="Z368" s="27"/>
      <c r="AB368" s="24"/>
      <c r="AC368" s="27">
        <f t="shared" si="55"/>
        <v>0</v>
      </c>
      <c r="AD368" s="27"/>
      <c r="AF368" s="24"/>
      <c r="AG368" s="27">
        <f t="shared" si="56"/>
        <v>0</v>
      </c>
      <c r="AH368" s="27"/>
      <c r="AJ368" s="24"/>
      <c r="AK368" s="27">
        <f t="shared" si="57"/>
        <v>0</v>
      </c>
      <c r="AL368" s="27"/>
      <c r="AN368" s="24"/>
      <c r="AO368" s="27">
        <f t="shared" si="58"/>
        <v>0</v>
      </c>
      <c r="AP368" s="27"/>
      <c r="AR368" s="24"/>
      <c r="AS368" s="27">
        <f t="shared" si="59"/>
        <v>0</v>
      </c>
      <c r="AT368" s="27"/>
      <c r="AV368" s="24"/>
      <c r="AW368" s="27">
        <f t="shared" si="60"/>
        <v>0</v>
      </c>
      <c r="AX368" s="27"/>
    </row>
    <row r="369" spans="12:50" x14ac:dyDescent="0.2">
      <c r="L369" s="24"/>
      <c r="M369" s="27">
        <f t="shared" si="51"/>
        <v>0</v>
      </c>
      <c r="N369" s="27"/>
      <c r="P369" s="24"/>
      <c r="Q369" s="27">
        <f t="shared" si="52"/>
        <v>0</v>
      </c>
      <c r="R369" s="27"/>
      <c r="T369" s="24"/>
      <c r="U369" s="27">
        <f t="shared" si="53"/>
        <v>0</v>
      </c>
      <c r="V369" s="27"/>
      <c r="X369" s="24"/>
      <c r="Y369" s="27">
        <f t="shared" si="54"/>
        <v>0</v>
      </c>
      <c r="Z369" s="27"/>
      <c r="AB369" s="24"/>
      <c r="AC369" s="27">
        <f t="shared" si="55"/>
        <v>0</v>
      </c>
      <c r="AD369" s="27"/>
      <c r="AF369" s="24"/>
      <c r="AG369" s="27">
        <f t="shared" si="56"/>
        <v>0</v>
      </c>
      <c r="AH369" s="27"/>
      <c r="AJ369" s="24"/>
      <c r="AK369" s="27">
        <f t="shared" si="57"/>
        <v>0</v>
      </c>
      <c r="AL369" s="27"/>
      <c r="AN369" s="24"/>
      <c r="AO369" s="27">
        <f t="shared" si="58"/>
        <v>0</v>
      </c>
      <c r="AP369" s="27"/>
      <c r="AR369" s="24"/>
      <c r="AS369" s="27">
        <f t="shared" si="59"/>
        <v>0</v>
      </c>
      <c r="AT369" s="27"/>
      <c r="AV369" s="24"/>
      <c r="AW369" s="27">
        <f t="shared" si="60"/>
        <v>0</v>
      </c>
      <c r="AX369" s="27"/>
    </row>
    <row r="370" spans="12:50" x14ac:dyDescent="0.2">
      <c r="L370" s="24"/>
      <c r="M370" s="27">
        <f t="shared" si="51"/>
        <v>0</v>
      </c>
      <c r="N370" s="27"/>
      <c r="P370" s="24"/>
      <c r="Q370" s="27">
        <f t="shared" si="52"/>
        <v>0</v>
      </c>
      <c r="R370" s="27"/>
      <c r="T370" s="24"/>
      <c r="U370" s="27">
        <f t="shared" si="53"/>
        <v>0</v>
      </c>
      <c r="V370" s="27"/>
      <c r="X370" s="24"/>
      <c r="Y370" s="27">
        <f t="shared" si="54"/>
        <v>0</v>
      </c>
      <c r="Z370" s="27"/>
      <c r="AB370" s="24"/>
      <c r="AC370" s="27">
        <f t="shared" si="55"/>
        <v>0</v>
      </c>
      <c r="AD370" s="27"/>
      <c r="AF370" s="24"/>
      <c r="AG370" s="27">
        <f t="shared" si="56"/>
        <v>0</v>
      </c>
      <c r="AH370" s="27"/>
      <c r="AJ370" s="24"/>
      <c r="AK370" s="27">
        <f t="shared" si="57"/>
        <v>0</v>
      </c>
      <c r="AL370" s="27"/>
      <c r="AN370" s="24"/>
      <c r="AO370" s="27">
        <f t="shared" si="58"/>
        <v>0</v>
      </c>
      <c r="AP370" s="27"/>
      <c r="AR370" s="24"/>
      <c r="AS370" s="27">
        <f t="shared" si="59"/>
        <v>0</v>
      </c>
      <c r="AT370" s="27"/>
      <c r="AV370" s="24"/>
      <c r="AW370" s="27">
        <f t="shared" si="60"/>
        <v>0</v>
      </c>
      <c r="AX370" s="27"/>
    </row>
    <row r="371" spans="12:50" x14ac:dyDescent="0.2">
      <c r="L371" s="24"/>
      <c r="M371" s="27">
        <f t="shared" si="51"/>
        <v>0</v>
      </c>
      <c r="N371" s="27"/>
      <c r="P371" s="24"/>
      <c r="Q371" s="27">
        <f t="shared" si="52"/>
        <v>0</v>
      </c>
      <c r="R371" s="27"/>
      <c r="T371" s="24"/>
      <c r="U371" s="27">
        <f t="shared" si="53"/>
        <v>0</v>
      </c>
      <c r="V371" s="27"/>
      <c r="X371" s="24"/>
      <c r="Y371" s="27">
        <f t="shared" si="54"/>
        <v>0</v>
      </c>
      <c r="Z371" s="27"/>
      <c r="AB371" s="24"/>
      <c r="AC371" s="27">
        <f t="shared" si="55"/>
        <v>0</v>
      </c>
      <c r="AD371" s="27"/>
      <c r="AF371" s="24"/>
      <c r="AG371" s="27">
        <f t="shared" si="56"/>
        <v>0</v>
      </c>
      <c r="AH371" s="27"/>
      <c r="AJ371" s="24"/>
      <c r="AK371" s="27">
        <f t="shared" si="57"/>
        <v>0</v>
      </c>
      <c r="AL371" s="27"/>
      <c r="AN371" s="24"/>
      <c r="AO371" s="27">
        <f t="shared" si="58"/>
        <v>0</v>
      </c>
      <c r="AP371" s="27"/>
      <c r="AR371" s="24"/>
      <c r="AS371" s="27">
        <f t="shared" si="59"/>
        <v>0</v>
      </c>
      <c r="AT371" s="27"/>
      <c r="AV371" s="24"/>
      <c r="AW371" s="27">
        <f t="shared" si="60"/>
        <v>0</v>
      </c>
      <c r="AX371" s="27"/>
    </row>
    <row r="372" spans="12:50" x14ac:dyDescent="0.2">
      <c r="L372" s="24"/>
      <c r="M372" s="27">
        <f t="shared" si="51"/>
        <v>0</v>
      </c>
      <c r="N372" s="27"/>
      <c r="P372" s="24"/>
      <c r="Q372" s="27">
        <f t="shared" si="52"/>
        <v>0</v>
      </c>
      <c r="R372" s="27"/>
      <c r="T372" s="24"/>
      <c r="U372" s="27">
        <f t="shared" si="53"/>
        <v>0</v>
      </c>
      <c r="V372" s="27"/>
      <c r="X372" s="24"/>
      <c r="Y372" s="27">
        <f t="shared" si="54"/>
        <v>0</v>
      </c>
      <c r="Z372" s="27"/>
      <c r="AB372" s="24"/>
      <c r="AC372" s="27">
        <f t="shared" si="55"/>
        <v>0</v>
      </c>
      <c r="AD372" s="27"/>
      <c r="AF372" s="24"/>
      <c r="AG372" s="27">
        <f t="shared" si="56"/>
        <v>0</v>
      </c>
      <c r="AH372" s="27"/>
      <c r="AJ372" s="24"/>
      <c r="AK372" s="27">
        <f t="shared" si="57"/>
        <v>0</v>
      </c>
      <c r="AL372" s="27"/>
      <c r="AN372" s="24"/>
      <c r="AO372" s="27">
        <f t="shared" si="58"/>
        <v>0</v>
      </c>
      <c r="AP372" s="27"/>
      <c r="AR372" s="24"/>
      <c r="AS372" s="27">
        <f t="shared" si="59"/>
        <v>0</v>
      </c>
      <c r="AT372" s="27"/>
      <c r="AV372" s="24"/>
      <c r="AW372" s="27">
        <f t="shared" si="60"/>
        <v>0</v>
      </c>
      <c r="AX372" s="27"/>
    </row>
    <row r="373" spans="12:50" x14ac:dyDescent="0.2">
      <c r="L373" s="24"/>
      <c r="M373" s="27">
        <f t="shared" si="51"/>
        <v>0</v>
      </c>
      <c r="N373" s="27"/>
      <c r="P373" s="24"/>
      <c r="Q373" s="27">
        <f t="shared" si="52"/>
        <v>0</v>
      </c>
      <c r="R373" s="27"/>
      <c r="T373" s="24"/>
      <c r="U373" s="27">
        <f t="shared" si="53"/>
        <v>0</v>
      </c>
      <c r="V373" s="27"/>
      <c r="X373" s="24"/>
      <c r="Y373" s="27">
        <f t="shared" si="54"/>
        <v>0</v>
      </c>
      <c r="Z373" s="27"/>
      <c r="AB373" s="24"/>
      <c r="AC373" s="27">
        <f t="shared" si="55"/>
        <v>0</v>
      </c>
      <c r="AD373" s="27"/>
      <c r="AF373" s="24"/>
      <c r="AG373" s="27">
        <f t="shared" si="56"/>
        <v>0</v>
      </c>
      <c r="AH373" s="27"/>
      <c r="AJ373" s="24"/>
      <c r="AK373" s="27">
        <f t="shared" si="57"/>
        <v>0</v>
      </c>
      <c r="AL373" s="27"/>
      <c r="AN373" s="24"/>
      <c r="AO373" s="27">
        <f t="shared" si="58"/>
        <v>0</v>
      </c>
      <c r="AP373" s="27"/>
      <c r="AR373" s="24"/>
      <c r="AS373" s="27">
        <f t="shared" si="59"/>
        <v>0</v>
      </c>
      <c r="AT373" s="27"/>
      <c r="AV373" s="24"/>
      <c r="AW373" s="27">
        <f t="shared" si="60"/>
        <v>0</v>
      </c>
      <c r="AX373" s="27"/>
    </row>
    <row r="374" spans="12:50" x14ac:dyDescent="0.2">
      <c r="L374" s="24"/>
      <c r="M374" s="27">
        <f t="shared" si="51"/>
        <v>0</v>
      </c>
      <c r="N374" s="27"/>
      <c r="P374" s="24"/>
      <c r="Q374" s="27">
        <f t="shared" si="52"/>
        <v>0</v>
      </c>
      <c r="R374" s="27"/>
      <c r="T374" s="24"/>
      <c r="U374" s="27">
        <f t="shared" si="53"/>
        <v>0</v>
      </c>
      <c r="V374" s="27"/>
      <c r="X374" s="24"/>
      <c r="Y374" s="27">
        <f t="shared" si="54"/>
        <v>0</v>
      </c>
      <c r="Z374" s="27"/>
      <c r="AB374" s="24"/>
      <c r="AC374" s="27">
        <f t="shared" si="55"/>
        <v>0</v>
      </c>
      <c r="AD374" s="27"/>
      <c r="AF374" s="24"/>
      <c r="AG374" s="27">
        <f t="shared" si="56"/>
        <v>0</v>
      </c>
      <c r="AH374" s="27"/>
      <c r="AJ374" s="24"/>
      <c r="AK374" s="27">
        <f t="shared" si="57"/>
        <v>0</v>
      </c>
      <c r="AL374" s="27"/>
      <c r="AN374" s="24"/>
      <c r="AO374" s="27">
        <f t="shared" si="58"/>
        <v>0</v>
      </c>
      <c r="AP374" s="27"/>
      <c r="AR374" s="24"/>
      <c r="AS374" s="27">
        <f t="shared" si="59"/>
        <v>0</v>
      </c>
      <c r="AT374" s="27"/>
      <c r="AV374" s="24"/>
      <c r="AW374" s="27">
        <f t="shared" si="60"/>
        <v>0</v>
      </c>
      <c r="AX374" s="27"/>
    </row>
    <row r="375" spans="12:50" x14ac:dyDescent="0.2">
      <c r="L375" s="24"/>
      <c r="M375" s="27">
        <f t="shared" si="51"/>
        <v>0</v>
      </c>
      <c r="N375" s="27"/>
      <c r="P375" s="24"/>
      <c r="Q375" s="27">
        <f t="shared" si="52"/>
        <v>0</v>
      </c>
      <c r="R375" s="27"/>
      <c r="T375" s="24"/>
      <c r="U375" s="27">
        <f t="shared" si="53"/>
        <v>0</v>
      </c>
      <c r="V375" s="27"/>
      <c r="X375" s="24"/>
      <c r="Y375" s="27">
        <f t="shared" si="54"/>
        <v>0</v>
      </c>
      <c r="Z375" s="27"/>
      <c r="AB375" s="24"/>
      <c r="AC375" s="27">
        <f t="shared" si="55"/>
        <v>0</v>
      </c>
      <c r="AD375" s="27"/>
      <c r="AF375" s="24"/>
      <c r="AG375" s="27">
        <f t="shared" si="56"/>
        <v>0</v>
      </c>
      <c r="AH375" s="27"/>
      <c r="AJ375" s="24"/>
      <c r="AK375" s="27">
        <f t="shared" si="57"/>
        <v>0</v>
      </c>
      <c r="AL375" s="27"/>
      <c r="AN375" s="24"/>
      <c r="AO375" s="27">
        <f t="shared" si="58"/>
        <v>0</v>
      </c>
      <c r="AP375" s="27"/>
      <c r="AR375" s="24"/>
      <c r="AS375" s="27">
        <f t="shared" si="59"/>
        <v>0</v>
      </c>
      <c r="AT375" s="27"/>
      <c r="AV375" s="24"/>
      <c r="AW375" s="27">
        <f t="shared" si="60"/>
        <v>0</v>
      </c>
      <c r="AX375" s="27"/>
    </row>
    <row r="376" spans="12:50" x14ac:dyDescent="0.2">
      <c r="L376" s="24"/>
      <c r="M376" s="27">
        <f t="shared" si="51"/>
        <v>0</v>
      </c>
      <c r="N376" s="27"/>
      <c r="P376" s="24"/>
      <c r="Q376" s="27">
        <f t="shared" si="52"/>
        <v>0</v>
      </c>
      <c r="R376" s="27"/>
      <c r="T376" s="24"/>
      <c r="U376" s="27">
        <f t="shared" si="53"/>
        <v>0</v>
      </c>
      <c r="V376" s="27"/>
      <c r="X376" s="24"/>
      <c r="Y376" s="27">
        <f t="shared" si="54"/>
        <v>0</v>
      </c>
      <c r="Z376" s="27"/>
      <c r="AB376" s="24"/>
      <c r="AC376" s="27">
        <f t="shared" si="55"/>
        <v>0</v>
      </c>
      <c r="AD376" s="27"/>
      <c r="AF376" s="24"/>
      <c r="AG376" s="27">
        <f t="shared" si="56"/>
        <v>0</v>
      </c>
      <c r="AH376" s="27"/>
      <c r="AJ376" s="24"/>
      <c r="AK376" s="27">
        <f t="shared" si="57"/>
        <v>0</v>
      </c>
      <c r="AL376" s="27"/>
      <c r="AN376" s="24"/>
      <c r="AO376" s="27">
        <f t="shared" si="58"/>
        <v>0</v>
      </c>
      <c r="AP376" s="27"/>
      <c r="AR376" s="24"/>
      <c r="AS376" s="27">
        <f t="shared" si="59"/>
        <v>0</v>
      </c>
      <c r="AT376" s="27"/>
      <c r="AV376" s="24"/>
      <c r="AW376" s="27">
        <f t="shared" si="60"/>
        <v>0</v>
      </c>
      <c r="AX376" s="27"/>
    </row>
    <row r="377" spans="12:50" x14ac:dyDescent="0.2">
      <c r="L377" s="24"/>
      <c r="M377" s="27">
        <f t="shared" si="51"/>
        <v>0</v>
      </c>
      <c r="N377" s="27"/>
      <c r="P377" s="24"/>
      <c r="Q377" s="27">
        <f t="shared" si="52"/>
        <v>0</v>
      </c>
      <c r="R377" s="27"/>
      <c r="T377" s="24"/>
      <c r="U377" s="27">
        <f t="shared" si="53"/>
        <v>0</v>
      </c>
      <c r="V377" s="27"/>
      <c r="X377" s="24"/>
      <c r="Y377" s="27">
        <f t="shared" si="54"/>
        <v>0</v>
      </c>
      <c r="Z377" s="27"/>
      <c r="AB377" s="24"/>
      <c r="AC377" s="27">
        <f t="shared" si="55"/>
        <v>0</v>
      </c>
      <c r="AD377" s="27"/>
      <c r="AF377" s="24"/>
      <c r="AG377" s="27">
        <f t="shared" si="56"/>
        <v>0</v>
      </c>
      <c r="AH377" s="27"/>
      <c r="AJ377" s="24"/>
      <c r="AK377" s="27">
        <f t="shared" si="57"/>
        <v>0</v>
      </c>
      <c r="AL377" s="27"/>
      <c r="AN377" s="24"/>
      <c r="AO377" s="27">
        <f t="shared" si="58"/>
        <v>0</v>
      </c>
      <c r="AP377" s="27"/>
      <c r="AR377" s="24"/>
      <c r="AS377" s="27">
        <f t="shared" si="59"/>
        <v>0</v>
      </c>
      <c r="AT377" s="27"/>
      <c r="AV377" s="24"/>
      <c r="AW377" s="27">
        <f t="shared" si="60"/>
        <v>0</v>
      </c>
      <c r="AX377" s="27"/>
    </row>
    <row r="378" spans="12:50" x14ac:dyDescent="0.2">
      <c r="L378" s="24"/>
      <c r="M378" s="27">
        <f t="shared" si="51"/>
        <v>0</v>
      </c>
      <c r="N378" s="27"/>
      <c r="P378" s="24"/>
      <c r="Q378" s="27">
        <f t="shared" si="52"/>
        <v>0</v>
      </c>
      <c r="R378" s="27"/>
      <c r="T378" s="24"/>
      <c r="U378" s="27">
        <f t="shared" si="53"/>
        <v>0</v>
      </c>
      <c r="V378" s="27"/>
      <c r="X378" s="24"/>
      <c r="Y378" s="27">
        <f t="shared" si="54"/>
        <v>0</v>
      </c>
      <c r="Z378" s="27"/>
      <c r="AB378" s="24"/>
      <c r="AC378" s="27">
        <f t="shared" si="55"/>
        <v>0</v>
      </c>
      <c r="AD378" s="27"/>
      <c r="AF378" s="24"/>
      <c r="AG378" s="27">
        <f t="shared" si="56"/>
        <v>0</v>
      </c>
      <c r="AH378" s="27"/>
      <c r="AJ378" s="24"/>
      <c r="AK378" s="27">
        <f t="shared" si="57"/>
        <v>0</v>
      </c>
      <c r="AL378" s="27"/>
      <c r="AN378" s="24"/>
      <c r="AO378" s="27">
        <f t="shared" si="58"/>
        <v>0</v>
      </c>
      <c r="AP378" s="27"/>
      <c r="AR378" s="24"/>
      <c r="AS378" s="27">
        <f t="shared" si="59"/>
        <v>0</v>
      </c>
      <c r="AT378" s="27"/>
      <c r="AV378" s="24"/>
      <c r="AW378" s="27">
        <f t="shared" si="60"/>
        <v>0</v>
      </c>
      <c r="AX378" s="27"/>
    </row>
    <row r="379" spans="12:50" x14ac:dyDescent="0.2">
      <c r="L379" s="24"/>
      <c r="M379" s="27">
        <f t="shared" si="51"/>
        <v>0</v>
      </c>
      <c r="N379" s="27"/>
      <c r="P379" s="24"/>
      <c r="Q379" s="27">
        <f t="shared" si="52"/>
        <v>0</v>
      </c>
      <c r="R379" s="27"/>
      <c r="T379" s="24"/>
      <c r="U379" s="27">
        <f t="shared" si="53"/>
        <v>0</v>
      </c>
      <c r="V379" s="27"/>
      <c r="X379" s="24"/>
      <c r="Y379" s="27">
        <f t="shared" si="54"/>
        <v>0</v>
      </c>
      <c r="Z379" s="27"/>
      <c r="AB379" s="24"/>
      <c r="AC379" s="27">
        <f t="shared" si="55"/>
        <v>0</v>
      </c>
      <c r="AD379" s="27"/>
      <c r="AF379" s="24"/>
      <c r="AG379" s="27">
        <f t="shared" si="56"/>
        <v>0</v>
      </c>
      <c r="AH379" s="27"/>
      <c r="AJ379" s="24"/>
      <c r="AK379" s="27">
        <f t="shared" si="57"/>
        <v>0</v>
      </c>
      <c r="AL379" s="27"/>
      <c r="AN379" s="24"/>
      <c r="AO379" s="27">
        <f t="shared" si="58"/>
        <v>0</v>
      </c>
      <c r="AP379" s="27"/>
      <c r="AR379" s="24"/>
      <c r="AS379" s="27">
        <f t="shared" si="59"/>
        <v>0</v>
      </c>
      <c r="AT379" s="27"/>
      <c r="AV379" s="24"/>
      <c r="AW379" s="27">
        <f t="shared" si="60"/>
        <v>0</v>
      </c>
      <c r="AX379" s="27"/>
    </row>
    <row r="380" spans="12:50" x14ac:dyDescent="0.2">
      <c r="L380" s="24"/>
      <c r="M380" s="27">
        <f t="shared" si="51"/>
        <v>0</v>
      </c>
      <c r="N380" s="27"/>
      <c r="P380" s="24"/>
      <c r="Q380" s="27">
        <f t="shared" si="52"/>
        <v>0</v>
      </c>
      <c r="R380" s="27"/>
      <c r="T380" s="24"/>
      <c r="U380" s="27">
        <f t="shared" si="53"/>
        <v>0</v>
      </c>
      <c r="V380" s="27"/>
      <c r="X380" s="24"/>
      <c r="Y380" s="27">
        <f t="shared" si="54"/>
        <v>0</v>
      </c>
      <c r="Z380" s="27"/>
      <c r="AB380" s="24"/>
      <c r="AC380" s="27">
        <f t="shared" si="55"/>
        <v>0</v>
      </c>
      <c r="AD380" s="27"/>
      <c r="AF380" s="24"/>
      <c r="AG380" s="27">
        <f t="shared" si="56"/>
        <v>0</v>
      </c>
      <c r="AH380" s="27"/>
      <c r="AJ380" s="24"/>
      <c r="AK380" s="27">
        <f t="shared" si="57"/>
        <v>0</v>
      </c>
      <c r="AL380" s="27"/>
      <c r="AN380" s="24"/>
      <c r="AO380" s="27">
        <f t="shared" si="58"/>
        <v>0</v>
      </c>
      <c r="AP380" s="27"/>
      <c r="AR380" s="24"/>
      <c r="AS380" s="27">
        <f t="shared" si="59"/>
        <v>0</v>
      </c>
      <c r="AT380" s="27"/>
      <c r="AV380" s="24"/>
      <c r="AW380" s="27">
        <f t="shared" si="60"/>
        <v>0</v>
      </c>
      <c r="AX380" s="27"/>
    </row>
    <row r="381" spans="12:50" x14ac:dyDescent="0.2">
      <c r="L381" s="24"/>
      <c r="M381" s="27">
        <f t="shared" si="51"/>
        <v>0</v>
      </c>
      <c r="N381" s="27"/>
      <c r="P381" s="24"/>
      <c r="Q381" s="27">
        <f t="shared" si="52"/>
        <v>0</v>
      </c>
      <c r="R381" s="27"/>
      <c r="T381" s="24"/>
      <c r="U381" s="27">
        <f t="shared" si="53"/>
        <v>0</v>
      </c>
      <c r="V381" s="27"/>
      <c r="X381" s="24"/>
      <c r="Y381" s="27">
        <f t="shared" si="54"/>
        <v>0</v>
      </c>
      <c r="Z381" s="27"/>
      <c r="AB381" s="24"/>
      <c r="AC381" s="27">
        <f t="shared" si="55"/>
        <v>0</v>
      </c>
      <c r="AD381" s="27"/>
      <c r="AF381" s="24"/>
      <c r="AG381" s="27">
        <f t="shared" si="56"/>
        <v>0</v>
      </c>
      <c r="AH381" s="27"/>
      <c r="AJ381" s="24"/>
      <c r="AK381" s="27">
        <f t="shared" si="57"/>
        <v>0</v>
      </c>
      <c r="AL381" s="27"/>
      <c r="AN381" s="24"/>
      <c r="AO381" s="27">
        <f t="shared" si="58"/>
        <v>0</v>
      </c>
      <c r="AP381" s="27"/>
      <c r="AR381" s="24"/>
      <c r="AS381" s="27">
        <f t="shared" si="59"/>
        <v>0</v>
      </c>
      <c r="AT381" s="27"/>
      <c r="AV381" s="24"/>
      <c r="AW381" s="27">
        <f t="shared" si="60"/>
        <v>0</v>
      </c>
      <c r="AX381" s="27"/>
    </row>
    <row r="382" spans="12:50" x14ac:dyDescent="0.2">
      <c r="L382" s="24"/>
      <c r="M382" s="27">
        <f t="shared" si="51"/>
        <v>0</v>
      </c>
      <c r="N382" s="27"/>
      <c r="P382" s="24"/>
      <c r="Q382" s="27">
        <f t="shared" si="52"/>
        <v>0</v>
      </c>
      <c r="R382" s="27"/>
      <c r="T382" s="24"/>
      <c r="U382" s="27">
        <f t="shared" si="53"/>
        <v>0</v>
      </c>
      <c r="V382" s="27"/>
      <c r="X382" s="24"/>
      <c r="Y382" s="27">
        <f t="shared" si="54"/>
        <v>0</v>
      </c>
      <c r="Z382" s="27"/>
      <c r="AB382" s="24"/>
      <c r="AC382" s="27">
        <f t="shared" si="55"/>
        <v>0</v>
      </c>
      <c r="AD382" s="27"/>
      <c r="AF382" s="24"/>
      <c r="AG382" s="27">
        <f t="shared" si="56"/>
        <v>0</v>
      </c>
      <c r="AH382" s="27"/>
      <c r="AJ382" s="24"/>
      <c r="AK382" s="27">
        <f t="shared" si="57"/>
        <v>0</v>
      </c>
      <c r="AL382" s="27"/>
      <c r="AN382" s="24"/>
      <c r="AO382" s="27">
        <f t="shared" si="58"/>
        <v>0</v>
      </c>
      <c r="AP382" s="27"/>
      <c r="AR382" s="24"/>
      <c r="AS382" s="27">
        <f t="shared" si="59"/>
        <v>0</v>
      </c>
      <c r="AT382" s="27"/>
      <c r="AV382" s="24"/>
      <c r="AW382" s="27">
        <f t="shared" si="60"/>
        <v>0</v>
      </c>
      <c r="AX382" s="27"/>
    </row>
    <row r="383" spans="12:50" x14ac:dyDescent="0.2">
      <c r="L383" s="24"/>
      <c r="M383" s="27">
        <f t="shared" si="51"/>
        <v>0</v>
      </c>
      <c r="N383" s="27"/>
      <c r="P383" s="24"/>
      <c r="Q383" s="27">
        <f t="shared" si="52"/>
        <v>0</v>
      </c>
      <c r="R383" s="27"/>
      <c r="T383" s="24"/>
      <c r="U383" s="27">
        <f t="shared" si="53"/>
        <v>0</v>
      </c>
      <c r="V383" s="27"/>
      <c r="X383" s="24"/>
      <c r="Y383" s="27">
        <f t="shared" si="54"/>
        <v>0</v>
      </c>
      <c r="Z383" s="27"/>
      <c r="AB383" s="24"/>
      <c r="AC383" s="27">
        <f t="shared" si="55"/>
        <v>0</v>
      </c>
      <c r="AD383" s="27"/>
      <c r="AF383" s="24"/>
      <c r="AG383" s="27">
        <f t="shared" si="56"/>
        <v>0</v>
      </c>
      <c r="AH383" s="27"/>
      <c r="AJ383" s="24"/>
      <c r="AK383" s="27">
        <f t="shared" si="57"/>
        <v>0</v>
      </c>
      <c r="AL383" s="27"/>
      <c r="AN383" s="24"/>
      <c r="AO383" s="27">
        <f t="shared" si="58"/>
        <v>0</v>
      </c>
      <c r="AP383" s="27"/>
      <c r="AR383" s="24"/>
      <c r="AS383" s="27">
        <f t="shared" si="59"/>
        <v>0</v>
      </c>
      <c r="AT383" s="27"/>
      <c r="AV383" s="24"/>
      <c r="AW383" s="27">
        <f t="shared" si="60"/>
        <v>0</v>
      </c>
      <c r="AX383" s="27"/>
    </row>
    <row r="384" spans="12:50" x14ac:dyDescent="0.2">
      <c r="L384" s="24"/>
      <c r="M384" s="27">
        <f t="shared" si="51"/>
        <v>0</v>
      </c>
      <c r="N384" s="27"/>
      <c r="P384" s="24"/>
      <c r="Q384" s="27">
        <f t="shared" si="52"/>
        <v>0</v>
      </c>
      <c r="R384" s="27"/>
      <c r="T384" s="24"/>
      <c r="U384" s="27">
        <f t="shared" si="53"/>
        <v>0</v>
      </c>
      <c r="V384" s="27"/>
      <c r="X384" s="24"/>
      <c r="Y384" s="27">
        <f t="shared" si="54"/>
        <v>0</v>
      </c>
      <c r="Z384" s="27"/>
      <c r="AB384" s="24"/>
      <c r="AC384" s="27">
        <f t="shared" si="55"/>
        <v>0</v>
      </c>
      <c r="AD384" s="27"/>
      <c r="AF384" s="24"/>
      <c r="AG384" s="27">
        <f t="shared" si="56"/>
        <v>0</v>
      </c>
      <c r="AH384" s="27"/>
      <c r="AJ384" s="24"/>
      <c r="AK384" s="27">
        <f t="shared" si="57"/>
        <v>0</v>
      </c>
      <c r="AL384" s="27"/>
      <c r="AN384" s="24"/>
      <c r="AO384" s="27">
        <f t="shared" si="58"/>
        <v>0</v>
      </c>
      <c r="AP384" s="27"/>
      <c r="AR384" s="24"/>
      <c r="AS384" s="27">
        <f t="shared" si="59"/>
        <v>0</v>
      </c>
      <c r="AT384" s="27"/>
      <c r="AV384" s="24"/>
      <c r="AW384" s="27">
        <f t="shared" si="60"/>
        <v>0</v>
      </c>
      <c r="AX384" s="27"/>
    </row>
    <row r="385" spans="12:50" x14ac:dyDescent="0.2">
      <c r="L385" s="24"/>
      <c r="M385" s="27">
        <f t="shared" si="51"/>
        <v>0</v>
      </c>
      <c r="N385" s="27"/>
      <c r="P385" s="24"/>
      <c r="Q385" s="27">
        <f t="shared" si="52"/>
        <v>0</v>
      </c>
      <c r="R385" s="27"/>
      <c r="T385" s="24"/>
      <c r="U385" s="27">
        <f t="shared" si="53"/>
        <v>0</v>
      </c>
      <c r="V385" s="27"/>
      <c r="X385" s="24"/>
      <c r="Y385" s="27">
        <f t="shared" si="54"/>
        <v>0</v>
      </c>
      <c r="Z385" s="27"/>
      <c r="AB385" s="24"/>
      <c r="AC385" s="27">
        <f t="shared" si="55"/>
        <v>0</v>
      </c>
      <c r="AD385" s="27"/>
      <c r="AF385" s="24"/>
      <c r="AG385" s="27">
        <f t="shared" si="56"/>
        <v>0</v>
      </c>
      <c r="AH385" s="27"/>
      <c r="AJ385" s="24"/>
      <c r="AK385" s="27">
        <f t="shared" si="57"/>
        <v>0</v>
      </c>
      <c r="AL385" s="27"/>
      <c r="AN385" s="24"/>
      <c r="AO385" s="27">
        <f t="shared" si="58"/>
        <v>0</v>
      </c>
      <c r="AP385" s="27"/>
      <c r="AR385" s="24"/>
      <c r="AS385" s="27">
        <f t="shared" si="59"/>
        <v>0</v>
      </c>
      <c r="AT385" s="27"/>
      <c r="AV385" s="24"/>
      <c r="AW385" s="27">
        <f t="shared" si="60"/>
        <v>0</v>
      </c>
      <c r="AX385" s="27"/>
    </row>
    <row r="386" spans="12:50" x14ac:dyDescent="0.2">
      <c r="L386" s="24"/>
      <c r="M386" s="27">
        <f t="shared" si="51"/>
        <v>0</v>
      </c>
      <c r="N386" s="27"/>
      <c r="P386" s="24"/>
      <c r="Q386" s="27">
        <f t="shared" si="52"/>
        <v>0</v>
      </c>
      <c r="R386" s="27"/>
      <c r="T386" s="24"/>
      <c r="U386" s="27">
        <f t="shared" si="53"/>
        <v>0</v>
      </c>
      <c r="V386" s="27"/>
      <c r="X386" s="24"/>
      <c r="Y386" s="27">
        <f t="shared" si="54"/>
        <v>0</v>
      </c>
      <c r="Z386" s="27"/>
      <c r="AB386" s="24"/>
      <c r="AC386" s="27">
        <f t="shared" si="55"/>
        <v>0</v>
      </c>
      <c r="AD386" s="27"/>
      <c r="AF386" s="24"/>
      <c r="AG386" s="27">
        <f t="shared" si="56"/>
        <v>0</v>
      </c>
      <c r="AH386" s="27"/>
      <c r="AJ386" s="24"/>
      <c r="AK386" s="27">
        <f t="shared" si="57"/>
        <v>0</v>
      </c>
      <c r="AL386" s="27"/>
      <c r="AN386" s="24"/>
      <c r="AO386" s="27">
        <f t="shared" si="58"/>
        <v>0</v>
      </c>
      <c r="AP386" s="27"/>
      <c r="AR386" s="24"/>
      <c r="AS386" s="27">
        <f t="shared" si="59"/>
        <v>0</v>
      </c>
      <c r="AT386" s="27"/>
      <c r="AV386" s="24"/>
      <c r="AW386" s="27">
        <f t="shared" si="60"/>
        <v>0</v>
      </c>
      <c r="AX386" s="27"/>
    </row>
    <row r="387" spans="12:50" x14ac:dyDescent="0.2">
      <c r="L387" s="24"/>
      <c r="M387" s="27">
        <f t="shared" si="51"/>
        <v>0</v>
      </c>
      <c r="N387" s="27"/>
      <c r="P387" s="24"/>
      <c r="Q387" s="27">
        <f t="shared" si="52"/>
        <v>0</v>
      </c>
      <c r="R387" s="27"/>
      <c r="T387" s="24"/>
      <c r="U387" s="27">
        <f t="shared" si="53"/>
        <v>0</v>
      </c>
      <c r="V387" s="27"/>
      <c r="X387" s="24"/>
      <c r="Y387" s="27">
        <f t="shared" si="54"/>
        <v>0</v>
      </c>
      <c r="Z387" s="27"/>
      <c r="AB387" s="24"/>
      <c r="AC387" s="27">
        <f t="shared" si="55"/>
        <v>0</v>
      </c>
      <c r="AD387" s="27"/>
      <c r="AF387" s="24"/>
      <c r="AG387" s="27">
        <f t="shared" si="56"/>
        <v>0</v>
      </c>
      <c r="AH387" s="27"/>
      <c r="AJ387" s="24"/>
      <c r="AK387" s="27">
        <f t="shared" si="57"/>
        <v>0</v>
      </c>
      <c r="AL387" s="27"/>
      <c r="AN387" s="24"/>
      <c r="AO387" s="27">
        <f t="shared" si="58"/>
        <v>0</v>
      </c>
      <c r="AP387" s="27"/>
      <c r="AR387" s="24"/>
      <c r="AS387" s="27">
        <f t="shared" si="59"/>
        <v>0</v>
      </c>
      <c r="AT387" s="27"/>
      <c r="AV387" s="24"/>
      <c r="AW387" s="27">
        <f t="shared" si="60"/>
        <v>0</v>
      </c>
      <c r="AX387" s="27"/>
    </row>
    <row r="388" spans="12:50" x14ac:dyDescent="0.2">
      <c r="L388" s="24"/>
      <c r="M388" s="27">
        <f t="shared" si="51"/>
        <v>0</v>
      </c>
      <c r="N388" s="27"/>
      <c r="P388" s="24"/>
      <c r="Q388" s="27">
        <f t="shared" si="52"/>
        <v>0</v>
      </c>
      <c r="R388" s="27"/>
      <c r="T388" s="24"/>
      <c r="U388" s="27">
        <f t="shared" si="53"/>
        <v>0</v>
      </c>
      <c r="V388" s="27"/>
      <c r="X388" s="24"/>
      <c r="Y388" s="27">
        <f t="shared" si="54"/>
        <v>0</v>
      </c>
      <c r="Z388" s="27"/>
      <c r="AB388" s="24"/>
      <c r="AC388" s="27">
        <f t="shared" si="55"/>
        <v>0</v>
      </c>
      <c r="AD388" s="27"/>
      <c r="AF388" s="24"/>
      <c r="AG388" s="27">
        <f t="shared" si="56"/>
        <v>0</v>
      </c>
      <c r="AH388" s="27"/>
      <c r="AJ388" s="24"/>
      <c r="AK388" s="27">
        <f t="shared" si="57"/>
        <v>0</v>
      </c>
      <c r="AL388" s="27"/>
      <c r="AN388" s="24"/>
      <c r="AO388" s="27">
        <f t="shared" si="58"/>
        <v>0</v>
      </c>
      <c r="AP388" s="27"/>
      <c r="AR388" s="24"/>
      <c r="AS388" s="27">
        <f t="shared" si="59"/>
        <v>0</v>
      </c>
      <c r="AT388" s="27"/>
      <c r="AV388" s="24"/>
      <c r="AW388" s="27">
        <f t="shared" si="60"/>
        <v>0</v>
      </c>
      <c r="AX388" s="27"/>
    </row>
    <row r="389" spans="12:50" x14ac:dyDescent="0.2">
      <c r="L389" s="24"/>
      <c r="M389" s="27">
        <f t="shared" si="51"/>
        <v>0</v>
      </c>
      <c r="N389" s="27"/>
      <c r="P389" s="24"/>
      <c r="Q389" s="27">
        <f t="shared" si="52"/>
        <v>0</v>
      </c>
      <c r="R389" s="27"/>
      <c r="T389" s="24"/>
      <c r="U389" s="27">
        <f t="shared" si="53"/>
        <v>0</v>
      </c>
      <c r="V389" s="27"/>
      <c r="X389" s="24"/>
      <c r="Y389" s="27">
        <f t="shared" si="54"/>
        <v>0</v>
      </c>
      <c r="Z389" s="27"/>
      <c r="AB389" s="24"/>
      <c r="AC389" s="27">
        <f t="shared" si="55"/>
        <v>0</v>
      </c>
      <c r="AD389" s="27"/>
      <c r="AF389" s="24"/>
      <c r="AG389" s="27">
        <f t="shared" si="56"/>
        <v>0</v>
      </c>
      <c r="AH389" s="27"/>
      <c r="AJ389" s="24"/>
      <c r="AK389" s="27">
        <f t="shared" si="57"/>
        <v>0</v>
      </c>
      <c r="AL389" s="27"/>
      <c r="AN389" s="24"/>
      <c r="AO389" s="27">
        <f t="shared" si="58"/>
        <v>0</v>
      </c>
      <c r="AP389" s="27"/>
      <c r="AR389" s="24"/>
      <c r="AS389" s="27">
        <f t="shared" si="59"/>
        <v>0</v>
      </c>
      <c r="AT389" s="27"/>
      <c r="AV389" s="24"/>
      <c r="AW389" s="27">
        <f t="shared" si="60"/>
        <v>0</v>
      </c>
      <c r="AX389" s="27"/>
    </row>
    <row r="390" spans="12:50" x14ac:dyDescent="0.2">
      <c r="L390" s="24"/>
      <c r="M390" s="27">
        <f t="shared" si="51"/>
        <v>0</v>
      </c>
      <c r="N390" s="27"/>
      <c r="P390" s="24"/>
      <c r="Q390" s="27">
        <f t="shared" si="52"/>
        <v>0</v>
      </c>
      <c r="R390" s="27"/>
      <c r="T390" s="24"/>
      <c r="U390" s="27">
        <f t="shared" si="53"/>
        <v>0</v>
      </c>
      <c r="V390" s="27"/>
      <c r="X390" s="24"/>
      <c r="Y390" s="27">
        <f t="shared" si="54"/>
        <v>0</v>
      </c>
      <c r="Z390" s="27"/>
      <c r="AB390" s="24"/>
      <c r="AC390" s="27">
        <f t="shared" si="55"/>
        <v>0</v>
      </c>
      <c r="AD390" s="27"/>
      <c r="AF390" s="24"/>
      <c r="AG390" s="27">
        <f t="shared" si="56"/>
        <v>0</v>
      </c>
      <c r="AH390" s="27"/>
      <c r="AJ390" s="24"/>
      <c r="AK390" s="27">
        <f t="shared" si="57"/>
        <v>0</v>
      </c>
      <c r="AL390" s="27"/>
      <c r="AN390" s="24"/>
      <c r="AO390" s="27">
        <f t="shared" si="58"/>
        <v>0</v>
      </c>
      <c r="AP390" s="27"/>
      <c r="AR390" s="24"/>
      <c r="AS390" s="27">
        <f t="shared" si="59"/>
        <v>0</v>
      </c>
      <c r="AT390" s="27"/>
      <c r="AV390" s="24"/>
      <c r="AW390" s="27">
        <f t="shared" si="60"/>
        <v>0</v>
      </c>
      <c r="AX390" s="27"/>
    </row>
    <row r="391" spans="12:50" x14ac:dyDescent="0.2">
      <c r="L391" s="24"/>
      <c r="M391" s="27">
        <f t="shared" si="51"/>
        <v>0</v>
      </c>
      <c r="N391" s="27"/>
      <c r="P391" s="24"/>
      <c r="Q391" s="27">
        <f t="shared" si="52"/>
        <v>0</v>
      </c>
      <c r="R391" s="27"/>
      <c r="T391" s="24"/>
      <c r="U391" s="27">
        <f t="shared" si="53"/>
        <v>0</v>
      </c>
      <c r="V391" s="27"/>
      <c r="X391" s="24"/>
      <c r="Y391" s="27">
        <f t="shared" si="54"/>
        <v>0</v>
      </c>
      <c r="Z391" s="27"/>
      <c r="AB391" s="24"/>
      <c r="AC391" s="27">
        <f t="shared" si="55"/>
        <v>0</v>
      </c>
      <c r="AD391" s="27"/>
      <c r="AF391" s="24"/>
      <c r="AG391" s="27">
        <f t="shared" si="56"/>
        <v>0</v>
      </c>
      <c r="AH391" s="27"/>
      <c r="AJ391" s="24"/>
      <c r="AK391" s="27">
        <f t="shared" si="57"/>
        <v>0</v>
      </c>
      <c r="AL391" s="27"/>
      <c r="AN391" s="24"/>
      <c r="AO391" s="27">
        <f t="shared" si="58"/>
        <v>0</v>
      </c>
      <c r="AP391" s="27"/>
      <c r="AR391" s="24"/>
      <c r="AS391" s="27">
        <f t="shared" si="59"/>
        <v>0</v>
      </c>
      <c r="AT391" s="27"/>
      <c r="AV391" s="24"/>
      <c r="AW391" s="27">
        <f t="shared" si="60"/>
        <v>0</v>
      </c>
      <c r="AX391" s="27"/>
    </row>
    <row r="392" spans="12:50" x14ac:dyDescent="0.2">
      <c r="L392" s="24"/>
      <c r="M392" s="27">
        <f t="shared" si="51"/>
        <v>0</v>
      </c>
      <c r="N392" s="27"/>
      <c r="P392" s="24"/>
      <c r="Q392" s="27">
        <f t="shared" si="52"/>
        <v>0</v>
      </c>
      <c r="R392" s="27"/>
      <c r="T392" s="24"/>
      <c r="U392" s="27">
        <f t="shared" si="53"/>
        <v>0</v>
      </c>
      <c r="V392" s="27"/>
      <c r="X392" s="24"/>
      <c r="Y392" s="27">
        <f t="shared" si="54"/>
        <v>0</v>
      </c>
      <c r="Z392" s="27"/>
      <c r="AB392" s="24"/>
      <c r="AC392" s="27">
        <f t="shared" si="55"/>
        <v>0</v>
      </c>
      <c r="AD392" s="27"/>
      <c r="AF392" s="24"/>
      <c r="AG392" s="27">
        <f t="shared" si="56"/>
        <v>0</v>
      </c>
      <c r="AH392" s="27"/>
      <c r="AJ392" s="24"/>
      <c r="AK392" s="27">
        <f t="shared" si="57"/>
        <v>0</v>
      </c>
      <c r="AL392" s="27"/>
      <c r="AN392" s="24"/>
      <c r="AO392" s="27">
        <f t="shared" si="58"/>
        <v>0</v>
      </c>
      <c r="AP392" s="27"/>
      <c r="AR392" s="24"/>
      <c r="AS392" s="27">
        <f t="shared" si="59"/>
        <v>0</v>
      </c>
      <c r="AT392" s="27"/>
      <c r="AV392" s="24"/>
      <c r="AW392" s="27">
        <f t="shared" si="60"/>
        <v>0</v>
      </c>
      <c r="AX392" s="27"/>
    </row>
    <row r="393" spans="12:50" x14ac:dyDescent="0.2">
      <c r="L393" s="24"/>
      <c r="M393" s="27">
        <f t="shared" si="51"/>
        <v>0</v>
      </c>
      <c r="N393" s="27"/>
      <c r="P393" s="24"/>
      <c r="Q393" s="27">
        <f t="shared" si="52"/>
        <v>0</v>
      </c>
      <c r="R393" s="27"/>
      <c r="T393" s="24"/>
      <c r="U393" s="27">
        <f t="shared" si="53"/>
        <v>0</v>
      </c>
      <c r="V393" s="27"/>
      <c r="X393" s="24"/>
      <c r="Y393" s="27">
        <f t="shared" si="54"/>
        <v>0</v>
      </c>
      <c r="Z393" s="27"/>
      <c r="AB393" s="24"/>
      <c r="AC393" s="27">
        <f t="shared" si="55"/>
        <v>0</v>
      </c>
      <c r="AD393" s="27"/>
      <c r="AF393" s="24"/>
      <c r="AG393" s="27">
        <f t="shared" si="56"/>
        <v>0</v>
      </c>
      <c r="AH393" s="27"/>
      <c r="AJ393" s="24"/>
      <c r="AK393" s="27">
        <f t="shared" si="57"/>
        <v>0</v>
      </c>
      <c r="AL393" s="27"/>
      <c r="AN393" s="24"/>
      <c r="AO393" s="27">
        <f t="shared" si="58"/>
        <v>0</v>
      </c>
      <c r="AP393" s="27"/>
      <c r="AR393" s="24"/>
      <c r="AS393" s="27">
        <f t="shared" si="59"/>
        <v>0</v>
      </c>
      <c r="AT393" s="27"/>
      <c r="AV393" s="24"/>
      <c r="AW393" s="27">
        <f t="shared" si="60"/>
        <v>0</v>
      </c>
      <c r="AX393" s="27"/>
    </row>
    <row r="394" spans="12:50" x14ac:dyDescent="0.2">
      <c r="L394" s="24"/>
      <c r="M394" s="27">
        <f t="shared" si="51"/>
        <v>0</v>
      </c>
      <c r="N394" s="27"/>
      <c r="P394" s="24"/>
      <c r="Q394" s="27">
        <f t="shared" si="52"/>
        <v>0</v>
      </c>
      <c r="R394" s="27"/>
      <c r="T394" s="24"/>
      <c r="U394" s="27">
        <f t="shared" si="53"/>
        <v>0</v>
      </c>
      <c r="V394" s="27"/>
      <c r="X394" s="24"/>
      <c r="Y394" s="27">
        <f t="shared" si="54"/>
        <v>0</v>
      </c>
      <c r="Z394" s="27"/>
      <c r="AB394" s="24"/>
      <c r="AC394" s="27">
        <f t="shared" si="55"/>
        <v>0</v>
      </c>
      <c r="AD394" s="27"/>
      <c r="AF394" s="24"/>
      <c r="AG394" s="27">
        <f t="shared" si="56"/>
        <v>0</v>
      </c>
      <c r="AH394" s="27"/>
      <c r="AJ394" s="24"/>
      <c r="AK394" s="27">
        <f t="shared" si="57"/>
        <v>0</v>
      </c>
      <c r="AL394" s="27"/>
      <c r="AN394" s="24"/>
      <c r="AO394" s="27">
        <f t="shared" si="58"/>
        <v>0</v>
      </c>
      <c r="AP394" s="27"/>
      <c r="AR394" s="24"/>
      <c r="AS394" s="27">
        <f t="shared" si="59"/>
        <v>0</v>
      </c>
      <c r="AT394" s="27"/>
      <c r="AV394" s="24"/>
      <c r="AW394" s="27">
        <f t="shared" si="60"/>
        <v>0</v>
      </c>
      <c r="AX394" s="27"/>
    </row>
    <row r="395" spans="12:50" x14ac:dyDescent="0.2">
      <c r="L395" s="24"/>
      <c r="M395" s="27">
        <f t="shared" si="51"/>
        <v>0</v>
      </c>
      <c r="N395" s="27"/>
      <c r="P395" s="24"/>
      <c r="Q395" s="27">
        <f t="shared" si="52"/>
        <v>0</v>
      </c>
      <c r="R395" s="27"/>
      <c r="T395" s="24"/>
      <c r="U395" s="27">
        <f t="shared" si="53"/>
        <v>0</v>
      </c>
      <c r="V395" s="27"/>
      <c r="X395" s="24"/>
      <c r="Y395" s="27">
        <f t="shared" si="54"/>
        <v>0</v>
      </c>
      <c r="Z395" s="27"/>
      <c r="AB395" s="24"/>
      <c r="AC395" s="27">
        <f t="shared" si="55"/>
        <v>0</v>
      </c>
      <c r="AD395" s="27"/>
      <c r="AF395" s="24"/>
      <c r="AG395" s="27">
        <f t="shared" si="56"/>
        <v>0</v>
      </c>
      <c r="AH395" s="27"/>
      <c r="AJ395" s="24"/>
      <c r="AK395" s="27">
        <f t="shared" si="57"/>
        <v>0</v>
      </c>
      <c r="AL395" s="27"/>
      <c r="AN395" s="24"/>
      <c r="AO395" s="27">
        <f t="shared" si="58"/>
        <v>0</v>
      </c>
      <c r="AP395" s="27"/>
      <c r="AR395" s="24"/>
      <c r="AS395" s="27">
        <f t="shared" si="59"/>
        <v>0</v>
      </c>
      <c r="AT395" s="27"/>
      <c r="AV395" s="24"/>
      <c r="AW395" s="27">
        <f t="shared" si="60"/>
        <v>0</v>
      </c>
      <c r="AX395" s="27"/>
    </row>
    <row r="396" spans="12:50" x14ac:dyDescent="0.2">
      <c r="L396" s="24"/>
      <c r="M396" s="27">
        <f t="shared" ref="M396:M449" si="61">M395-N395</f>
        <v>0</v>
      </c>
      <c r="N396" s="27"/>
      <c r="P396" s="24"/>
      <c r="Q396" s="27">
        <f t="shared" ref="Q396:Q449" si="62">Q395-R395</f>
        <v>0</v>
      </c>
      <c r="R396" s="27"/>
      <c r="T396" s="24"/>
      <c r="U396" s="27">
        <f t="shared" ref="U396:U449" si="63">U395-V395</f>
        <v>0</v>
      </c>
      <c r="V396" s="27"/>
      <c r="X396" s="24"/>
      <c r="Y396" s="27">
        <f t="shared" ref="Y396:Y449" si="64">Y395-Z395</f>
        <v>0</v>
      </c>
      <c r="Z396" s="27"/>
      <c r="AB396" s="24"/>
      <c r="AC396" s="27">
        <f t="shared" ref="AC396:AC449" si="65">AC395-AD395</f>
        <v>0</v>
      </c>
      <c r="AD396" s="27"/>
      <c r="AF396" s="24"/>
      <c r="AG396" s="27">
        <f t="shared" ref="AG396:AG449" si="66">AG395-AH395</f>
        <v>0</v>
      </c>
      <c r="AH396" s="27"/>
      <c r="AJ396" s="24"/>
      <c r="AK396" s="27">
        <f t="shared" ref="AK396:AK449" si="67">AK395-AL395</f>
        <v>0</v>
      </c>
      <c r="AL396" s="27"/>
      <c r="AN396" s="24"/>
      <c r="AO396" s="27">
        <f t="shared" ref="AO396:AO449" si="68">AO395-AP395</f>
        <v>0</v>
      </c>
      <c r="AP396" s="27"/>
      <c r="AR396" s="24"/>
      <c r="AS396" s="27">
        <f t="shared" ref="AS396:AS449" si="69">AS395-AT395</f>
        <v>0</v>
      </c>
      <c r="AT396" s="27"/>
      <c r="AV396" s="24"/>
      <c r="AW396" s="27">
        <f t="shared" ref="AW396:AW449" si="70">AW395-AX395</f>
        <v>0</v>
      </c>
      <c r="AX396" s="27"/>
    </row>
    <row r="397" spans="12:50" x14ac:dyDescent="0.2">
      <c r="L397" s="24"/>
      <c r="M397" s="27">
        <f t="shared" si="61"/>
        <v>0</v>
      </c>
      <c r="N397" s="27"/>
      <c r="P397" s="24"/>
      <c r="Q397" s="27">
        <f t="shared" si="62"/>
        <v>0</v>
      </c>
      <c r="R397" s="27"/>
      <c r="T397" s="24"/>
      <c r="U397" s="27">
        <f t="shared" si="63"/>
        <v>0</v>
      </c>
      <c r="V397" s="27"/>
      <c r="X397" s="24"/>
      <c r="Y397" s="27">
        <f t="shared" si="64"/>
        <v>0</v>
      </c>
      <c r="Z397" s="27"/>
      <c r="AB397" s="24"/>
      <c r="AC397" s="27">
        <f t="shared" si="65"/>
        <v>0</v>
      </c>
      <c r="AD397" s="27"/>
      <c r="AF397" s="24"/>
      <c r="AG397" s="27">
        <f t="shared" si="66"/>
        <v>0</v>
      </c>
      <c r="AH397" s="27"/>
      <c r="AJ397" s="24"/>
      <c r="AK397" s="27">
        <f t="shared" si="67"/>
        <v>0</v>
      </c>
      <c r="AL397" s="27"/>
      <c r="AN397" s="24"/>
      <c r="AO397" s="27">
        <f t="shared" si="68"/>
        <v>0</v>
      </c>
      <c r="AP397" s="27"/>
      <c r="AR397" s="24"/>
      <c r="AS397" s="27">
        <f t="shared" si="69"/>
        <v>0</v>
      </c>
      <c r="AT397" s="27"/>
      <c r="AV397" s="24"/>
      <c r="AW397" s="27">
        <f t="shared" si="70"/>
        <v>0</v>
      </c>
      <c r="AX397" s="27"/>
    </row>
    <row r="398" spans="12:50" x14ac:dyDescent="0.2">
      <c r="L398" s="24"/>
      <c r="M398" s="27">
        <f t="shared" si="61"/>
        <v>0</v>
      </c>
      <c r="N398" s="27"/>
      <c r="P398" s="24"/>
      <c r="Q398" s="27">
        <f t="shared" si="62"/>
        <v>0</v>
      </c>
      <c r="R398" s="27"/>
      <c r="T398" s="24"/>
      <c r="U398" s="27">
        <f t="shared" si="63"/>
        <v>0</v>
      </c>
      <c r="V398" s="27"/>
      <c r="X398" s="24"/>
      <c r="Y398" s="27">
        <f t="shared" si="64"/>
        <v>0</v>
      </c>
      <c r="Z398" s="27"/>
      <c r="AB398" s="24"/>
      <c r="AC398" s="27">
        <f t="shared" si="65"/>
        <v>0</v>
      </c>
      <c r="AD398" s="27"/>
      <c r="AF398" s="24"/>
      <c r="AG398" s="27">
        <f t="shared" si="66"/>
        <v>0</v>
      </c>
      <c r="AH398" s="27"/>
      <c r="AJ398" s="24"/>
      <c r="AK398" s="27">
        <f t="shared" si="67"/>
        <v>0</v>
      </c>
      <c r="AL398" s="27"/>
      <c r="AN398" s="24"/>
      <c r="AO398" s="27">
        <f t="shared" si="68"/>
        <v>0</v>
      </c>
      <c r="AP398" s="27"/>
      <c r="AR398" s="24"/>
      <c r="AS398" s="27">
        <f t="shared" si="69"/>
        <v>0</v>
      </c>
      <c r="AT398" s="27"/>
      <c r="AV398" s="24"/>
      <c r="AW398" s="27">
        <f t="shared" si="70"/>
        <v>0</v>
      </c>
      <c r="AX398" s="27"/>
    </row>
    <row r="399" spans="12:50" x14ac:dyDescent="0.2">
      <c r="L399" s="24"/>
      <c r="M399" s="27">
        <f t="shared" si="61"/>
        <v>0</v>
      </c>
      <c r="N399" s="27"/>
      <c r="P399" s="24"/>
      <c r="Q399" s="27">
        <f t="shared" si="62"/>
        <v>0</v>
      </c>
      <c r="R399" s="27"/>
      <c r="T399" s="24"/>
      <c r="U399" s="27">
        <f t="shared" si="63"/>
        <v>0</v>
      </c>
      <c r="V399" s="27"/>
      <c r="X399" s="24"/>
      <c r="Y399" s="27">
        <f t="shared" si="64"/>
        <v>0</v>
      </c>
      <c r="Z399" s="27"/>
      <c r="AB399" s="24"/>
      <c r="AC399" s="27">
        <f t="shared" si="65"/>
        <v>0</v>
      </c>
      <c r="AD399" s="27"/>
      <c r="AF399" s="24"/>
      <c r="AG399" s="27">
        <f t="shared" si="66"/>
        <v>0</v>
      </c>
      <c r="AH399" s="27"/>
      <c r="AJ399" s="24"/>
      <c r="AK399" s="27">
        <f t="shared" si="67"/>
        <v>0</v>
      </c>
      <c r="AL399" s="27"/>
      <c r="AN399" s="24"/>
      <c r="AO399" s="27">
        <f t="shared" si="68"/>
        <v>0</v>
      </c>
      <c r="AP399" s="27"/>
      <c r="AR399" s="24"/>
      <c r="AS399" s="27">
        <f t="shared" si="69"/>
        <v>0</v>
      </c>
      <c r="AT399" s="27"/>
      <c r="AV399" s="24"/>
      <c r="AW399" s="27">
        <f t="shared" si="70"/>
        <v>0</v>
      </c>
      <c r="AX399" s="27"/>
    </row>
    <row r="400" spans="12:50" x14ac:dyDescent="0.2">
      <c r="L400" s="24"/>
      <c r="M400" s="27">
        <f t="shared" si="61"/>
        <v>0</v>
      </c>
      <c r="N400" s="27"/>
      <c r="P400" s="24"/>
      <c r="Q400" s="27">
        <f t="shared" si="62"/>
        <v>0</v>
      </c>
      <c r="R400" s="27"/>
      <c r="T400" s="24"/>
      <c r="U400" s="27">
        <f t="shared" si="63"/>
        <v>0</v>
      </c>
      <c r="V400" s="27"/>
      <c r="X400" s="24"/>
      <c r="Y400" s="27">
        <f t="shared" si="64"/>
        <v>0</v>
      </c>
      <c r="Z400" s="27"/>
      <c r="AB400" s="24"/>
      <c r="AC400" s="27">
        <f t="shared" si="65"/>
        <v>0</v>
      </c>
      <c r="AD400" s="27"/>
      <c r="AF400" s="24"/>
      <c r="AG400" s="27">
        <f t="shared" si="66"/>
        <v>0</v>
      </c>
      <c r="AH400" s="27"/>
      <c r="AJ400" s="24"/>
      <c r="AK400" s="27">
        <f t="shared" si="67"/>
        <v>0</v>
      </c>
      <c r="AL400" s="27"/>
      <c r="AN400" s="24"/>
      <c r="AO400" s="27">
        <f t="shared" si="68"/>
        <v>0</v>
      </c>
      <c r="AP400" s="27"/>
      <c r="AR400" s="24"/>
      <c r="AS400" s="27">
        <f t="shared" si="69"/>
        <v>0</v>
      </c>
      <c r="AT400" s="27"/>
      <c r="AV400" s="24"/>
      <c r="AW400" s="27">
        <f t="shared" si="70"/>
        <v>0</v>
      </c>
      <c r="AX400" s="27"/>
    </row>
    <row r="401" spans="12:50" x14ac:dyDescent="0.2">
      <c r="L401" s="24"/>
      <c r="M401" s="27">
        <f t="shared" si="61"/>
        <v>0</v>
      </c>
      <c r="N401" s="27"/>
      <c r="P401" s="24"/>
      <c r="Q401" s="27">
        <f t="shared" si="62"/>
        <v>0</v>
      </c>
      <c r="R401" s="27"/>
      <c r="T401" s="24"/>
      <c r="U401" s="27">
        <f t="shared" si="63"/>
        <v>0</v>
      </c>
      <c r="V401" s="27"/>
      <c r="X401" s="24"/>
      <c r="Y401" s="27">
        <f t="shared" si="64"/>
        <v>0</v>
      </c>
      <c r="Z401" s="27"/>
      <c r="AB401" s="24"/>
      <c r="AC401" s="27">
        <f t="shared" si="65"/>
        <v>0</v>
      </c>
      <c r="AD401" s="27"/>
      <c r="AF401" s="24"/>
      <c r="AG401" s="27">
        <f t="shared" si="66"/>
        <v>0</v>
      </c>
      <c r="AH401" s="27"/>
      <c r="AJ401" s="24"/>
      <c r="AK401" s="27">
        <f t="shared" si="67"/>
        <v>0</v>
      </c>
      <c r="AL401" s="27"/>
      <c r="AN401" s="24"/>
      <c r="AO401" s="27">
        <f t="shared" si="68"/>
        <v>0</v>
      </c>
      <c r="AP401" s="27"/>
      <c r="AR401" s="24"/>
      <c r="AS401" s="27">
        <f t="shared" si="69"/>
        <v>0</v>
      </c>
      <c r="AT401" s="27"/>
      <c r="AV401" s="24"/>
      <c r="AW401" s="27">
        <f t="shared" si="70"/>
        <v>0</v>
      </c>
      <c r="AX401" s="27"/>
    </row>
    <row r="402" spans="12:50" x14ac:dyDescent="0.2">
      <c r="L402" s="24"/>
      <c r="M402" s="27">
        <f t="shared" si="61"/>
        <v>0</v>
      </c>
      <c r="N402" s="27"/>
      <c r="P402" s="24"/>
      <c r="Q402" s="27">
        <f t="shared" si="62"/>
        <v>0</v>
      </c>
      <c r="R402" s="27"/>
      <c r="T402" s="24"/>
      <c r="U402" s="27">
        <f t="shared" si="63"/>
        <v>0</v>
      </c>
      <c r="V402" s="27"/>
      <c r="X402" s="24"/>
      <c r="Y402" s="27">
        <f t="shared" si="64"/>
        <v>0</v>
      </c>
      <c r="Z402" s="27"/>
      <c r="AB402" s="24"/>
      <c r="AC402" s="27">
        <f t="shared" si="65"/>
        <v>0</v>
      </c>
      <c r="AD402" s="27"/>
      <c r="AF402" s="24"/>
      <c r="AG402" s="27">
        <f t="shared" si="66"/>
        <v>0</v>
      </c>
      <c r="AH402" s="27"/>
      <c r="AJ402" s="24"/>
      <c r="AK402" s="27">
        <f t="shared" si="67"/>
        <v>0</v>
      </c>
      <c r="AL402" s="27"/>
      <c r="AN402" s="24"/>
      <c r="AO402" s="27">
        <f t="shared" si="68"/>
        <v>0</v>
      </c>
      <c r="AP402" s="27"/>
      <c r="AR402" s="24"/>
      <c r="AS402" s="27">
        <f t="shared" si="69"/>
        <v>0</v>
      </c>
      <c r="AT402" s="27"/>
      <c r="AV402" s="24"/>
      <c r="AW402" s="27">
        <f t="shared" si="70"/>
        <v>0</v>
      </c>
      <c r="AX402" s="27"/>
    </row>
    <row r="403" spans="12:50" x14ac:dyDescent="0.2">
      <c r="L403" s="24"/>
      <c r="M403" s="27">
        <f t="shared" si="61"/>
        <v>0</v>
      </c>
      <c r="N403" s="27"/>
      <c r="P403" s="24"/>
      <c r="Q403" s="27">
        <f t="shared" si="62"/>
        <v>0</v>
      </c>
      <c r="R403" s="27"/>
      <c r="T403" s="24"/>
      <c r="U403" s="27">
        <f t="shared" si="63"/>
        <v>0</v>
      </c>
      <c r="V403" s="27"/>
      <c r="X403" s="24"/>
      <c r="Y403" s="27">
        <f t="shared" si="64"/>
        <v>0</v>
      </c>
      <c r="Z403" s="27"/>
      <c r="AB403" s="24"/>
      <c r="AC403" s="27">
        <f t="shared" si="65"/>
        <v>0</v>
      </c>
      <c r="AD403" s="27"/>
      <c r="AF403" s="24"/>
      <c r="AG403" s="27">
        <f t="shared" si="66"/>
        <v>0</v>
      </c>
      <c r="AH403" s="27"/>
      <c r="AJ403" s="24"/>
      <c r="AK403" s="27">
        <f t="shared" si="67"/>
        <v>0</v>
      </c>
      <c r="AL403" s="27"/>
      <c r="AN403" s="24"/>
      <c r="AO403" s="27">
        <f t="shared" si="68"/>
        <v>0</v>
      </c>
      <c r="AP403" s="27"/>
      <c r="AR403" s="24"/>
      <c r="AS403" s="27">
        <f t="shared" si="69"/>
        <v>0</v>
      </c>
      <c r="AT403" s="27"/>
      <c r="AV403" s="24"/>
      <c r="AW403" s="27">
        <f t="shared" si="70"/>
        <v>0</v>
      </c>
      <c r="AX403" s="27"/>
    </row>
    <row r="404" spans="12:50" x14ac:dyDescent="0.2">
      <c r="L404" s="24"/>
      <c r="M404" s="27">
        <f t="shared" si="61"/>
        <v>0</v>
      </c>
      <c r="N404" s="27"/>
      <c r="P404" s="24"/>
      <c r="Q404" s="27">
        <f t="shared" si="62"/>
        <v>0</v>
      </c>
      <c r="R404" s="27"/>
      <c r="T404" s="24"/>
      <c r="U404" s="27">
        <f t="shared" si="63"/>
        <v>0</v>
      </c>
      <c r="V404" s="27"/>
      <c r="X404" s="24"/>
      <c r="Y404" s="27">
        <f t="shared" si="64"/>
        <v>0</v>
      </c>
      <c r="Z404" s="27"/>
      <c r="AB404" s="24"/>
      <c r="AC404" s="27">
        <f t="shared" si="65"/>
        <v>0</v>
      </c>
      <c r="AD404" s="27"/>
      <c r="AF404" s="24"/>
      <c r="AG404" s="27">
        <f t="shared" si="66"/>
        <v>0</v>
      </c>
      <c r="AH404" s="27"/>
      <c r="AJ404" s="24"/>
      <c r="AK404" s="27">
        <f t="shared" si="67"/>
        <v>0</v>
      </c>
      <c r="AL404" s="27"/>
      <c r="AN404" s="24"/>
      <c r="AO404" s="27">
        <f t="shared" si="68"/>
        <v>0</v>
      </c>
      <c r="AP404" s="27"/>
      <c r="AR404" s="24"/>
      <c r="AS404" s="27">
        <f t="shared" si="69"/>
        <v>0</v>
      </c>
      <c r="AT404" s="27"/>
      <c r="AV404" s="24"/>
      <c r="AW404" s="27">
        <f t="shared" si="70"/>
        <v>0</v>
      </c>
      <c r="AX404" s="27"/>
    </row>
    <row r="405" spans="12:50" x14ac:dyDescent="0.2">
      <c r="L405" s="24"/>
      <c r="M405" s="27">
        <f t="shared" si="61"/>
        <v>0</v>
      </c>
      <c r="N405" s="27"/>
      <c r="P405" s="24"/>
      <c r="Q405" s="27">
        <f t="shared" si="62"/>
        <v>0</v>
      </c>
      <c r="R405" s="27"/>
      <c r="T405" s="24"/>
      <c r="U405" s="27">
        <f t="shared" si="63"/>
        <v>0</v>
      </c>
      <c r="V405" s="27"/>
      <c r="X405" s="24"/>
      <c r="Y405" s="27">
        <f t="shared" si="64"/>
        <v>0</v>
      </c>
      <c r="Z405" s="27"/>
      <c r="AB405" s="24"/>
      <c r="AC405" s="27">
        <f t="shared" si="65"/>
        <v>0</v>
      </c>
      <c r="AD405" s="27"/>
      <c r="AF405" s="24"/>
      <c r="AG405" s="27">
        <f t="shared" si="66"/>
        <v>0</v>
      </c>
      <c r="AH405" s="27"/>
      <c r="AJ405" s="24"/>
      <c r="AK405" s="27">
        <f t="shared" si="67"/>
        <v>0</v>
      </c>
      <c r="AL405" s="27"/>
      <c r="AN405" s="24"/>
      <c r="AO405" s="27">
        <f t="shared" si="68"/>
        <v>0</v>
      </c>
      <c r="AP405" s="27"/>
      <c r="AR405" s="24"/>
      <c r="AS405" s="27">
        <f t="shared" si="69"/>
        <v>0</v>
      </c>
      <c r="AT405" s="27"/>
      <c r="AV405" s="24"/>
      <c r="AW405" s="27">
        <f t="shared" si="70"/>
        <v>0</v>
      </c>
      <c r="AX405" s="27"/>
    </row>
    <row r="406" spans="12:50" x14ac:dyDescent="0.2">
      <c r="L406" s="24"/>
      <c r="M406" s="27">
        <f t="shared" si="61"/>
        <v>0</v>
      </c>
      <c r="N406" s="27"/>
      <c r="P406" s="24"/>
      <c r="Q406" s="27">
        <f t="shared" si="62"/>
        <v>0</v>
      </c>
      <c r="R406" s="27"/>
      <c r="T406" s="24"/>
      <c r="U406" s="27">
        <f t="shared" si="63"/>
        <v>0</v>
      </c>
      <c r="V406" s="27"/>
      <c r="X406" s="24"/>
      <c r="Y406" s="27">
        <f t="shared" si="64"/>
        <v>0</v>
      </c>
      <c r="Z406" s="27"/>
      <c r="AB406" s="24"/>
      <c r="AC406" s="27">
        <f t="shared" si="65"/>
        <v>0</v>
      </c>
      <c r="AD406" s="27"/>
      <c r="AF406" s="24"/>
      <c r="AG406" s="27">
        <f t="shared" si="66"/>
        <v>0</v>
      </c>
      <c r="AH406" s="27"/>
      <c r="AJ406" s="24"/>
      <c r="AK406" s="27">
        <f t="shared" si="67"/>
        <v>0</v>
      </c>
      <c r="AL406" s="27"/>
      <c r="AN406" s="24"/>
      <c r="AO406" s="27">
        <f t="shared" si="68"/>
        <v>0</v>
      </c>
      <c r="AP406" s="27"/>
      <c r="AR406" s="24"/>
      <c r="AS406" s="27">
        <f t="shared" si="69"/>
        <v>0</v>
      </c>
      <c r="AT406" s="27"/>
      <c r="AV406" s="24"/>
      <c r="AW406" s="27">
        <f t="shared" si="70"/>
        <v>0</v>
      </c>
      <c r="AX406" s="27"/>
    </row>
    <row r="407" spans="12:50" x14ac:dyDescent="0.2">
      <c r="L407" s="24"/>
      <c r="M407" s="27">
        <f t="shared" si="61"/>
        <v>0</v>
      </c>
      <c r="N407" s="27"/>
      <c r="P407" s="24"/>
      <c r="Q407" s="27">
        <f t="shared" si="62"/>
        <v>0</v>
      </c>
      <c r="R407" s="27"/>
      <c r="T407" s="24"/>
      <c r="U407" s="27">
        <f t="shared" si="63"/>
        <v>0</v>
      </c>
      <c r="V407" s="27"/>
      <c r="X407" s="24"/>
      <c r="Y407" s="27">
        <f t="shared" si="64"/>
        <v>0</v>
      </c>
      <c r="Z407" s="27"/>
      <c r="AB407" s="24"/>
      <c r="AC407" s="27">
        <f t="shared" si="65"/>
        <v>0</v>
      </c>
      <c r="AD407" s="27"/>
      <c r="AF407" s="24"/>
      <c r="AG407" s="27">
        <f t="shared" si="66"/>
        <v>0</v>
      </c>
      <c r="AH407" s="27"/>
      <c r="AJ407" s="24"/>
      <c r="AK407" s="27">
        <f t="shared" si="67"/>
        <v>0</v>
      </c>
      <c r="AL407" s="27"/>
      <c r="AN407" s="24"/>
      <c r="AO407" s="27">
        <f t="shared" si="68"/>
        <v>0</v>
      </c>
      <c r="AP407" s="27"/>
      <c r="AR407" s="24"/>
      <c r="AS407" s="27">
        <f t="shared" si="69"/>
        <v>0</v>
      </c>
      <c r="AT407" s="27"/>
      <c r="AV407" s="24"/>
      <c r="AW407" s="27">
        <f t="shared" si="70"/>
        <v>0</v>
      </c>
      <c r="AX407" s="27"/>
    </row>
    <row r="408" spans="12:50" x14ac:dyDescent="0.2">
      <c r="L408" s="24"/>
      <c r="M408" s="27">
        <f t="shared" si="61"/>
        <v>0</v>
      </c>
      <c r="N408" s="27"/>
      <c r="P408" s="24"/>
      <c r="Q408" s="27">
        <f t="shared" si="62"/>
        <v>0</v>
      </c>
      <c r="R408" s="27"/>
      <c r="T408" s="24"/>
      <c r="U408" s="27">
        <f t="shared" si="63"/>
        <v>0</v>
      </c>
      <c r="V408" s="27"/>
      <c r="X408" s="24"/>
      <c r="Y408" s="27">
        <f t="shared" si="64"/>
        <v>0</v>
      </c>
      <c r="Z408" s="27"/>
      <c r="AB408" s="24"/>
      <c r="AC408" s="27">
        <f t="shared" si="65"/>
        <v>0</v>
      </c>
      <c r="AD408" s="27"/>
      <c r="AF408" s="24"/>
      <c r="AG408" s="27">
        <f t="shared" si="66"/>
        <v>0</v>
      </c>
      <c r="AH408" s="27"/>
      <c r="AJ408" s="24"/>
      <c r="AK408" s="27">
        <f t="shared" si="67"/>
        <v>0</v>
      </c>
      <c r="AL408" s="27"/>
      <c r="AN408" s="24"/>
      <c r="AO408" s="27">
        <f t="shared" si="68"/>
        <v>0</v>
      </c>
      <c r="AP408" s="27"/>
      <c r="AR408" s="24"/>
      <c r="AS408" s="27">
        <f t="shared" si="69"/>
        <v>0</v>
      </c>
      <c r="AT408" s="27"/>
      <c r="AV408" s="24"/>
      <c r="AW408" s="27">
        <f t="shared" si="70"/>
        <v>0</v>
      </c>
      <c r="AX408" s="27"/>
    </row>
    <row r="409" spans="12:50" x14ac:dyDescent="0.2">
      <c r="L409" s="24"/>
      <c r="M409" s="27">
        <f t="shared" si="61"/>
        <v>0</v>
      </c>
      <c r="N409" s="27"/>
      <c r="P409" s="24"/>
      <c r="Q409" s="27">
        <f t="shared" si="62"/>
        <v>0</v>
      </c>
      <c r="R409" s="27"/>
      <c r="T409" s="24"/>
      <c r="U409" s="27">
        <f t="shared" si="63"/>
        <v>0</v>
      </c>
      <c r="V409" s="27"/>
      <c r="X409" s="24"/>
      <c r="Y409" s="27">
        <f t="shared" si="64"/>
        <v>0</v>
      </c>
      <c r="Z409" s="27"/>
      <c r="AB409" s="24"/>
      <c r="AC409" s="27">
        <f t="shared" si="65"/>
        <v>0</v>
      </c>
      <c r="AD409" s="27"/>
      <c r="AF409" s="24"/>
      <c r="AG409" s="27">
        <f t="shared" si="66"/>
        <v>0</v>
      </c>
      <c r="AH409" s="27"/>
      <c r="AJ409" s="24"/>
      <c r="AK409" s="27">
        <f t="shared" si="67"/>
        <v>0</v>
      </c>
      <c r="AL409" s="27"/>
      <c r="AN409" s="24"/>
      <c r="AO409" s="27">
        <f t="shared" si="68"/>
        <v>0</v>
      </c>
      <c r="AP409" s="27"/>
      <c r="AR409" s="24"/>
      <c r="AS409" s="27">
        <f t="shared" si="69"/>
        <v>0</v>
      </c>
      <c r="AT409" s="27"/>
      <c r="AV409" s="24"/>
      <c r="AW409" s="27">
        <f t="shared" si="70"/>
        <v>0</v>
      </c>
      <c r="AX409" s="27"/>
    </row>
    <row r="410" spans="12:50" x14ac:dyDescent="0.2">
      <c r="L410" s="24"/>
      <c r="M410" s="27">
        <f t="shared" si="61"/>
        <v>0</v>
      </c>
      <c r="N410" s="27"/>
      <c r="P410" s="24"/>
      <c r="Q410" s="27">
        <f t="shared" si="62"/>
        <v>0</v>
      </c>
      <c r="R410" s="27"/>
      <c r="T410" s="24"/>
      <c r="U410" s="27">
        <f t="shared" si="63"/>
        <v>0</v>
      </c>
      <c r="V410" s="27"/>
      <c r="X410" s="24"/>
      <c r="Y410" s="27">
        <f t="shared" si="64"/>
        <v>0</v>
      </c>
      <c r="Z410" s="27"/>
      <c r="AB410" s="24"/>
      <c r="AC410" s="27">
        <f t="shared" si="65"/>
        <v>0</v>
      </c>
      <c r="AD410" s="27"/>
      <c r="AF410" s="24"/>
      <c r="AG410" s="27">
        <f t="shared" si="66"/>
        <v>0</v>
      </c>
      <c r="AH410" s="27"/>
      <c r="AJ410" s="24"/>
      <c r="AK410" s="27">
        <f t="shared" si="67"/>
        <v>0</v>
      </c>
      <c r="AL410" s="27"/>
      <c r="AN410" s="24"/>
      <c r="AO410" s="27">
        <f t="shared" si="68"/>
        <v>0</v>
      </c>
      <c r="AP410" s="27"/>
      <c r="AR410" s="24"/>
      <c r="AS410" s="27">
        <f t="shared" si="69"/>
        <v>0</v>
      </c>
      <c r="AT410" s="27"/>
      <c r="AV410" s="24"/>
      <c r="AW410" s="27">
        <f t="shared" si="70"/>
        <v>0</v>
      </c>
      <c r="AX410" s="27"/>
    </row>
    <row r="411" spans="12:50" x14ac:dyDescent="0.2">
      <c r="L411" s="24"/>
      <c r="M411" s="27">
        <f t="shared" si="61"/>
        <v>0</v>
      </c>
      <c r="N411" s="27"/>
      <c r="P411" s="24"/>
      <c r="Q411" s="27">
        <f t="shared" si="62"/>
        <v>0</v>
      </c>
      <c r="R411" s="27"/>
      <c r="T411" s="24"/>
      <c r="U411" s="27">
        <f t="shared" si="63"/>
        <v>0</v>
      </c>
      <c r="V411" s="27"/>
      <c r="X411" s="24"/>
      <c r="Y411" s="27">
        <f t="shared" si="64"/>
        <v>0</v>
      </c>
      <c r="Z411" s="27"/>
      <c r="AB411" s="24"/>
      <c r="AC411" s="27">
        <f t="shared" si="65"/>
        <v>0</v>
      </c>
      <c r="AD411" s="27"/>
      <c r="AF411" s="24"/>
      <c r="AG411" s="27">
        <f t="shared" si="66"/>
        <v>0</v>
      </c>
      <c r="AH411" s="27"/>
      <c r="AJ411" s="24"/>
      <c r="AK411" s="27">
        <f t="shared" si="67"/>
        <v>0</v>
      </c>
      <c r="AL411" s="27"/>
      <c r="AN411" s="24"/>
      <c r="AO411" s="27">
        <f t="shared" si="68"/>
        <v>0</v>
      </c>
      <c r="AP411" s="27"/>
      <c r="AR411" s="24"/>
      <c r="AS411" s="27">
        <f t="shared" si="69"/>
        <v>0</v>
      </c>
      <c r="AT411" s="27"/>
      <c r="AV411" s="24"/>
      <c r="AW411" s="27">
        <f t="shared" si="70"/>
        <v>0</v>
      </c>
      <c r="AX411" s="27"/>
    </row>
    <row r="412" spans="12:50" x14ac:dyDescent="0.2">
      <c r="L412" s="24"/>
      <c r="M412" s="27">
        <f t="shared" si="61"/>
        <v>0</v>
      </c>
      <c r="N412" s="27"/>
      <c r="P412" s="24"/>
      <c r="Q412" s="27">
        <f t="shared" si="62"/>
        <v>0</v>
      </c>
      <c r="R412" s="27"/>
      <c r="T412" s="24"/>
      <c r="U412" s="27">
        <f t="shared" si="63"/>
        <v>0</v>
      </c>
      <c r="V412" s="27"/>
      <c r="X412" s="24"/>
      <c r="Y412" s="27">
        <f t="shared" si="64"/>
        <v>0</v>
      </c>
      <c r="Z412" s="27"/>
      <c r="AB412" s="24"/>
      <c r="AC412" s="27">
        <f t="shared" si="65"/>
        <v>0</v>
      </c>
      <c r="AD412" s="27"/>
      <c r="AF412" s="24"/>
      <c r="AG412" s="27">
        <f t="shared" si="66"/>
        <v>0</v>
      </c>
      <c r="AH412" s="27"/>
      <c r="AJ412" s="24"/>
      <c r="AK412" s="27">
        <f t="shared" si="67"/>
        <v>0</v>
      </c>
      <c r="AL412" s="27"/>
      <c r="AN412" s="24"/>
      <c r="AO412" s="27">
        <f t="shared" si="68"/>
        <v>0</v>
      </c>
      <c r="AP412" s="27"/>
      <c r="AR412" s="24"/>
      <c r="AS412" s="27">
        <f t="shared" si="69"/>
        <v>0</v>
      </c>
      <c r="AT412" s="27"/>
      <c r="AV412" s="24"/>
      <c r="AW412" s="27">
        <f t="shared" si="70"/>
        <v>0</v>
      </c>
      <c r="AX412" s="27"/>
    </row>
    <row r="413" spans="12:50" x14ac:dyDescent="0.2">
      <c r="L413" s="24"/>
      <c r="M413" s="27">
        <f t="shared" si="61"/>
        <v>0</v>
      </c>
      <c r="N413" s="27"/>
      <c r="P413" s="24"/>
      <c r="Q413" s="27">
        <f t="shared" si="62"/>
        <v>0</v>
      </c>
      <c r="R413" s="27"/>
      <c r="T413" s="24"/>
      <c r="U413" s="27">
        <f t="shared" si="63"/>
        <v>0</v>
      </c>
      <c r="V413" s="27"/>
      <c r="X413" s="24"/>
      <c r="Y413" s="27">
        <f t="shared" si="64"/>
        <v>0</v>
      </c>
      <c r="Z413" s="27"/>
      <c r="AB413" s="24"/>
      <c r="AC413" s="27">
        <f t="shared" si="65"/>
        <v>0</v>
      </c>
      <c r="AD413" s="27"/>
      <c r="AF413" s="24"/>
      <c r="AG413" s="27">
        <f t="shared" si="66"/>
        <v>0</v>
      </c>
      <c r="AH413" s="27"/>
      <c r="AJ413" s="24"/>
      <c r="AK413" s="27">
        <f t="shared" si="67"/>
        <v>0</v>
      </c>
      <c r="AL413" s="27"/>
      <c r="AN413" s="24"/>
      <c r="AO413" s="27">
        <f t="shared" si="68"/>
        <v>0</v>
      </c>
      <c r="AP413" s="27"/>
      <c r="AR413" s="24"/>
      <c r="AS413" s="27">
        <f t="shared" si="69"/>
        <v>0</v>
      </c>
      <c r="AT413" s="27"/>
      <c r="AV413" s="24"/>
      <c r="AW413" s="27">
        <f t="shared" si="70"/>
        <v>0</v>
      </c>
      <c r="AX413" s="27"/>
    </row>
    <row r="414" spans="12:50" x14ac:dyDescent="0.2">
      <c r="L414" s="24"/>
      <c r="M414" s="27">
        <f t="shared" si="61"/>
        <v>0</v>
      </c>
      <c r="N414" s="27"/>
      <c r="P414" s="24"/>
      <c r="Q414" s="27">
        <f t="shared" si="62"/>
        <v>0</v>
      </c>
      <c r="R414" s="27"/>
      <c r="T414" s="24"/>
      <c r="U414" s="27">
        <f t="shared" si="63"/>
        <v>0</v>
      </c>
      <c r="V414" s="27"/>
      <c r="X414" s="24"/>
      <c r="Y414" s="27">
        <f t="shared" si="64"/>
        <v>0</v>
      </c>
      <c r="Z414" s="27"/>
      <c r="AB414" s="24"/>
      <c r="AC414" s="27">
        <f t="shared" si="65"/>
        <v>0</v>
      </c>
      <c r="AD414" s="27"/>
      <c r="AF414" s="24"/>
      <c r="AG414" s="27">
        <f t="shared" si="66"/>
        <v>0</v>
      </c>
      <c r="AH414" s="27"/>
      <c r="AJ414" s="24"/>
      <c r="AK414" s="27">
        <f t="shared" si="67"/>
        <v>0</v>
      </c>
      <c r="AL414" s="27"/>
      <c r="AN414" s="24"/>
      <c r="AO414" s="27">
        <f t="shared" si="68"/>
        <v>0</v>
      </c>
      <c r="AP414" s="27"/>
      <c r="AR414" s="24"/>
      <c r="AS414" s="27">
        <f t="shared" si="69"/>
        <v>0</v>
      </c>
      <c r="AT414" s="27"/>
      <c r="AV414" s="24"/>
      <c r="AW414" s="27">
        <f t="shared" si="70"/>
        <v>0</v>
      </c>
      <c r="AX414" s="27"/>
    </row>
    <row r="415" spans="12:50" x14ac:dyDescent="0.2">
      <c r="L415" s="24"/>
      <c r="M415" s="27">
        <f t="shared" si="61"/>
        <v>0</v>
      </c>
      <c r="N415" s="27"/>
      <c r="P415" s="24"/>
      <c r="Q415" s="27">
        <f t="shared" si="62"/>
        <v>0</v>
      </c>
      <c r="R415" s="27"/>
      <c r="T415" s="24"/>
      <c r="U415" s="27">
        <f t="shared" si="63"/>
        <v>0</v>
      </c>
      <c r="V415" s="27"/>
      <c r="X415" s="24"/>
      <c r="Y415" s="27">
        <f t="shared" si="64"/>
        <v>0</v>
      </c>
      <c r="Z415" s="27"/>
      <c r="AB415" s="24"/>
      <c r="AC415" s="27">
        <f t="shared" si="65"/>
        <v>0</v>
      </c>
      <c r="AD415" s="27"/>
      <c r="AF415" s="24"/>
      <c r="AG415" s="27">
        <f t="shared" si="66"/>
        <v>0</v>
      </c>
      <c r="AH415" s="27"/>
      <c r="AJ415" s="24"/>
      <c r="AK415" s="27">
        <f t="shared" si="67"/>
        <v>0</v>
      </c>
      <c r="AL415" s="27"/>
      <c r="AN415" s="24"/>
      <c r="AO415" s="27">
        <f t="shared" si="68"/>
        <v>0</v>
      </c>
      <c r="AP415" s="27"/>
      <c r="AR415" s="24"/>
      <c r="AS415" s="27">
        <f t="shared" si="69"/>
        <v>0</v>
      </c>
      <c r="AT415" s="27"/>
      <c r="AV415" s="24"/>
      <c r="AW415" s="27">
        <f t="shared" si="70"/>
        <v>0</v>
      </c>
      <c r="AX415" s="27"/>
    </row>
    <row r="416" spans="12:50" x14ac:dyDescent="0.2">
      <c r="L416" s="24"/>
      <c r="M416" s="27">
        <f t="shared" si="61"/>
        <v>0</v>
      </c>
      <c r="N416" s="27"/>
      <c r="P416" s="24"/>
      <c r="Q416" s="27">
        <f t="shared" si="62"/>
        <v>0</v>
      </c>
      <c r="R416" s="27"/>
      <c r="T416" s="24"/>
      <c r="U416" s="27">
        <f t="shared" si="63"/>
        <v>0</v>
      </c>
      <c r="V416" s="27"/>
      <c r="X416" s="24"/>
      <c r="Y416" s="27">
        <f t="shared" si="64"/>
        <v>0</v>
      </c>
      <c r="Z416" s="27"/>
      <c r="AB416" s="24"/>
      <c r="AC416" s="27">
        <f t="shared" si="65"/>
        <v>0</v>
      </c>
      <c r="AD416" s="27"/>
      <c r="AF416" s="24"/>
      <c r="AG416" s="27">
        <f t="shared" si="66"/>
        <v>0</v>
      </c>
      <c r="AH416" s="27"/>
      <c r="AJ416" s="24"/>
      <c r="AK416" s="27">
        <f t="shared" si="67"/>
        <v>0</v>
      </c>
      <c r="AL416" s="27"/>
      <c r="AN416" s="24"/>
      <c r="AO416" s="27">
        <f t="shared" si="68"/>
        <v>0</v>
      </c>
      <c r="AP416" s="27"/>
      <c r="AR416" s="24"/>
      <c r="AS416" s="27">
        <f t="shared" si="69"/>
        <v>0</v>
      </c>
      <c r="AT416" s="27"/>
      <c r="AV416" s="24"/>
      <c r="AW416" s="27">
        <f t="shared" si="70"/>
        <v>0</v>
      </c>
      <c r="AX416" s="27"/>
    </row>
    <row r="417" spans="12:50" x14ac:dyDescent="0.2">
      <c r="L417" s="24"/>
      <c r="M417" s="27">
        <f t="shared" si="61"/>
        <v>0</v>
      </c>
      <c r="N417" s="27"/>
      <c r="P417" s="24"/>
      <c r="Q417" s="27">
        <f t="shared" si="62"/>
        <v>0</v>
      </c>
      <c r="R417" s="27"/>
      <c r="T417" s="24"/>
      <c r="U417" s="27">
        <f t="shared" si="63"/>
        <v>0</v>
      </c>
      <c r="V417" s="27"/>
      <c r="X417" s="24"/>
      <c r="Y417" s="27">
        <f t="shared" si="64"/>
        <v>0</v>
      </c>
      <c r="Z417" s="27"/>
      <c r="AB417" s="24"/>
      <c r="AC417" s="27">
        <f t="shared" si="65"/>
        <v>0</v>
      </c>
      <c r="AD417" s="27"/>
      <c r="AF417" s="24"/>
      <c r="AG417" s="27">
        <f t="shared" si="66"/>
        <v>0</v>
      </c>
      <c r="AH417" s="27"/>
      <c r="AJ417" s="24"/>
      <c r="AK417" s="27">
        <f t="shared" si="67"/>
        <v>0</v>
      </c>
      <c r="AL417" s="27"/>
      <c r="AN417" s="24"/>
      <c r="AO417" s="27">
        <f t="shared" si="68"/>
        <v>0</v>
      </c>
      <c r="AP417" s="27"/>
      <c r="AR417" s="24"/>
      <c r="AS417" s="27">
        <f t="shared" si="69"/>
        <v>0</v>
      </c>
      <c r="AT417" s="27"/>
      <c r="AV417" s="24"/>
      <c r="AW417" s="27">
        <f t="shared" si="70"/>
        <v>0</v>
      </c>
      <c r="AX417" s="27"/>
    </row>
    <row r="418" spans="12:50" x14ac:dyDescent="0.2">
      <c r="L418" s="24"/>
      <c r="M418" s="27">
        <f t="shared" si="61"/>
        <v>0</v>
      </c>
      <c r="N418" s="27"/>
      <c r="P418" s="24"/>
      <c r="Q418" s="27">
        <f t="shared" si="62"/>
        <v>0</v>
      </c>
      <c r="R418" s="27"/>
      <c r="T418" s="24"/>
      <c r="U418" s="27">
        <f t="shared" si="63"/>
        <v>0</v>
      </c>
      <c r="V418" s="27"/>
      <c r="X418" s="24"/>
      <c r="Y418" s="27">
        <f t="shared" si="64"/>
        <v>0</v>
      </c>
      <c r="Z418" s="27"/>
      <c r="AB418" s="24"/>
      <c r="AC418" s="27">
        <f t="shared" si="65"/>
        <v>0</v>
      </c>
      <c r="AD418" s="27"/>
      <c r="AF418" s="24"/>
      <c r="AG418" s="27">
        <f t="shared" si="66"/>
        <v>0</v>
      </c>
      <c r="AH418" s="27"/>
      <c r="AJ418" s="24"/>
      <c r="AK418" s="27">
        <f t="shared" si="67"/>
        <v>0</v>
      </c>
      <c r="AL418" s="27"/>
      <c r="AN418" s="24"/>
      <c r="AO418" s="27">
        <f t="shared" si="68"/>
        <v>0</v>
      </c>
      <c r="AP418" s="27"/>
      <c r="AR418" s="24"/>
      <c r="AS418" s="27">
        <f t="shared" si="69"/>
        <v>0</v>
      </c>
      <c r="AT418" s="27"/>
      <c r="AV418" s="24"/>
      <c r="AW418" s="27">
        <f t="shared" si="70"/>
        <v>0</v>
      </c>
      <c r="AX418" s="27"/>
    </row>
    <row r="419" spans="12:50" x14ac:dyDescent="0.2">
      <c r="L419" s="24"/>
      <c r="M419" s="27">
        <f t="shared" si="61"/>
        <v>0</v>
      </c>
      <c r="N419" s="27"/>
      <c r="P419" s="24"/>
      <c r="Q419" s="27">
        <f t="shared" si="62"/>
        <v>0</v>
      </c>
      <c r="R419" s="27"/>
      <c r="T419" s="24"/>
      <c r="U419" s="27">
        <f t="shared" si="63"/>
        <v>0</v>
      </c>
      <c r="V419" s="27"/>
      <c r="X419" s="24"/>
      <c r="Y419" s="27">
        <f t="shared" si="64"/>
        <v>0</v>
      </c>
      <c r="Z419" s="27"/>
      <c r="AB419" s="24"/>
      <c r="AC419" s="27">
        <f t="shared" si="65"/>
        <v>0</v>
      </c>
      <c r="AD419" s="27"/>
      <c r="AF419" s="24"/>
      <c r="AG419" s="27">
        <f t="shared" si="66"/>
        <v>0</v>
      </c>
      <c r="AH419" s="27"/>
      <c r="AJ419" s="24"/>
      <c r="AK419" s="27">
        <f t="shared" si="67"/>
        <v>0</v>
      </c>
      <c r="AL419" s="27"/>
      <c r="AN419" s="24"/>
      <c r="AO419" s="27">
        <f t="shared" si="68"/>
        <v>0</v>
      </c>
      <c r="AP419" s="27"/>
      <c r="AR419" s="24"/>
      <c r="AS419" s="27">
        <f t="shared" si="69"/>
        <v>0</v>
      </c>
      <c r="AT419" s="27"/>
      <c r="AV419" s="24"/>
      <c r="AW419" s="27">
        <f t="shared" si="70"/>
        <v>0</v>
      </c>
      <c r="AX419" s="27"/>
    </row>
    <row r="420" spans="12:50" x14ac:dyDescent="0.2">
      <c r="L420" s="24"/>
      <c r="M420" s="27">
        <f t="shared" si="61"/>
        <v>0</v>
      </c>
      <c r="N420" s="27"/>
      <c r="P420" s="24"/>
      <c r="Q420" s="27">
        <f t="shared" si="62"/>
        <v>0</v>
      </c>
      <c r="R420" s="27"/>
      <c r="T420" s="24"/>
      <c r="U420" s="27">
        <f t="shared" si="63"/>
        <v>0</v>
      </c>
      <c r="V420" s="27"/>
      <c r="X420" s="24"/>
      <c r="Y420" s="27">
        <f t="shared" si="64"/>
        <v>0</v>
      </c>
      <c r="Z420" s="27"/>
      <c r="AB420" s="24"/>
      <c r="AC420" s="27">
        <f t="shared" si="65"/>
        <v>0</v>
      </c>
      <c r="AD420" s="27"/>
      <c r="AF420" s="24"/>
      <c r="AG420" s="27">
        <f t="shared" si="66"/>
        <v>0</v>
      </c>
      <c r="AH420" s="27"/>
      <c r="AJ420" s="24"/>
      <c r="AK420" s="27">
        <f t="shared" si="67"/>
        <v>0</v>
      </c>
      <c r="AL420" s="27"/>
      <c r="AN420" s="24"/>
      <c r="AO420" s="27">
        <f t="shared" si="68"/>
        <v>0</v>
      </c>
      <c r="AP420" s="27"/>
      <c r="AR420" s="24"/>
      <c r="AS420" s="27">
        <f t="shared" si="69"/>
        <v>0</v>
      </c>
      <c r="AT420" s="27"/>
      <c r="AV420" s="24"/>
      <c r="AW420" s="27">
        <f t="shared" si="70"/>
        <v>0</v>
      </c>
      <c r="AX420" s="27"/>
    </row>
    <row r="421" spans="12:50" x14ac:dyDescent="0.2">
      <c r="L421" s="24"/>
      <c r="M421" s="27">
        <f t="shared" si="61"/>
        <v>0</v>
      </c>
      <c r="N421" s="27"/>
      <c r="P421" s="24"/>
      <c r="Q421" s="27">
        <f t="shared" si="62"/>
        <v>0</v>
      </c>
      <c r="R421" s="27"/>
      <c r="T421" s="24"/>
      <c r="U421" s="27">
        <f t="shared" si="63"/>
        <v>0</v>
      </c>
      <c r="V421" s="27"/>
      <c r="X421" s="24"/>
      <c r="Y421" s="27">
        <f t="shared" si="64"/>
        <v>0</v>
      </c>
      <c r="Z421" s="27"/>
      <c r="AB421" s="24"/>
      <c r="AC421" s="27">
        <f t="shared" si="65"/>
        <v>0</v>
      </c>
      <c r="AD421" s="27"/>
      <c r="AF421" s="24"/>
      <c r="AG421" s="27">
        <f t="shared" si="66"/>
        <v>0</v>
      </c>
      <c r="AH421" s="27"/>
      <c r="AJ421" s="24"/>
      <c r="AK421" s="27">
        <f t="shared" si="67"/>
        <v>0</v>
      </c>
      <c r="AL421" s="27"/>
      <c r="AN421" s="24"/>
      <c r="AO421" s="27">
        <f t="shared" si="68"/>
        <v>0</v>
      </c>
      <c r="AP421" s="27"/>
      <c r="AR421" s="24"/>
      <c r="AS421" s="27">
        <f t="shared" si="69"/>
        <v>0</v>
      </c>
      <c r="AT421" s="27"/>
      <c r="AV421" s="24"/>
      <c r="AW421" s="27">
        <f t="shared" si="70"/>
        <v>0</v>
      </c>
      <c r="AX421" s="27"/>
    </row>
    <row r="422" spans="12:50" x14ac:dyDescent="0.2">
      <c r="L422" s="24"/>
      <c r="M422" s="27">
        <f t="shared" si="61"/>
        <v>0</v>
      </c>
      <c r="N422" s="27"/>
      <c r="P422" s="24"/>
      <c r="Q422" s="27">
        <f t="shared" si="62"/>
        <v>0</v>
      </c>
      <c r="R422" s="27"/>
      <c r="T422" s="24"/>
      <c r="U422" s="27">
        <f t="shared" si="63"/>
        <v>0</v>
      </c>
      <c r="V422" s="27"/>
      <c r="X422" s="24"/>
      <c r="Y422" s="27">
        <f t="shared" si="64"/>
        <v>0</v>
      </c>
      <c r="Z422" s="27"/>
      <c r="AB422" s="24"/>
      <c r="AC422" s="27">
        <f t="shared" si="65"/>
        <v>0</v>
      </c>
      <c r="AD422" s="27"/>
      <c r="AF422" s="24"/>
      <c r="AG422" s="27">
        <f t="shared" si="66"/>
        <v>0</v>
      </c>
      <c r="AH422" s="27"/>
      <c r="AJ422" s="24"/>
      <c r="AK422" s="27">
        <f t="shared" si="67"/>
        <v>0</v>
      </c>
      <c r="AL422" s="27"/>
      <c r="AN422" s="24"/>
      <c r="AO422" s="27">
        <f t="shared" si="68"/>
        <v>0</v>
      </c>
      <c r="AP422" s="27"/>
      <c r="AR422" s="24"/>
      <c r="AS422" s="27">
        <f t="shared" si="69"/>
        <v>0</v>
      </c>
      <c r="AT422" s="27"/>
      <c r="AV422" s="24"/>
      <c r="AW422" s="27">
        <f t="shared" si="70"/>
        <v>0</v>
      </c>
      <c r="AX422" s="27"/>
    </row>
    <row r="423" spans="12:50" x14ac:dyDescent="0.2">
      <c r="L423" s="24"/>
      <c r="M423" s="27">
        <f t="shared" si="61"/>
        <v>0</v>
      </c>
      <c r="N423" s="27"/>
      <c r="P423" s="24"/>
      <c r="Q423" s="27">
        <f t="shared" si="62"/>
        <v>0</v>
      </c>
      <c r="R423" s="27"/>
      <c r="T423" s="24"/>
      <c r="U423" s="27">
        <f t="shared" si="63"/>
        <v>0</v>
      </c>
      <c r="V423" s="27"/>
      <c r="X423" s="24"/>
      <c r="Y423" s="27">
        <f t="shared" si="64"/>
        <v>0</v>
      </c>
      <c r="Z423" s="27"/>
      <c r="AB423" s="24"/>
      <c r="AC423" s="27">
        <f t="shared" si="65"/>
        <v>0</v>
      </c>
      <c r="AD423" s="27"/>
      <c r="AF423" s="24"/>
      <c r="AG423" s="27">
        <f t="shared" si="66"/>
        <v>0</v>
      </c>
      <c r="AH423" s="27"/>
      <c r="AJ423" s="24"/>
      <c r="AK423" s="27">
        <f t="shared" si="67"/>
        <v>0</v>
      </c>
      <c r="AL423" s="27"/>
      <c r="AN423" s="24"/>
      <c r="AO423" s="27">
        <f t="shared" si="68"/>
        <v>0</v>
      </c>
      <c r="AP423" s="27"/>
      <c r="AR423" s="24"/>
      <c r="AS423" s="27">
        <f t="shared" si="69"/>
        <v>0</v>
      </c>
      <c r="AT423" s="27"/>
      <c r="AV423" s="24"/>
      <c r="AW423" s="27">
        <f t="shared" si="70"/>
        <v>0</v>
      </c>
      <c r="AX423" s="27"/>
    </row>
    <row r="424" spans="12:50" x14ac:dyDescent="0.2">
      <c r="L424" s="24"/>
      <c r="M424" s="27">
        <f t="shared" si="61"/>
        <v>0</v>
      </c>
      <c r="N424" s="27"/>
      <c r="P424" s="24"/>
      <c r="Q424" s="27">
        <f t="shared" si="62"/>
        <v>0</v>
      </c>
      <c r="R424" s="27"/>
      <c r="T424" s="24"/>
      <c r="U424" s="27">
        <f t="shared" si="63"/>
        <v>0</v>
      </c>
      <c r="V424" s="27"/>
      <c r="X424" s="24"/>
      <c r="Y424" s="27">
        <f t="shared" si="64"/>
        <v>0</v>
      </c>
      <c r="Z424" s="27"/>
      <c r="AB424" s="24"/>
      <c r="AC424" s="27">
        <f t="shared" si="65"/>
        <v>0</v>
      </c>
      <c r="AD424" s="27"/>
      <c r="AF424" s="24"/>
      <c r="AG424" s="27">
        <f t="shared" si="66"/>
        <v>0</v>
      </c>
      <c r="AH424" s="27"/>
      <c r="AJ424" s="24"/>
      <c r="AK424" s="27">
        <f t="shared" si="67"/>
        <v>0</v>
      </c>
      <c r="AL424" s="27"/>
      <c r="AN424" s="24"/>
      <c r="AO424" s="27">
        <f t="shared" si="68"/>
        <v>0</v>
      </c>
      <c r="AP424" s="27"/>
      <c r="AR424" s="24"/>
      <c r="AS424" s="27">
        <f t="shared" si="69"/>
        <v>0</v>
      </c>
      <c r="AT424" s="27"/>
      <c r="AV424" s="24"/>
      <c r="AW424" s="27">
        <f t="shared" si="70"/>
        <v>0</v>
      </c>
      <c r="AX424" s="27"/>
    </row>
    <row r="425" spans="12:50" x14ac:dyDescent="0.2">
      <c r="L425" s="24"/>
      <c r="M425" s="27">
        <f t="shared" si="61"/>
        <v>0</v>
      </c>
      <c r="N425" s="27"/>
      <c r="P425" s="24"/>
      <c r="Q425" s="27">
        <f t="shared" si="62"/>
        <v>0</v>
      </c>
      <c r="R425" s="27"/>
      <c r="T425" s="24"/>
      <c r="U425" s="27">
        <f t="shared" si="63"/>
        <v>0</v>
      </c>
      <c r="V425" s="27"/>
      <c r="X425" s="24"/>
      <c r="Y425" s="27">
        <f t="shared" si="64"/>
        <v>0</v>
      </c>
      <c r="Z425" s="27"/>
      <c r="AB425" s="24"/>
      <c r="AC425" s="27">
        <f t="shared" si="65"/>
        <v>0</v>
      </c>
      <c r="AD425" s="27"/>
      <c r="AF425" s="24"/>
      <c r="AG425" s="27">
        <f t="shared" si="66"/>
        <v>0</v>
      </c>
      <c r="AH425" s="27"/>
      <c r="AJ425" s="24"/>
      <c r="AK425" s="27">
        <f t="shared" si="67"/>
        <v>0</v>
      </c>
      <c r="AL425" s="27"/>
      <c r="AN425" s="24"/>
      <c r="AO425" s="27">
        <f t="shared" si="68"/>
        <v>0</v>
      </c>
      <c r="AP425" s="27"/>
      <c r="AR425" s="24"/>
      <c r="AS425" s="27">
        <f t="shared" si="69"/>
        <v>0</v>
      </c>
      <c r="AT425" s="27"/>
      <c r="AV425" s="24"/>
      <c r="AW425" s="27">
        <f t="shared" si="70"/>
        <v>0</v>
      </c>
      <c r="AX425" s="27"/>
    </row>
    <row r="426" spans="12:50" x14ac:dyDescent="0.2">
      <c r="L426" s="24"/>
      <c r="M426" s="27">
        <f t="shared" si="61"/>
        <v>0</v>
      </c>
      <c r="N426" s="27"/>
      <c r="P426" s="24"/>
      <c r="Q426" s="27">
        <f t="shared" si="62"/>
        <v>0</v>
      </c>
      <c r="R426" s="27"/>
      <c r="T426" s="24"/>
      <c r="U426" s="27">
        <f t="shared" si="63"/>
        <v>0</v>
      </c>
      <c r="V426" s="27"/>
      <c r="X426" s="24"/>
      <c r="Y426" s="27">
        <f t="shared" si="64"/>
        <v>0</v>
      </c>
      <c r="Z426" s="27"/>
      <c r="AB426" s="24"/>
      <c r="AC426" s="27">
        <f t="shared" si="65"/>
        <v>0</v>
      </c>
      <c r="AD426" s="27"/>
      <c r="AF426" s="24"/>
      <c r="AG426" s="27">
        <f t="shared" si="66"/>
        <v>0</v>
      </c>
      <c r="AH426" s="27"/>
      <c r="AJ426" s="24"/>
      <c r="AK426" s="27">
        <f t="shared" si="67"/>
        <v>0</v>
      </c>
      <c r="AL426" s="27"/>
      <c r="AN426" s="24"/>
      <c r="AO426" s="27">
        <f t="shared" si="68"/>
        <v>0</v>
      </c>
      <c r="AP426" s="27"/>
      <c r="AR426" s="24"/>
      <c r="AS426" s="27">
        <f t="shared" si="69"/>
        <v>0</v>
      </c>
      <c r="AT426" s="27"/>
      <c r="AV426" s="24"/>
      <c r="AW426" s="27">
        <f t="shared" si="70"/>
        <v>0</v>
      </c>
      <c r="AX426" s="27"/>
    </row>
    <row r="427" spans="12:50" x14ac:dyDescent="0.2">
      <c r="L427" s="24"/>
      <c r="M427" s="27">
        <f t="shared" si="61"/>
        <v>0</v>
      </c>
      <c r="N427" s="27"/>
      <c r="P427" s="24"/>
      <c r="Q427" s="27">
        <f t="shared" si="62"/>
        <v>0</v>
      </c>
      <c r="R427" s="27"/>
      <c r="T427" s="24"/>
      <c r="U427" s="27">
        <f t="shared" si="63"/>
        <v>0</v>
      </c>
      <c r="V427" s="27"/>
      <c r="X427" s="24"/>
      <c r="Y427" s="27">
        <f t="shared" si="64"/>
        <v>0</v>
      </c>
      <c r="Z427" s="27"/>
      <c r="AB427" s="24"/>
      <c r="AC427" s="27">
        <f t="shared" si="65"/>
        <v>0</v>
      </c>
      <c r="AD427" s="27"/>
      <c r="AF427" s="24"/>
      <c r="AG427" s="27">
        <f t="shared" si="66"/>
        <v>0</v>
      </c>
      <c r="AH427" s="27"/>
      <c r="AJ427" s="24"/>
      <c r="AK427" s="27">
        <f t="shared" si="67"/>
        <v>0</v>
      </c>
      <c r="AL427" s="27"/>
      <c r="AN427" s="24"/>
      <c r="AO427" s="27">
        <f t="shared" si="68"/>
        <v>0</v>
      </c>
      <c r="AP427" s="27"/>
      <c r="AR427" s="24"/>
      <c r="AS427" s="27">
        <f t="shared" si="69"/>
        <v>0</v>
      </c>
      <c r="AT427" s="27"/>
      <c r="AV427" s="24"/>
      <c r="AW427" s="27">
        <f t="shared" si="70"/>
        <v>0</v>
      </c>
      <c r="AX427" s="27"/>
    </row>
    <row r="428" spans="12:50" x14ac:dyDescent="0.2">
      <c r="L428" s="24"/>
      <c r="M428" s="27">
        <f t="shared" si="61"/>
        <v>0</v>
      </c>
      <c r="N428" s="27"/>
      <c r="P428" s="24"/>
      <c r="Q428" s="27">
        <f t="shared" si="62"/>
        <v>0</v>
      </c>
      <c r="R428" s="27"/>
      <c r="T428" s="24"/>
      <c r="U428" s="27">
        <f t="shared" si="63"/>
        <v>0</v>
      </c>
      <c r="V428" s="27"/>
      <c r="X428" s="24"/>
      <c r="Y428" s="27">
        <f t="shared" si="64"/>
        <v>0</v>
      </c>
      <c r="Z428" s="27"/>
      <c r="AB428" s="24"/>
      <c r="AC428" s="27">
        <f t="shared" si="65"/>
        <v>0</v>
      </c>
      <c r="AD428" s="27"/>
      <c r="AF428" s="24"/>
      <c r="AG428" s="27">
        <f t="shared" si="66"/>
        <v>0</v>
      </c>
      <c r="AH428" s="27"/>
      <c r="AJ428" s="24"/>
      <c r="AK428" s="27">
        <f t="shared" si="67"/>
        <v>0</v>
      </c>
      <c r="AL428" s="27"/>
      <c r="AN428" s="24"/>
      <c r="AO428" s="27">
        <f t="shared" si="68"/>
        <v>0</v>
      </c>
      <c r="AP428" s="27"/>
      <c r="AR428" s="24"/>
      <c r="AS428" s="27">
        <f t="shared" si="69"/>
        <v>0</v>
      </c>
      <c r="AT428" s="27"/>
      <c r="AV428" s="24"/>
      <c r="AW428" s="27">
        <f t="shared" si="70"/>
        <v>0</v>
      </c>
      <c r="AX428" s="27"/>
    </row>
    <row r="429" spans="12:50" x14ac:dyDescent="0.2">
      <c r="L429" s="24"/>
      <c r="M429" s="27">
        <f t="shared" si="61"/>
        <v>0</v>
      </c>
      <c r="N429" s="27"/>
      <c r="P429" s="24"/>
      <c r="Q429" s="27">
        <f t="shared" si="62"/>
        <v>0</v>
      </c>
      <c r="R429" s="27"/>
      <c r="T429" s="24"/>
      <c r="U429" s="27">
        <f t="shared" si="63"/>
        <v>0</v>
      </c>
      <c r="V429" s="27"/>
      <c r="X429" s="24"/>
      <c r="Y429" s="27">
        <f t="shared" si="64"/>
        <v>0</v>
      </c>
      <c r="Z429" s="27"/>
      <c r="AB429" s="24"/>
      <c r="AC429" s="27">
        <f t="shared" si="65"/>
        <v>0</v>
      </c>
      <c r="AD429" s="27"/>
      <c r="AF429" s="24"/>
      <c r="AG429" s="27">
        <f t="shared" si="66"/>
        <v>0</v>
      </c>
      <c r="AH429" s="27"/>
      <c r="AJ429" s="24"/>
      <c r="AK429" s="27">
        <f t="shared" si="67"/>
        <v>0</v>
      </c>
      <c r="AL429" s="27"/>
      <c r="AN429" s="24"/>
      <c r="AO429" s="27">
        <f t="shared" si="68"/>
        <v>0</v>
      </c>
      <c r="AP429" s="27"/>
      <c r="AR429" s="24"/>
      <c r="AS429" s="27">
        <f t="shared" si="69"/>
        <v>0</v>
      </c>
      <c r="AT429" s="27"/>
      <c r="AV429" s="24"/>
      <c r="AW429" s="27">
        <f t="shared" si="70"/>
        <v>0</v>
      </c>
      <c r="AX429" s="27"/>
    </row>
    <row r="430" spans="12:50" x14ac:dyDescent="0.2">
      <c r="L430" s="24"/>
      <c r="M430" s="27">
        <f t="shared" si="61"/>
        <v>0</v>
      </c>
      <c r="N430" s="27"/>
      <c r="P430" s="24"/>
      <c r="Q430" s="27">
        <f t="shared" si="62"/>
        <v>0</v>
      </c>
      <c r="R430" s="27"/>
      <c r="T430" s="24"/>
      <c r="U430" s="27">
        <f t="shared" si="63"/>
        <v>0</v>
      </c>
      <c r="V430" s="27"/>
      <c r="X430" s="24"/>
      <c r="Y430" s="27">
        <f t="shared" si="64"/>
        <v>0</v>
      </c>
      <c r="Z430" s="27"/>
      <c r="AB430" s="24"/>
      <c r="AC430" s="27">
        <f t="shared" si="65"/>
        <v>0</v>
      </c>
      <c r="AD430" s="27"/>
      <c r="AF430" s="24"/>
      <c r="AG430" s="27">
        <f t="shared" si="66"/>
        <v>0</v>
      </c>
      <c r="AH430" s="27"/>
      <c r="AJ430" s="24"/>
      <c r="AK430" s="27">
        <f t="shared" si="67"/>
        <v>0</v>
      </c>
      <c r="AL430" s="27"/>
      <c r="AN430" s="24"/>
      <c r="AO430" s="27">
        <f t="shared" si="68"/>
        <v>0</v>
      </c>
      <c r="AP430" s="27"/>
      <c r="AR430" s="24"/>
      <c r="AS430" s="27">
        <f t="shared" si="69"/>
        <v>0</v>
      </c>
      <c r="AT430" s="27"/>
      <c r="AV430" s="24"/>
      <c r="AW430" s="27">
        <f t="shared" si="70"/>
        <v>0</v>
      </c>
      <c r="AX430" s="27"/>
    </row>
    <row r="431" spans="12:50" x14ac:dyDescent="0.2">
      <c r="L431" s="24"/>
      <c r="M431" s="27">
        <f t="shared" si="61"/>
        <v>0</v>
      </c>
      <c r="N431" s="27"/>
      <c r="P431" s="24"/>
      <c r="Q431" s="27">
        <f t="shared" si="62"/>
        <v>0</v>
      </c>
      <c r="R431" s="27"/>
      <c r="T431" s="24"/>
      <c r="U431" s="27">
        <f t="shared" si="63"/>
        <v>0</v>
      </c>
      <c r="V431" s="27"/>
      <c r="X431" s="24"/>
      <c r="Y431" s="27">
        <f t="shared" si="64"/>
        <v>0</v>
      </c>
      <c r="Z431" s="27"/>
      <c r="AB431" s="24"/>
      <c r="AC431" s="27">
        <f t="shared" si="65"/>
        <v>0</v>
      </c>
      <c r="AD431" s="27"/>
      <c r="AF431" s="24"/>
      <c r="AG431" s="27">
        <f t="shared" si="66"/>
        <v>0</v>
      </c>
      <c r="AH431" s="27"/>
      <c r="AJ431" s="24"/>
      <c r="AK431" s="27">
        <f t="shared" si="67"/>
        <v>0</v>
      </c>
      <c r="AL431" s="27"/>
      <c r="AN431" s="24"/>
      <c r="AO431" s="27">
        <f t="shared" si="68"/>
        <v>0</v>
      </c>
      <c r="AP431" s="27"/>
      <c r="AR431" s="24"/>
      <c r="AS431" s="27">
        <f t="shared" si="69"/>
        <v>0</v>
      </c>
      <c r="AT431" s="27"/>
      <c r="AV431" s="24"/>
      <c r="AW431" s="27">
        <f t="shared" si="70"/>
        <v>0</v>
      </c>
      <c r="AX431" s="27"/>
    </row>
    <row r="432" spans="12:50" x14ac:dyDescent="0.2">
      <c r="L432" s="24"/>
      <c r="M432" s="27">
        <f t="shared" si="61"/>
        <v>0</v>
      </c>
      <c r="N432" s="27"/>
      <c r="P432" s="24"/>
      <c r="Q432" s="27">
        <f t="shared" si="62"/>
        <v>0</v>
      </c>
      <c r="R432" s="27"/>
      <c r="T432" s="24"/>
      <c r="U432" s="27">
        <f t="shared" si="63"/>
        <v>0</v>
      </c>
      <c r="V432" s="27"/>
      <c r="X432" s="24"/>
      <c r="Y432" s="27">
        <f t="shared" si="64"/>
        <v>0</v>
      </c>
      <c r="Z432" s="27"/>
      <c r="AB432" s="24"/>
      <c r="AC432" s="27">
        <f t="shared" si="65"/>
        <v>0</v>
      </c>
      <c r="AD432" s="27"/>
      <c r="AF432" s="24"/>
      <c r="AG432" s="27">
        <f t="shared" si="66"/>
        <v>0</v>
      </c>
      <c r="AH432" s="27"/>
      <c r="AJ432" s="24"/>
      <c r="AK432" s="27">
        <f t="shared" si="67"/>
        <v>0</v>
      </c>
      <c r="AL432" s="27"/>
      <c r="AN432" s="24"/>
      <c r="AO432" s="27">
        <f t="shared" si="68"/>
        <v>0</v>
      </c>
      <c r="AP432" s="27"/>
      <c r="AR432" s="24"/>
      <c r="AS432" s="27">
        <f t="shared" si="69"/>
        <v>0</v>
      </c>
      <c r="AT432" s="27"/>
      <c r="AV432" s="24"/>
      <c r="AW432" s="27">
        <f t="shared" si="70"/>
        <v>0</v>
      </c>
      <c r="AX432" s="27"/>
    </row>
    <row r="433" spans="12:50" x14ac:dyDescent="0.2">
      <c r="L433" s="24"/>
      <c r="M433" s="27">
        <f t="shared" si="61"/>
        <v>0</v>
      </c>
      <c r="N433" s="27"/>
      <c r="P433" s="24"/>
      <c r="Q433" s="27">
        <f t="shared" si="62"/>
        <v>0</v>
      </c>
      <c r="R433" s="27"/>
      <c r="T433" s="24"/>
      <c r="U433" s="27">
        <f t="shared" si="63"/>
        <v>0</v>
      </c>
      <c r="V433" s="27"/>
      <c r="X433" s="24"/>
      <c r="Y433" s="27">
        <f t="shared" si="64"/>
        <v>0</v>
      </c>
      <c r="Z433" s="27"/>
      <c r="AB433" s="24"/>
      <c r="AC433" s="27">
        <f t="shared" si="65"/>
        <v>0</v>
      </c>
      <c r="AD433" s="27"/>
      <c r="AF433" s="24"/>
      <c r="AG433" s="27">
        <f t="shared" si="66"/>
        <v>0</v>
      </c>
      <c r="AH433" s="27"/>
      <c r="AJ433" s="24"/>
      <c r="AK433" s="27">
        <f t="shared" si="67"/>
        <v>0</v>
      </c>
      <c r="AL433" s="27"/>
      <c r="AN433" s="24"/>
      <c r="AO433" s="27">
        <f t="shared" si="68"/>
        <v>0</v>
      </c>
      <c r="AP433" s="27"/>
      <c r="AR433" s="24"/>
      <c r="AS433" s="27">
        <f t="shared" si="69"/>
        <v>0</v>
      </c>
      <c r="AT433" s="27"/>
      <c r="AV433" s="24"/>
      <c r="AW433" s="27">
        <f t="shared" si="70"/>
        <v>0</v>
      </c>
      <c r="AX433" s="27"/>
    </row>
    <row r="434" spans="12:50" x14ac:dyDescent="0.2">
      <c r="L434" s="24"/>
      <c r="M434" s="27">
        <f t="shared" si="61"/>
        <v>0</v>
      </c>
      <c r="N434" s="27"/>
      <c r="P434" s="24"/>
      <c r="Q434" s="27">
        <f t="shared" si="62"/>
        <v>0</v>
      </c>
      <c r="R434" s="27"/>
      <c r="T434" s="24"/>
      <c r="U434" s="27">
        <f t="shared" si="63"/>
        <v>0</v>
      </c>
      <c r="V434" s="27"/>
      <c r="X434" s="24"/>
      <c r="Y434" s="27">
        <f t="shared" si="64"/>
        <v>0</v>
      </c>
      <c r="Z434" s="27"/>
      <c r="AB434" s="24"/>
      <c r="AC434" s="27">
        <f t="shared" si="65"/>
        <v>0</v>
      </c>
      <c r="AD434" s="27"/>
      <c r="AF434" s="24"/>
      <c r="AG434" s="27">
        <f t="shared" si="66"/>
        <v>0</v>
      </c>
      <c r="AH434" s="27"/>
      <c r="AJ434" s="24"/>
      <c r="AK434" s="27">
        <f t="shared" si="67"/>
        <v>0</v>
      </c>
      <c r="AL434" s="27"/>
      <c r="AN434" s="24"/>
      <c r="AO434" s="27">
        <f t="shared" si="68"/>
        <v>0</v>
      </c>
      <c r="AP434" s="27"/>
      <c r="AR434" s="24"/>
      <c r="AS434" s="27">
        <f t="shared" si="69"/>
        <v>0</v>
      </c>
      <c r="AT434" s="27"/>
      <c r="AV434" s="24"/>
      <c r="AW434" s="27">
        <f t="shared" si="70"/>
        <v>0</v>
      </c>
      <c r="AX434" s="27"/>
    </row>
    <row r="435" spans="12:50" x14ac:dyDescent="0.2">
      <c r="L435" s="24"/>
      <c r="M435" s="27">
        <f t="shared" si="61"/>
        <v>0</v>
      </c>
      <c r="N435" s="27"/>
      <c r="P435" s="24"/>
      <c r="Q435" s="27">
        <f t="shared" si="62"/>
        <v>0</v>
      </c>
      <c r="R435" s="27"/>
      <c r="T435" s="24"/>
      <c r="U435" s="27">
        <f t="shared" si="63"/>
        <v>0</v>
      </c>
      <c r="V435" s="27"/>
      <c r="X435" s="24"/>
      <c r="Y435" s="27">
        <f t="shared" si="64"/>
        <v>0</v>
      </c>
      <c r="Z435" s="27"/>
      <c r="AB435" s="24"/>
      <c r="AC435" s="27">
        <f t="shared" si="65"/>
        <v>0</v>
      </c>
      <c r="AD435" s="27"/>
      <c r="AF435" s="24"/>
      <c r="AG435" s="27">
        <f t="shared" si="66"/>
        <v>0</v>
      </c>
      <c r="AH435" s="27"/>
      <c r="AJ435" s="24"/>
      <c r="AK435" s="27">
        <f t="shared" si="67"/>
        <v>0</v>
      </c>
      <c r="AL435" s="27"/>
      <c r="AN435" s="24"/>
      <c r="AO435" s="27">
        <f t="shared" si="68"/>
        <v>0</v>
      </c>
      <c r="AP435" s="27"/>
      <c r="AR435" s="24"/>
      <c r="AS435" s="27">
        <f t="shared" si="69"/>
        <v>0</v>
      </c>
      <c r="AT435" s="27"/>
      <c r="AV435" s="24"/>
      <c r="AW435" s="27">
        <f t="shared" si="70"/>
        <v>0</v>
      </c>
      <c r="AX435" s="27"/>
    </row>
    <row r="436" spans="12:50" x14ac:dyDescent="0.2">
      <c r="L436" s="24"/>
      <c r="M436" s="27">
        <f t="shared" si="61"/>
        <v>0</v>
      </c>
      <c r="N436" s="27"/>
      <c r="P436" s="24"/>
      <c r="Q436" s="27">
        <f t="shared" si="62"/>
        <v>0</v>
      </c>
      <c r="R436" s="27"/>
      <c r="T436" s="24"/>
      <c r="U436" s="27">
        <f t="shared" si="63"/>
        <v>0</v>
      </c>
      <c r="V436" s="27"/>
      <c r="X436" s="24"/>
      <c r="Y436" s="27">
        <f t="shared" si="64"/>
        <v>0</v>
      </c>
      <c r="Z436" s="27"/>
      <c r="AB436" s="24"/>
      <c r="AC436" s="27">
        <f t="shared" si="65"/>
        <v>0</v>
      </c>
      <c r="AD436" s="27"/>
      <c r="AF436" s="24"/>
      <c r="AG436" s="27">
        <f t="shared" si="66"/>
        <v>0</v>
      </c>
      <c r="AH436" s="27"/>
      <c r="AJ436" s="24"/>
      <c r="AK436" s="27">
        <f t="shared" si="67"/>
        <v>0</v>
      </c>
      <c r="AL436" s="27"/>
      <c r="AN436" s="24"/>
      <c r="AO436" s="27">
        <f t="shared" si="68"/>
        <v>0</v>
      </c>
      <c r="AP436" s="27"/>
      <c r="AR436" s="24"/>
      <c r="AS436" s="27">
        <f t="shared" si="69"/>
        <v>0</v>
      </c>
      <c r="AT436" s="27"/>
      <c r="AV436" s="24"/>
      <c r="AW436" s="27">
        <f t="shared" si="70"/>
        <v>0</v>
      </c>
      <c r="AX436" s="27"/>
    </row>
    <row r="437" spans="12:50" x14ac:dyDescent="0.2">
      <c r="L437" s="24"/>
      <c r="M437" s="27">
        <f t="shared" si="61"/>
        <v>0</v>
      </c>
      <c r="N437" s="27"/>
      <c r="P437" s="24"/>
      <c r="Q437" s="27">
        <f t="shared" si="62"/>
        <v>0</v>
      </c>
      <c r="R437" s="27"/>
      <c r="T437" s="24"/>
      <c r="U437" s="27">
        <f t="shared" si="63"/>
        <v>0</v>
      </c>
      <c r="V437" s="27"/>
      <c r="X437" s="24"/>
      <c r="Y437" s="27">
        <f t="shared" si="64"/>
        <v>0</v>
      </c>
      <c r="Z437" s="27"/>
      <c r="AB437" s="24"/>
      <c r="AC437" s="27">
        <f t="shared" si="65"/>
        <v>0</v>
      </c>
      <c r="AD437" s="27"/>
      <c r="AF437" s="24"/>
      <c r="AG437" s="27">
        <f t="shared" si="66"/>
        <v>0</v>
      </c>
      <c r="AH437" s="27"/>
      <c r="AJ437" s="24"/>
      <c r="AK437" s="27">
        <f t="shared" si="67"/>
        <v>0</v>
      </c>
      <c r="AL437" s="27"/>
      <c r="AN437" s="24"/>
      <c r="AO437" s="27">
        <f t="shared" si="68"/>
        <v>0</v>
      </c>
      <c r="AP437" s="27"/>
      <c r="AR437" s="24"/>
      <c r="AS437" s="27">
        <f t="shared" si="69"/>
        <v>0</v>
      </c>
      <c r="AT437" s="27"/>
      <c r="AV437" s="24"/>
      <c r="AW437" s="27">
        <f t="shared" si="70"/>
        <v>0</v>
      </c>
      <c r="AX437" s="27"/>
    </row>
    <row r="438" spans="12:50" x14ac:dyDescent="0.2">
      <c r="L438" s="24"/>
      <c r="M438" s="27">
        <f t="shared" si="61"/>
        <v>0</v>
      </c>
      <c r="N438" s="27"/>
      <c r="P438" s="24"/>
      <c r="Q438" s="27">
        <f t="shared" si="62"/>
        <v>0</v>
      </c>
      <c r="R438" s="27"/>
      <c r="T438" s="24"/>
      <c r="U438" s="27">
        <f t="shared" si="63"/>
        <v>0</v>
      </c>
      <c r="V438" s="27"/>
      <c r="X438" s="24"/>
      <c r="Y438" s="27">
        <f t="shared" si="64"/>
        <v>0</v>
      </c>
      <c r="Z438" s="27"/>
      <c r="AB438" s="24"/>
      <c r="AC438" s="27">
        <f t="shared" si="65"/>
        <v>0</v>
      </c>
      <c r="AD438" s="27"/>
      <c r="AF438" s="24"/>
      <c r="AG438" s="27">
        <f t="shared" si="66"/>
        <v>0</v>
      </c>
      <c r="AH438" s="27"/>
      <c r="AJ438" s="24"/>
      <c r="AK438" s="27">
        <f t="shared" si="67"/>
        <v>0</v>
      </c>
      <c r="AL438" s="27"/>
      <c r="AN438" s="24"/>
      <c r="AO438" s="27">
        <f t="shared" si="68"/>
        <v>0</v>
      </c>
      <c r="AP438" s="27"/>
      <c r="AR438" s="24"/>
      <c r="AS438" s="27">
        <f t="shared" si="69"/>
        <v>0</v>
      </c>
      <c r="AT438" s="27"/>
      <c r="AV438" s="24"/>
      <c r="AW438" s="27">
        <f t="shared" si="70"/>
        <v>0</v>
      </c>
      <c r="AX438" s="27"/>
    </row>
    <row r="439" spans="12:50" x14ac:dyDescent="0.2">
      <c r="L439" s="24"/>
      <c r="M439" s="27">
        <f t="shared" si="61"/>
        <v>0</v>
      </c>
      <c r="N439" s="27"/>
      <c r="P439" s="24"/>
      <c r="Q439" s="27">
        <f t="shared" si="62"/>
        <v>0</v>
      </c>
      <c r="R439" s="27"/>
      <c r="T439" s="24"/>
      <c r="U439" s="27">
        <f t="shared" si="63"/>
        <v>0</v>
      </c>
      <c r="V439" s="27"/>
      <c r="X439" s="24"/>
      <c r="Y439" s="27">
        <f t="shared" si="64"/>
        <v>0</v>
      </c>
      <c r="Z439" s="27"/>
      <c r="AB439" s="24"/>
      <c r="AC439" s="27">
        <f t="shared" si="65"/>
        <v>0</v>
      </c>
      <c r="AD439" s="27"/>
      <c r="AF439" s="24"/>
      <c r="AG439" s="27">
        <f t="shared" si="66"/>
        <v>0</v>
      </c>
      <c r="AH439" s="27"/>
      <c r="AJ439" s="24"/>
      <c r="AK439" s="27">
        <f t="shared" si="67"/>
        <v>0</v>
      </c>
      <c r="AL439" s="27"/>
      <c r="AN439" s="24"/>
      <c r="AO439" s="27">
        <f t="shared" si="68"/>
        <v>0</v>
      </c>
      <c r="AP439" s="27"/>
      <c r="AR439" s="24"/>
      <c r="AS439" s="27">
        <f t="shared" si="69"/>
        <v>0</v>
      </c>
      <c r="AT439" s="27"/>
      <c r="AV439" s="24"/>
      <c r="AW439" s="27">
        <f t="shared" si="70"/>
        <v>0</v>
      </c>
      <c r="AX439" s="27"/>
    </row>
    <row r="440" spans="12:50" x14ac:dyDescent="0.2">
      <c r="L440" s="24"/>
      <c r="M440" s="27">
        <f t="shared" si="61"/>
        <v>0</v>
      </c>
      <c r="N440" s="27"/>
      <c r="P440" s="24"/>
      <c r="Q440" s="27">
        <f t="shared" si="62"/>
        <v>0</v>
      </c>
      <c r="R440" s="27"/>
      <c r="T440" s="24"/>
      <c r="U440" s="27">
        <f t="shared" si="63"/>
        <v>0</v>
      </c>
      <c r="V440" s="27"/>
      <c r="X440" s="24"/>
      <c r="Y440" s="27">
        <f t="shared" si="64"/>
        <v>0</v>
      </c>
      <c r="Z440" s="27"/>
      <c r="AB440" s="24"/>
      <c r="AC440" s="27">
        <f t="shared" si="65"/>
        <v>0</v>
      </c>
      <c r="AD440" s="27"/>
      <c r="AF440" s="24"/>
      <c r="AG440" s="27">
        <f t="shared" si="66"/>
        <v>0</v>
      </c>
      <c r="AH440" s="27"/>
      <c r="AJ440" s="24"/>
      <c r="AK440" s="27">
        <f t="shared" si="67"/>
        <v>0</v>
      </c>
      <c r="AL440" s="27"/>
      <c r="AN440" s="24"/>
      <c r="AO440" s="27">
        <f t="shared" si="68"/>
        <v>0</v>
      </c>
      <c r="AP440" s="27"/>
      <c r="AR440" s="24"/>
      <c r="AS440" s="27">
        <f t="shared" si="69"/>
        <v>0</v>
      </c>
      <c r="AT440" s="27"/>
      <c r="AV440" s="24"/>
      <c r="AW440" s="27">
        <f t="shared" si="70"/>
        <v>0</v>
      </c>
      <c r="AX440" s="27"/>
    </row>
    <row r="441" spans="12:50" x14ac:dyDescent="0.2">
      <c r="L441" s="24"/>
      <c r="M441" s="27">
        <f t="shared" si="61"/>
        <v>0</v>
      </c>
      <c r="N441" s="27"/>
      <c r="P441" s="24"/>
      <c r="Q441" s="27">
        <f t="shared" si="62"/>
        <v>0</v>
      </c>
      <c r="R441" s="27"/>
      <c r="T441" s="24"/>
      <c r="U441" s="27">
        <f t="shared" si="63"/>
        <v>0</v>
      </c>
      <c r="V441" s="27"/>
      <c r="X441" s="24"/>
      <c r="Y441" s="27">
        <f t="shared" si="64"/>
        <v>0</v>
      </c>
      <c r="Z441" s="27"/>
      <c r="AB441" s="24"/>
      <c r="AC441" s="27">
        <f t="shared" si="65"/>
        <v>0</v>
      </c>
      <c r="AD441" s="27"/>
      <c r="AF441" s="24"/>
      <c r="AG441" s="27">
        <f t="shared" si="66"/>
        <v>0</v>
      </c>
      <c r="AH441" s="27"/>
      <c r="AJ441" s="24"/>
      <c r="AK441" s="27">
        <f t="shared" si="67"/>
        <v>0</v>
      </c>
      <c r="AL441" s="27"/>
      <c r="AN441" s="24"/>
      <c r="AO441" s="27">
        <f t="shared" si="68"/>
        <v>0</v>
      </c>
      <c r="AP441" s="27"/>
      <c r="AR441" s="24"/>
      <c r="AS441" s="27">
        <f t="shared" si="69"/>
        <v>0</v>
      </c>
      <c r="AT441" s="27"/>
      <c r="AV441" s="24"/>
      <c r="AW441" s="27">
        <f t="shared" si="70"/>
        <v>0</v>
      </c>
      <c r="AX441" s="27"/>
    </row>
    <row r="442" spans="12:50" x14ac:dyDescent="0.2">
      <c r="L442" s="24"/>
      <c r="M442" s="27">
        <f t="shared" si="61"/>
        <v>0</v>
      </c>
      <c r="N442" s="27"/>
      <c r="P442" s="24"/>
      <c r="Q442" s="27">
        <f t="shared" si="62"/>
        <v>0</v>
      </c>
      <c r="R442" s="27"/>
      <c r="T442" s="24"/>
      <c r="U442" s="27">
        <f t="shared" si="63"/>
        <v>0</v>
      </c>
      <c r="V442" s="27"/>
      <c r="X442" s="24"/>
      <c r="Y442" s="27">
        <f t="shared" si="64"/>
        <v>0</v>
      </c>
      <c r="Z442" s="27"/>
      <c r="AB442" s="24"/>
      <c r="AC442" s="27">
        <f t="shared" si="65"/>
        <v>0</v>
      </c>
      <c r="AD442" s="27"/>
      <c r="AF442" s="24"/>
      <c r="AG442" s="27">
        <f t="shared" si="66"/>
        <v>0</v>
      </c>
      <c r="AH442" s="27"/>
      <c r="AJ442" s="24"/>
      <c r="AK442" s="27">
        <f t="shared" si="67"/>
        <v>0</v>
      </c>
      <c r="AL442" s="27"/>
      <c r="AN442" s="24"/>
      <c r="AO442" s="27">
        <f t="shared" si="68"/>
        <v>0</v>
      </c>
      <c r="AP442" s="27"/>
      <c r="AR442" s="24"/>
      <c r="AS442" s="27">
        <f t="shared" si="69"/>
        <v>0</v>
      </c>
      <c r="AT442" s="27"/>
      <c r="AV442" s="24"/>
      <c r="AW442" s="27">
        <f t="shared" si="70"/>
        <v>0</v>
      </c>
      <c r="AX442" s="27"/>
    </row>
    <row r="443" spans="12:50" x14ac:dyDescent="0.2">
      <c r="L443" s="24"/>
      <c r="M443" s="27">
        <f t="shared" si="61"/>
        <v>0</v>
      </c>
      <c r="N443" s="27"/>
      <c r="P443" s="24"/>
      <c r="Q443" s="27">
        <f t="shared" si="62"/>
        <v>0</v>
      </c>
      <c r="R443" s="27"/>
      <c r="T443" s="24"/>
      <c r="U443" s="27">
        <f t="shared" si="63"/>
        <v>0</v>
      </c>
      <c r="V443" s="27"/>
      <c r="X443" s="24"/>
      <c r="Y443" s="27">
        <f t="shared" si="64"/>
        <v>0</v>
      </c>
      <c r="Z443" s="27"/>
      <c r="AB443" s="24"/>
      <c r="AC443" s="27">
        <f t="shared" si="65"/>
        <v>0</v>
      </c>
      <c r="AD443" s="27"/>
      <c r="AF443" s="24"/>
      <c r="AG443" s="27">
        <f t="shared" si="66"/>
        <v>0</v>
      </c>
      <c r="AH443" s="27"/>
      <c r="AJ443" s="24"/>
      <c r="AK443" s="27">
        <f t="shared" si="67"/>
        <v>0</v>
      </c>
      <c r="AL443" s="27"/>
      <c r="AN443" s="24"/>
      <c r="AO443" s="27">
        <f t="shared" si="68"/>
        <v>0</v>
      </c>
      <c r="AP443" s="27"/>
      <c r="AR443" s="24"/>
      <c r="AS443" s="27">
        <f t="shared" si="69"/>
        <v>0</v>
      </c>
      <c r="AT443" s="27"/>
      <c r="AV443" s="24"/>
      <c r="AW443" s="27">
        <f t="shared" si="70"/>
        <v>0</v>
      </c>
      <c r="AX443" s="27"/>
    </row>
    <row r="444" spans="12:50" x14ac:dyDescent="0.2">
      <c r="L444" s="24"/>
      <c r="M444" s="27">
        <f t="shared" si="61"/>
        <v>0</v>
      </c>
      <c r="N444" s="27"/>
      <c r="P444" s="24"/>
      <c r="Q444" s="27">
        <f t="shared" si="62"/>
        <v>0</v>
      </c>
      <c r="R444" s="27"/>
      <c r="T444" s="24"/>
      <c r="U444" s="27">
        <f t="shared" si="63"/>
        <v>0</v>
      </c>
      <c r="V444" s="27"/>
      <c r="X444" s="24"/>
      <c r="Y444" s="27">
        <f t="shared" si="64"/>
        <v>0</v>
      </c>
      <c r="Z444" s="27"/>
      <c r="AB444" s="24"/>
      <c r="AC444" s="27">
        <f t="shared" si="65"/>
        <v>0</v>
      </c>
      <c r="AD444" s="27"/>
      <c r="AF444" s="24"/>
      <c r="AG444" s="27">
        <f t="shared" si="66"/>
        <v>0</v>
      </c>
      <c r="AH444" s="27"/>
      <c r="AJ444" s="24"/>
      <c r="AK444" s="27">
        <f t="shared" si="67"/>
        <v>0</v>
      </c>
      <c r="AL444" s="27"/>
      <c r="AN444" s="24"/>
      <c r="AO444" s="27">
        <f t="shared" si="68"/>
        <v>0</v>
      </c>
      <c r="AP444" s="27"/>
      <c r="AR444" s="24"/>
      <c r="AS444" s="27">
        <f t="shared" si="69"/>
        <v>0</v>
      </c>
      <c r="AT444" s="27"/>
      <c r="AV444" s="24"/>
      <c r="AW444" s="27">
        <f t="shared" si="70"/>
        <v>0</v>
      </c>
      <c r="AX444" s="27"/>
    </row>
    <row r="445" spans="12:50" x14ac:dyDescent="0.2">
      <c r="L445" s="24"/>
      <c r="M445" s="27">
        <f t="shared" si="61"/>
        <v>0</v>
      </c>
      <c r="N445" s="27"/>
      <c r="P445" s="24"/>
      <c r="Q445" s="27">
        <f t="shared" si="62"/>
        <v>0</v>
      </c>
      <c r="R445" s="27"/>
      <c r="T445" s="24"/>
      <c r="U445" s="27">
        <f t="shared" si="63"/>
        <v>0</v>
      </c>
      <c r="V445" s="27"/>
      <c r="X445" s="24"/>
      <c r="Y445" s="27">
        <f t="shared" si="64"/>
        <v>0</v>
      </c>
      <c r="Z445" s="27"/>
      <c r="AB445" s="24"/>
      <c r="AC445" s="27">
        <f t="shared" si="65"/>
        <v>0</v>
      </c>
      <c r="AD445" s="27"/>
      <c r="AF445" s="24"/>
      <c r="AG445" s="27">
        <f t="shared" si="66"/>
        <v>0</v>
      </c>
      <c r="AH445" s="27"/>
      <c r="AJ445" s="24"/>
      <c r="AK445" s="27">
        <f t="shared" si="67"/>
        <v>0</v>
      </c>
      <c r="AL445" s="27"/>
      <c r="AN445" s="24"/>
      <c r="AO445" s="27">
        <f t="shared" si="68"/>
        <v>0</v>
      </c>
      <c r="AP445" s="27"/>
      <c r="AR445" s="24"/>
      <c r="AS445" s="27">
        <f t="shared" si="69"/>
        <v>0</v>
      </c>
      <c r="AT445" s="27"/>
      <c r="AV445" s="24"/>
      <c r="AW445" s="27">
        <f t="shared" si="70"/>
        <v>0</v>
      </c>
      <c r="AX445" s="27"/>
    </row>
    <row r="446" spans="12:50" x14ac:dyDescent="0.2">
      <c r="L446" s="24"/>
      <c r="M446" s="27">
        <f t="shared" si="61"/>
        <v>0</v>
      </c>
      <c r="N446" s="27"/>
      <c r="P446" s="24"/>
      <c r="Q446" s="27">
        <f t="shared" si="62"/>
        <v>0</v>
      </c>
      <c r="R446" s="27"/>
      <c r="T446" s="24"/>
      <c r="U446" s="27">
        <f t="shared" si="63"/>
        <v>0</v>
      </c>
      <c r="V446" s="27"/>
      <c r="X446" s="24"/>
      <c r="Y446" s="27">
        <f t="shared" si="64"/>
        <v>0</v>
      </c>
      <c r="Z446" s="27"/>
      <c r="AB446" s="24"/>
      <c r="AC446" s="27">
        <f t="shared" si="65"/>
        <v>0</v>
      </c>
      <c r="AD446" s="27"/>
      <c r="AF446" s="24"/>
      <c r="AG446" s="27">
        <f t="shared" si="66"/>
        <v>0</v>
      </c>
      <c r="AH446" s="27"/>
      <c r="AJ446" s="24"/>
      <c r="AK446" s="27">
        <f t="shared" si="67"/>
        <v>0</v>
      </c>
      <c r="AL446" s="27"/>
      <c r="AN446" s="24"/>
      <c r="AO446" s="27">
        <f t="shared" si="68"/>
        <v>0</v>
      </c>
      <c r="AP446" s="27"/>
      <c r="AR446" s="24"/>
      <c r="AS446" s="27">
        <f t="shared" si="69"/>
        <v>0</v>
      </c>
      <c r="AT446" s="27"/>
      <c r="AV446" s="24"/>
      <c r="AW446" s="27">
        <f t="shared" si="70"/>
        <v>0</v>
      </c>
      <c r="AX446" s="27"/>
    </row>
    <row r="447" spans="12:50" x14ac:dyDescent="0.2">
      <c r="L447" s="24"/>
      <c r="M447" s="27">
        <f t="shared" si="61"/>
        <v>0</v>
      </c>
      <c r="N447" s="27"/>
      <c r="P447" s="24"/>
      <c r="Q447" s="27">
        <f t="shared" si="62"/>
        <v>0</v>
      </c>
      <c r="R447" s="27"/>
      <c r="T447" s="24"/>
      <c r="U447" s="27">
        <f t="shared" si="63"/>
        <v>0</v>
      </c>
      <c r="V447" s="27"/>
      <c r="X447" s="24"/>
      <c r="Y447" s="27">
        <f t="shared" si="64"/>
        <v>0</v>
      </c>
      <c r="Z447" s="27"/>
      <c r="AB447" s="24"/>
      <c r="AC447" s="27">
        <f t="shared" si="65"/>
        <v>0</v>
      </c>
      <c r="AD447" s="27"/>
      <c r="AF447" s="24"/>
      <c r="AG447" s="27">
        <f t="shared" si="66"/>
        <v>0</v>
      </c>
      <c r="AH447" s="27"/>
      <c r="AJ447" s="24"/>
      <c r="AK447" s="27">
        <f t="shared" si="67"/>
        <v>0</v>
      </c>
      <c r="AL447" s="27"/>
      <c r="AN447" s="24"/>
      <c r="AO447" s="27">
        <f t="shared" si="68"/>
        <v>0</v>
      </c>
      <c r="AP447" s="27"/>
      <c r="AR447" s="24"/>
      <c r="AS447" s="27">
        <f t="shared" si="69"/>
        <v>0</v>
      </c>
      <c r="AT447" s="27"/>
      <c r="AV447" s="24"/>
      <c r="AW447" s="27">
        <f t="shared" si="70"/>
        <v>0</v>
      </c>
      <c r="AX447" s="27"/>
    </row>
    <row r="448" spans="12:50" x14ac:dyDescent="0.2">
      <c r="L448" s="24"/>
      <c r="M448" s="27">
        <f t="shared" si="61"/>
        <v>0</v>
      </c>
      <c r="N448" s="27"/>
      <c r="P448" s="24"/>
      <c r="Q448" s="27">
        <f t="shared" si="62"/>
        <v>0</v>
      </c>
      <c r="R448" s="27"/>
      <c r="T448" s="24"/>
      <c r="U448" s="27">
        <f t="shared" si="63"/>
        <v>0</v>
      </c>
      <c r="V448" s="27"/>
      <c r="X448" s="24"/>
      <c r="Y448" s="27">
        <f t="shared" si="64"/>
        <v>0</v>
      </c>
      <c r="Z448" s="27"/>
      <c r="AB448" s="24"/>
      <c r="AC448" s="27">
        <f t="shared" si="65"/>
        <v>0</v>
      </c>
      <c r="AD448" s="27"/>
      <c r="AF448" s="24"/>
      <c r="AG448" s="27">
        <f t="shared" si="66"/>
        <v>0</v>
      </c>
      <c r="AH448" s="27"/>
      <c r="AJ448" s="24"/>
      <c r="AK448" s="27">
        <f t="shared" si="67"/>
        <v>0</v>
      </c>
      <c r="AL448" s="27"/>
      <c r="AN448" s="24"/>
      <c r="AO448" s="27">
        <f t="shared" si="68"/>
        <v>0</v>
      </c>
      <c r="AP448" s="27"/>
      <c r="AR448" s="24"/>
      <c r="AS448" s="27">
        <f t="shared" si="69"/>
        <v>0</v>
      </c>
      <c r="AT448" s="27"/>
      <c r="AV448" s="24"/>
      <c r="AW448" s="27">
        <f t="shared" si="70"/>
        <v>0</v>
      </c>
      <c r="AX448" s="27"/>
    </row>
    <row r="449" spans="12:50" x14ac:dyDescent="0.2">
      <c r="L449" s="24"/>
      <c r="M449" s="27">
        <f t="shared" si="61"/>
        <v>0</v>
      </c>
      <c r="N449" s="27"/>
      <c r="P449" s="24"/>
      <c r="Q449" s="27">
        <f t="shared" si="62"/>
        <v>0</v>
      </c>
      <c r="R449" s="27"/>
      <c r="T449" s="24"/>
      <c r="U449" s="27">
        <f t="shared" si="63"/>
        <v>0</v>
      </c>
      <c r="V449" s="27"/>
      <c r="X449" s="24"/>
      <c r="Y449" s="27">
        <f t="shared" si="64"/>
        <v>0</v>
      </c>
      <c r="Z449" s="27"/>
      <c r="AB449" s="24"/>
      <c r="AC449" s="27">
        <f t="shared" si="65"/>
        <v>0</v>
      </c>
      <c r="AD449" s="27"/>
      <c r="AF449" s="24"/>
      <c r="AG449" s="27">
        <f t="shared" si="66"/>
        <v>0</v>
      </c>
      <c r="AH449" s="27"/>
      <c r="AJ449" s="24"/>
      <c r="AK449" s="27">
        <f t="shared" si="67"/>
        <v>0</v>
      </c>
      <c r="AL449" s="27"/>
      <c r="AN449" s="24"/>
      <c r="AO449" s="27">
        <f t="shared" si="68"/>
        <v>0</v>
      </c>
      <c r="AP449" s="27"/>
      <c r="AR449" s="24"/>
      <c r="AS449" s="27">
        <f t="shared" si="69"/>
        <v>0</v>
      </c>
      <c r="AT449" s="27"/>
      <c r="AV449" s="24"/>
      <c r="AW449" s="27">
        <f t="shared" si="70"/>
        <v>0</v>
      </c>
      <c r="AX449" s="27"/>
    </row>
  </sheetData>
  <mergeCells count="123">
    <mergeCell ref="A30:A35"/>
    <mergeCell ref="A36:A47"/>
    <mergeCell ref="A48:A52"/>
    <mergeCell ref="C48:D48"/>
    <mergeCell ref="C49:D49"/>
    <mergeCell ref="C50:D50"/>
    <mergeCell ref="C51:D51"/>
    <mergeCell ref="C52:D52"/>
    <mergeCell ref="C7:D8"/>
    <mergeCell ref="B7:B9"/>
    <mergeCell ref="A7:A9"/>
    <mergeCell ref="A10:A29"/>
    <mergeCell ref="A6:H6"/>
    <mergeCell ref="E8:G8"/>
    <mergeCell ref="E7:G7"/>
    <mergeCell ref="I7:J9"/>
    <mergeCell ref="I10:J10"/>
    <mergeCell ref="I11:J11"/>
    <mergeCell ref="I12:J12"/>
    <mergeCell ref="I13:J13"/>
    <mergeCell ref="I1:J1"/>
    <mergeCell ref="I2:J2"/>
    <mergeCell ref="I3:J3"/>
    <mergeCell ref="I4:J6"/>
    <mergeCell ref="A1:B1"/>
    <mergeCell ref="C1:D1"/>
    <mergeCell ref="E1:H1"/>
    <mergeCell ref="A2:B2"/>
    <mergeCell ref="C2:D2"/>
    <mergeCell ref="E2:H2"/>
    <mergeCell ref="A3:H3"/>
    <mergeCell ref="A4:H4"/>
    <mergeCell ref="A5:H5"/>
    <mergeCell ref="I19:J19"/>
    <mergeCell ref="I20:J20"/>
    <mergeCell ref="I21:J21"/>
    <mergeCell ref="I22:J22"/>
    <mergeCell ref="I23:J23"/>
    <mergeCell ref="I14:J14"/>
    <mergeCell ref="I15:J15"/>
    <mergeCell ref="I16:J16"/>
    <mergeCell ref="I17:J17"/>
    <mergeCell ref="I18:J18"/>
    <mergeCell ref="I29:J29"/>
    <mergeCell ref="I30:J30"/>
    <mergeCell ref="I31:J31"/>
    <mergeCell ref="I32:J32"/>
    <mergeCell ref="I33:J33"/>
    <mergeCell ref="I24:J24"/>
    <mergeCell ref="I25:J25"/>
    <mergeCell ref="I26:J26"/>
    <mergeCell ref="I27:J27"/>
    <mergeCell ref="I28:J28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8:J38"/>
    <mergeCell ref="I49:J49"/>
    <mergeCell ref="I50:J50"/>
    <mergeCell ref="I51:J51"/>
    <mergeCell ref="I52:J52"/>
    <mergeCell ref="I44:J44"/>
    <mergeCell ref="I45:J45"/>
    <mergeCell ref="I46:J46"/>
    <mergeCell ref="I47:J47"/>
    <mergeCell ref="I48:J48"/>
    <mergeCell ref="P3:P9"/>
    <mergeCell ref="Q3:Q9"/>
    <mergeCell ref="R3:R9"/>
    <mergeCell ref="L1:N2"/>
    <mergeCell ref="O1:O9"/>
    <mergeCell ref="P1:R2"/>
    <mergeCell ref="S1:S9"/>
    <mergeCell ref="L3:L9"/>
    <mergeCell ref="M3:M9"/>
    <mergeCell ref="N3:N9"/>
    <mergeCell ref="X3:X9"/>
    <mergeCell ref="Y3:Y9"/>
    <mergeCell ref="Z3:Z9"/>
    <mergeCell ref="X1:Z2"/>
    <mergeCell ref="AA1:AA9"/>
    <mergeCell ref="T3:T9"/>
    <mergeCell ref="U3:U9"/>
    <mergeCell ref="V3:V9"/>
    <mergeCell ref="T1:V2"/>
    <mergeCell ref="W1:W9"/>
    <mergeCell ref="AF3:AF9"/>
    <mergeCell ref="AG3:AG9"/>
    <mergeCell ref="AH3:AH9"/>
    <mergeCell ref="AF1:AH2"/>
    <mergeCell ref="AI1:AI9"/>
    <mergeCell ref="AB3:AB9"/>
    <mergeCell ref="AC3:AC9"/>
    <mergeCell ref="AD3:AD9"/>
    <mergeCell ref="AB1:AD2"/>
    <mergeCell ref="AE1:AE9"/>
    <mergeCell ref="AN3:AN9"/>
    <mergeCell ref="AO3:AO9"/>
    <mergeCell ref="AP3:AP9"/>
    <mergeCell ref="AN1:AP2"/>
    <mergeCell ref="AQ1:AQ9"/>
    <mergeCell ref="AJ3:AJ9"/>
    <mergeCell ref="AK3:AK9"/>
    <mergeCell ref="AL3:AL9"/>
    <mergeCell ref="AJ1:AL2"/>
    <mergeCell ref="AM1:AM9"/>
    <mergeCell ref="AZ1:AZ9"/>
    <mergeCell ref="AV3:AV9"/>
    <mergeCell ref="AW3:AW9"/>
    <mergeCell ref="AX3:AX9"/>
    <mergeCell ref="AV1:AX2"/>
    <mergeCell ref="AY1:AY9"/>
    <mergeCell ref="AR3:AR9"/>
    <mergeCell ref="AS3:AS9"/>
    <mergeCell ref="AT3:AT9"/>
    <mergeCell ref="AR1:AT2"/>
    <mergeCell ref="AU1:AU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03"/>
  <sheetViews>
    <sheetView rightToLeft="1" tabSelected="1" topLeftCell="J1" workbookViewId="0">
      <selection activeCell="X3" sqref="X3"/>
    </sheetView>
  </sheetViews>
  <sheetFormatPr defaultRowHeight="14.25" outlineLevelCol="1" x14ac:dyDescent="0.2"/>
  <cols>
    <col min="1" max="1" width="9.875" style="1" hidden="1" customWidth="1" outlineLevel="1"/>
    <col min="2" max="2" width="9" style="1" hidden="1" customWidth="1" outlineLevel="1"/>
    <col min="3" max="3" width="16.5" style="1" hidden="1" customWidth="1" outlineLevel="1"/>
    <col min="4" max="4" width="5.375" style="1" hidden="1" customWidth="1" outlineLevel="1"/>
    <col min="5" max="6" width="5.5" style="1" hidden="1" customWidth="1" outlineLevel="1"/>
    <col min="7" max="7" width="9" style="1" collapsed="1"/>
    <col min="8" max="8" width="6.625" style="1" customWidth="1"/>
    <col min="9" max="9" width="4.875" style="1" bestFit="1" customWidth="1"/>
    <col min="10" max="10" width="7.875" style="1" bestFit="1" customWidth="1"/>
    <col min="11" max="11" width="15.125" style="1" bestFit="1" customWidth="1"/>
    <col min="12" max="12" width="5.375" style="1" bestFit="1" customWidth="1"/>
    <col min="13" max="14" width="5.5" style="1" bestFit="1" customWidth="1"/>
    <col min="15" max="15" width="4.75" style="1" customWidth="1"/>
    <col min="16" max="16" width="8" style="1" customWidth="1"/>
    <col min="17" max="17" width="4.5" style="1" bestFit="1" customWidth="1"/>
    <col min="18" max="18" width="4.125" style="1" bestFit="1" customWidth="1"/>
    <col min="19" max="19" width="11.25" style="1" customWidth="1"/>
    <col min="20" max="20" width="5.125" style="1" bestFit="1" customWidth="1"/>
    <col min="21" max="21" width="9" style="1"/>
    <col min="22" max="22" width="5.125" style="1" bestFit="1" customWidth="1"/>
    <col min="23" max="23" width="7.625" style="1" bestFit="1" customWidth="1"/>
    <col min="24" max="16384" width="9" style="1"/>
  </cols>
  <sheetData>
    <row r="1" spans="1:25" ht="19.5" customHeight="1" x14ac:dyDescent="0.2">
      <c r="A1" s="38" t="s">
        <v>1015</v>
      </c>
      <c r="B1" s="38"/>
      <c r="C1" s="38"/>
      <c r="D1" s="38"/>
      <c r="E1" s="38"/>
      <c r="F1" s="38"/>
      <c r="G1" s="35" t="s">
        <v>1012</v>
      </c>
      <c r="H1" s="40" t="s">
        <v>1023</v>
      </c>
      <c r="I1" s="39" t="s">
        <v>1011</v>
      </c>
      <c r="J1" s="39" t="s">
        <v>0</v>
      </c>
      <c r="K1" s="39" t="s">
        <v>1</v>
      </c>
      <c r="L1" s="39" t="s">
        <v>1017</v>
      </c>
      <c r="M1" s="39"/>
      <c r="N1" s="39"/>
      <c r="O1" s="37" t="s">
        <v>1018</v>
      </c>
      <c r="P1" s="42" t="s">
        <v>1019</v>
      </c>
      <c r="Q1" s="39" t="s">
        <v>1020</v>
      </c>
      <c r="R1" s="39" t="s">
        <v>1021</v>
      </c>
      <c r="S1" s="43" t="s">
        <v>1108</v>
      </c>
      <c r="T1" s="39" t="s">
        <v>1024</v>
      </c>
      <c r="U1" s="10">
        <v>3003</v>
      </c>
      <c r="V1" s="39" t="s">
        <v>1027</v>
      </c>
      <c r="W1" s="39"/>
      <c r="X1" s="39"/>
      <c r="Y1" s="10">
        <v>1222</v>
      </c>
    </row>
    <row r="2" spans="1:25" ht="28.5" customHeight="1" x14ac:dyDescent="0.2">
      <c r="A2" s="35" t="s">
        <v>1011</v>
      </c>
      <c r="B2" s="35" t="s">
        <v>0</v>
      </c>
      <c r="C2" s="35" t="s">
        <v>1</v>
      </c>
      <c r="D2" s="35" t="s">
        <v>1012</v>
      </c>
      <c r="E2" s="35" t="s">
        <v>1013</v>
      </c>
      <c r="F2" s="35" t="s">
        <v>1014</v>
      </c>
      <c r="G2" s="35" t="s">
        <v>1016</v>
      </c>
      <c r="H2" s="41"/>
      <c r="I2" s="39"/>
      <c r="J2" s="39"/>
      <c r="K2" s="39"/>
      <c r="L2" s="35" t="s">
        <v>1012</v>
      </c>
      <c r="M2" s="35" t="s">
        <v>1013</v>
      </c>
      <c r="N2" s="35" t="s">
        <v>1014</v>
      </c>
      <c r="O2" s="37"/>
      <c r="P2" s="42"/>
      <c r="Q2" s="39"/>
      <c r="R2" s="39"/>
      <c r="S2" s="43"/>
      <c r="T2" s="39"/>
      <c r="V2" s="34" t="s">
        <v>1023</v>
      </c>
      <c r="W2" s="36" t="s">
        <v>1025</v>
      </c>
      <c r="X2" s="35" t="s">
        <v>1026</v>
      </c>
    </row>
    <row r="3" spans="1:25" x14ac:dyDescent="0.2">
      <c r="A3" s="9"/>
      <c r="B3" s="7"/>
      <c r="C3" s="8" t="str">
        <f>IFERROR(VLOOKUP(B3,data[],2,FALSE),"")</f>
        <v/>
      </c>
      <c r="D3" s="7"/>
      <c r="E3" s="7"/>
      <c r="F3" s="11"/>
      <c r="G3" s="8">
        <f>IF(J3="","",ROW()-2)</f>
        <v>1</v>
      </c>
      <c r="H3" s="8">
        <v>1</v>
      </c>
      <c r="I3" s="9"/>
      <c r="J3" s="7" t="s">
        <v>7</v>
      </c>
      <c r="K3" s="8" t="str">
        <f>IFERROR(VLOOKUP(J3,data[],2,FALSE),"")</f>
        <v>بالمتر مواسير 4/110ج</v>
      </c>
      <c r="L3" s="7"/>
      <c r="M3" s="7">
        <v>5</v>
      </c>
      <c r="N3" s="7"/>
      <c r="O3" s="7">
        <v>10</v>
      </c>
      <c r="P3" s="8">
        <f>IF(J3="","",SUM(L3:N3)*(O3)+(Q3-R3))</f>
        <v>50</v>
      </c>
      <c r="Q3" s="7"/>
      <c r="R3" s="7"/>
      <c r="S3" s="35" t="s">
        <v>1107</v>
      </c>
      <c r="T3" s="35"/>
      <c r="V3" s="7">
        <v>1</v>
      </c>
      <c r="W3" s="32" t="str">
        <f t="shared" ref="W3:W66" si="0">IFERROR(VLOOKUP(V3,buy,12,FALSE),"")</f>
        <v>خالد</v>
      </c>
      <c r="X3" s="8" t="e">
        <f>SUMPRODUCT(($H$3:$H$3003=V3)*($P$3:$P$3003))</f>
        <v>#VALUE!</v>
      </c>
    </row>
    <row r="4" spans="1:25" x14ac:dyDescent="0.2">
      <c r="G4" s="35"/>
      <c r="H4" s="35">
        <v>2</v>
      </c>
      <c r="I4" s="35"/>
      <c r="J4" s="35" t="s">
        <v>107</v>
      </c>
      <c r="K4" s="8" t="str">
        <f>IFERROR(VLOOKUP(J4,data[],2,FALSE),"")</f>
        <v xml:space="preserve"> مواسير 4/110ج</v>
      </c>
      <c r="L4" s="35"/>
      <c r="M4" s="35"/>
      <c r="N4" s="35"/>
      <c r="O4" s="35"/>
      <c r="P4" s="8">
        <f t="shared" ref="P4:P67" si="1">IF(J4="","",SUM(L4:N4)*(O4)+(Q4-R4))</f>
        <v>0</v>
      </c>
      <c r="Q4" s="35"/>
      <c r="R4" s="35"/>
      <c r="S4" s="35" t="s">
        <v>1109</v>
      </c>
      <c r="T4" s="35"/>
      <c r="V4" s="35">
        <v>2</v>
      </c>
      <c r="W4" s="32" t="str">
        <f t="shared" si="0"/>
        <v>سليم</v>
      </c>
      <c r="X4" s="8" t="e">
        <f t="shared" ref="X4:X67" si="2">SUMPRODUCT(($H$3:$H$3003=V4)*($P$3:$P$3003))</f>
        <v>#VALUE!</v>
      </c>
    </row>
    <row r="5" spans="1:25" x14ac:dyDescent="0.2">
      <c r="G5" s="35"/>
      <c r="H5" s="35">
        <v>3</v>
      </c>
      <c r="I5" s="35"/>
      <c r="J5" s="35"/>
      <c r="K5" s="8" t="str">
        <f>IFERROR(VLOOKUP(J5,data[],2,FALSE),"")</f>
        <v/>
      </c>
      <c r="L5" s="35"/>
      <c r="M5" s="35"/>
      <c r="N5" s="35"/>
      <c r="O5" s="35"/>
      <c r="P5" s="8" t="str">
        <f t="shared" si="1"/>
        <v/>
      </c>
      <c r="Q5" s="35"/>
      <c r="R5" s="35"/>
      <c r="S5" s="35" t="s">
        <v>1110</v>
      </c>
      <c r="T5" s="35"/>
      <c r="V5" s="35">
        <v>3</v>
      </c>
      <c r="W5" s="32" t="str">
        <f t="shared" si="0"/>
        <v>على</v>
      </c>
      <c r="X5" s="8" t="e">
        <f t="shared" si="2"/>
        <v>#VALUE!</v>
      </c>
    </row>
    <row r="6" spans="1:25" x14ac:dyDescent="0.2">
      <c r="G6" s="35"/>
      <c r="H6" s="35">
        <v>4</v>
      </c>
      <c r="I6" s="35"/>
      <c r="J6" s="35"/>
      <c r="K6" s="8" t="str">
        <f>IFERROR(VLOOKUP(J6,data[],2,FALSE),"")</f>
        <v/>
      </c>
      <c r="L6" s="35"/>
      <c r="M6" s="35"/>
      <c r="N6" s="35"/>
      <c r="O6" s="35"/>
      <c r="P6" s="8" t="str">
        <f t="shared" si="1"/>
        <v/>
      </c>
      <c r="Q6" s="35"/>
      <c r="R6" s="35"/>
      <c r="S6" s="35" t="s">
        <v>1111</v>
      </c>
      <c r="T6" s="35"/>
      <c r="V6" s="35">
        <v>4</v>
      </c>
      <c r="W6" s="32" t="str">
        <f t="shared" si="0"/>
        <v>كامل</v>
      </c>
      <c r="X6" s="8" t="e">
        <f t="shared" si="2"/>
        <v>#VALUE!</v>
      </c>
    </row>
    <row r="7" spans="1:25" x14ac:dyDescent="0.2">
      <c r="G7" s="35"/>
      <c r="H7" s="35">
        <v>4</v>
      </c>
      <c r="I7" s="35"/>
      <c r="J7" s="35"/>
      <c r="K7" s="8" t="str">
        <f>IFERROR(VLOOKUP(J7,data[],2,FALSE),"")</f>
        <v/>
      </c>
      <c r="L7" s="35"/>
      <c r="M7" s="35"/>
      <c r="N7" s="35"/>
      <c r="O7" s="35"/>
      <c r="P7" s="8" t="str">
        <f t="shared" si="1"/>
        <v/>
      </c>
      <c r="Q7" s="35"/>
      <c r="R7" s="35"/>
      <c r="S7" s="35" t="s">
        <v>1111</v>
      </c>
      <c r="T7" s="35"/>
      <c r="V7" s="35">
        <v>5</v>
      </c>
      <c r="W7" s="32" t="str">
        <f t="shared" si="0"/>
        <v>سيد</v>
      </c>
      <c r="X7" s="8" t="e">
        <f t="shared" si="2"/>
        <v>#VALUE!</v>
      </c>
    </row>
    <row r="8" spans="1:25" x14ac:dyDescent="0.2">
      <c r="G8" s="35"/>
      <c r="H8" s="35">
        <v>4</v>
      </c>
      <c r="I8" s="35"/>
      <c r="J8" s="35"/>
      <c r="K8" s="8" t="str">
        <f>IFERROR(VLOOKUP(J8,data[],2,FALSE),"")</f>
        <v/>
      </c>
      <c r="L8" s="35"/>
      <c r="M8" s="35"/>
      <c r="N8" s="35"/>
      <c r="O8" s="35"/>
      <c r="P8" s="8" t="str">
        <f t="shared" si="1"/>
        <v/>
      </c>
      <c r="Q8" s="35"/>
      <c r="R8" s="35"/>
      <c r="S8" s="35" t="s">
        <v>1111</v>
      </c>
      <c r="T8" s="35"/>
      <c r="V8" s="35">
        <v>6</v>
      </c>
      <c r="W8" s="32" t="str">
        <f t="shared" si="0"/>
        <v/>
      </c>
      <c r="X8" s="8" t="e">
        <f t="shared" si="2"/>
        <v>#VALUE!</v>
      </c>
    </row>
    <row r="9" spans="1:25" x14ac:dyDescent="0.2">
      <c r="G9" s="35"/>
      <c r="H9" s="35">
        <v>5</v>
      </c>
      <c r="I9" s="35"/>
      <c r="J9" s="35"/>
      <c r="K9" s="8" t="str">
        <f>IFERROR(VLOOKUP(J9,data[],2,FALSE),"")</f>
        <v/>
      </c>
      <c r="L9" s="35"/>
      <c r="M9" s="35"/>
      <c r="N9" s="35"/>
      <c r="O9" s="35"/>
      <c r="P9" s="8" t="str">
        <f t="shared" si="1"/>
        <v/>
      </c>
      <c r="Q9" s="35"/>
      <c r="R9" s="35"/>
      <c r="S9" s="35" t="s">
        <v>1112</v>
      </c>
      <c r="T9" s="35"/>
      <c r="V9" s="35">
        <v>7</v>
      </c>
      <c r="W9" s="32" t="str">
        <f t="shared" si="0"/>
        <v/>
      </c>
      <c r="X9" s="8" t="e">
        <f t="shared" si="2"/>
        <v>#VALUE!</v>
      </c>
    </row>
    <row r="10" spans="1:25" x14ac:dyDescent="0.2">
      <c r="G10" s="35"/>
      <c r="H10" s="35"/>
      <c r="I10" s="35"/>
      <c r="J10" s="35"/>
      <c r="K10" s="8" t="str">
        <f>IFERROR(VLOOKUP(J10,data[],2,FALSE),"")</f>
        <v/>
      </c>
      <c r="L10" s="35"/>
      <c r="M10" s="35"/>
      <c r="N10" s="35"/>
      <c r="O10" s="35"/>
      <c r="P10" s="8" t="str">
        <f t="shared" si="1"/>
        <v/>
      </c>
      <c r="Q10" s="35"/>
      <c r="R10" s="35"/>
      <c r="S10" s="35"/>
      <c r="T10" s="35"/>
      <c r="V10" s="35">
        <v>8</v>
      </c>
      <c r="W10" s="32" t="str">
        <f t="shared" si="0"/>
        <v/>
      </c>
      <c r="X10" s="8" t="e">
        <f t="shared" si="2"/>
        <v>#VALUE!</v>
      </c>
    </row>
    <row r="11" spans="1:25" x14ac:dyDescent="0.2">
      <c r="G11" s="35"/>
      <c r="H11" s="35"/>
      <c r="I11" s="35"/>
      <c r="J11" s="35"/>
      <c r="K11" s="8" t="str">
        <f>IFERROR(VLOOKUP(J11,data[],2,FALSE),"")</f>
        <v/>
      </c>
      <c r="L11" s="35"/>
      <c r="M11" s="35"/>
      <c r="N11" s="35"/>
      <c r="O11" s="35"/>
      <c r="P11" s="8" t="str">
        <f t="shared" si="1"/>
        <v/>
      </c>
      <c r="Q11" s="35"/>
      <c r="R11" s="35"/>
      <c r="S11" s="35"/>
      <c r="T11" s="35"/>
      <c r="V11" s="35">
        <v>9</v>
      </c>
      <c r="W11" s="32" t="str">
        <f t="shared" si="0"/>
        <v/>
      </c>
      <c r="X11" s="8" t="e">
        <f t="shared" si="2"/>
        <v>#VALUE!</v>
      </c>
    </row>
    <row r="12" spans="1:25" x14ac:dyDescent="0.2">
      <c r="G12" s="35"/>
      <c r="H12" s="35"/>
      <c r="I12" s="35"/>
      <c r="J12" s="35"/>
      <c r="K12" s="8" t="str">
        <f>IFERROR(VLOOKUP(J12,data[],2,FALSE),"")</f>
        <v/>
      </c>
      <c r="L12" s="35"/>
      <c r="M12" s="35"/>
      <c r="N12" s="35"/>
      <c r="O12" s="35"/>
      <c r="P12" s="8" t="str">
        <f t="shared" si="1"/>
        <v/>
      </c>
      <c r="Q12" s="35"/>
      <c r="R12" s="35"/>
      <c r="S12" s="35"/>
      <c r="T12" s="35"/>
      <c r="V12" s="35">
        <v>10</v>
      </c>
      <c r="W12" s="32" t="str">
        <f t="shared" si="0"/>
        <v/>
      </c>
      <c r="X12" s="8" t="e">
        <f t="shared" si="2"/>
        <v>#VALUE!</v>
      </c>
    </row>
    <row r="13" spans="1:25" x14ac:dyDescent="0.2">
      <c r="G13" s="35"/>
      <c r="H13" s="35"/>
      <c r="I13" s="35"/>
      <c r="J13" s="35"/>
      <c r="K13" s="8" t="str">
        <f>IFERROR(VLOOKUP(J13,data[],2,FALSE),"")</f>
        <v/>
      </c>
      <c r="L13" s="35"/>
      <c r="M13" s="35"/>
      <c r="N13" s="35"/>
      <c r="O13" s="35"/>
      <c r="P13" s="8" t="str">
        <f t="shared" si="1"/>
        <v/>
      </c>
      <c r="Q13" s="35"/>
      <c r="R13" s="35"/>
      <c r="S13" s="35"/>
      <c r="T13" s="35"/>
      <c r="V13" s="35">
        <v>11</v>
      </c>
      <c r="W13" s="32" t="str">
        <f t="shared" si="0"/>
        <v/>
      </c>
      <c r="X13" s="8" t="e">
        <f t="shared" si="2"/>
        <v>#VALUE!</v>
      </c>
    </row>
    <row r="14" spans="1:25" x14ac:dyDescent="0.2">
      <c r="G14" s="35"/>
      <c r="H14" s="35"/>
      <c r="I14" s="35"/>
      <c r="J14" s="35"/>
      <c r="K14" s="8" t="str">
        <f>IFERROR(VLOOKUP(J14,data[],2,FALSE),"")</f>
        <v/>
      </c>
      <c r="L14" s="35"/>
      <c r="M14" s="35"/>
      <c r="N14" s="35"/>
      <c r="O14" s="35"/>
      <c r="P14" s="8" t="str">
        <f t="shared" si="1"/>
        <v/>
      </c>
      <c r="Q14" s="35"/>
      <c r="R14" s="35"/>
      <c r="S14" s="35"/>
      <c r="T14" s="35"/>
      <c r="V14" s="35">
        <v>12</v>
      </c>
      <c r="W14" s="32" t="str">
        <f t="shared" si="0"/>
        <v/>
      </c>
      <c r="X14" s="8" t="e">
        <f t="shared" si="2"/>
        <v>#VALUE!</v>
      </c>
    </row>
    <row r="15" spans="1:25" x14ac:dyDescent="0.2">
      <c r="G15" s="35"/>
      <c r="H15" s="35"/>
      <c r="I15" s="35"/>
      <c r="J15" s="35"/>
      <c r="K15" s="8" t="str">
        <f>IFERROR(VLOOKUP(J15,data[],2,FALSE),"")</f>
        <v/>
      </c>
      <c r="L15" s="35"/>
      <c r="M15" s="35"/>
      <c r="N15" s="35"/>
      <c r="O15" s="35"/>
      <c r="P15" s="8" t="str">
        <f t="shared" si="1"/>
        <v/>
      </c>
      <c r="Q15" s="35"/>
      <c r="R15" s="35"/>
      <c r="S15" s="35"/>
      <c r="T15" s="35"/>
      <c r="V15" s="35">
        <v>13</v>
      </c>
      <c r="W15" s="32" t="str">
        <f t="shared" si="0"/>
        <v/>
      </c>
      <c r="X15" s="8" t="e">
        <f t="shared" si="2"/>
        <v>#VALUE!</v>
      </c>
    </row>
    <row r="16" spans="1:25" x14ac:dyDescent="0.2">
      <c r="G16" s="35"/>
      <c r="H16" s="35"/>
      <c r="I16" s="35"/>
      <c r="J16" s="35"/>
      <c r="K16" s="8" t="str">
        <f>IFERROR(VLOOKUP(J16,data[],2,FALSE),"")</f>
        <v/>
      </c>
      <c r="L16" s="35"/>
      <c r="M16" s="35"/>
      <c r="N16" s="35"/>
      <c r="O16" s="35"/>
      <c r="P16" s="8" t="str">
        <f t="shared" si="1"/>
        <v/>
      </c>
      <c r="Q16" s="35"/>
      <c r="R16" s="35"/>
      <c r="S16" s="35"/>
      <c r="T16" s="35"/>
      <c r="V16" s="35">
        <v>14</v>
      </c>
      <c r="W16" s="32" t="str">
        <f t="shared" si="0"/>
        <v/>
      </c>
      <c r="X16" s="8" t="e">
        <f t="shared" si="2"/>
        <v>#VALUE!</v>
      </c>
    </row>
    <row r="17" spans="7:24" x14ac:dyDescent="0.2">
      <c r="G17" s="35"/>
      <c r="H17" s="35"/>
      <c r="I17" s="35"/>
      <c r="J17" s="35"/>
      <c r="K17" s="8" t="str">
        <f>IFERROR(VLOOKUP(J17,data[],2,FALSE),"")</f>
        <v/>
      </c>
      <c r="L17" s="35"/>
      <c r="M17" s="35"/>
      <c r="N17" s="35"/>
      <c r="O17" s="35"/>
      <c r="P17" s="8" t="str">
        <f t="shared" si="1"/>
        <v/>
      </c>
      <c r="Q17" s="35"/>
      <c r="R17" s="35"/>
      <c r="S17" s="35"/>
      <c r="T17" s="35"/>
      <c r="V17" s="35">
        <v>15</v>
      </c>
      <c r="W17" s="32" t="str">
        <f t="shared" si="0"/>
        <v/>
      </c>
      <c r="X17" s="8" t="e">
        <f t="shared" si="2"/>
        <v>#VALUE!</v>
      </c>
    </row>
    <row r="18" spans="7:24" x14ac:dyDescent="0.2">
      <c r="G18" s="35"/>
      <c r="H18" s="35"/>
      <c r="I18" s="35"/>
      <c r="J18" s="35"/>
      <c r="K18" s="8" t="str">
        <f>IFERROR(VLOOKUP(J18,data[],2,FALSE),"")</f>
        <v/>
      </c>
      <c r="L18" s="35"/>
      <c r="M18" s="35"/>
      <c r="N18" s="35"/>
      <c r="O18" s="35"/>
      <c r="P18" s="8" t="str">
        <f t="shared" si="1"/>
        <v/>
      </c>
      <c r="Q18" s="35"/>
      <c r="R18" s="35"/>
      <c r="S18" s="35"/>
      <c r="T18" s="35"/>
      <c r="V18" s="35">
        <v>16</v>
      </c>
      <c r="W18" s="32" t="str">
        <f t="shared" si="0"/>
        <v/>
      </c>
      <c r="X18" s="8" t="e">
        <f t="shared" si="2"/>
        <v>#VALUE!</v>
      </c>
    </row>
    <row r="19" spans="7:24" x14ac:dyDescent="0.2">
      <c r="G19" s="35"/>
      <c r="H19" s="35"/>
      <c r="I19" s="35"/>
      <c r="J19" s="35"/>
      <c r="K19" s="8" t="str">
        <f>IFERROR(VLOOKUP(J19,data[],2,FALSE),"")</f>
        <v/>
      </c>
      <c r="L19" s="35"/>
      <c r="M19" s="35"/>
      <c r="N19" s="35"/>
      <c r="O19" s="35"/>
      <c r="P19" s="8" t="str">
        <f t="shared" si="1"/>
        <v/>
      </c>
      <c r="Q19" s="35"/>
      <c r="R19" s="35"/>
      <c r="S19" s="35"/>
      <c r="T19" s="35"/>
      <c r="V19" s="35">
        <v>17</v>
      </c>
      <c r="W19" s="32" t="str">
        <f t="shared" si="0"/>
        <v/>
      </c>
      <c r="X19" s="8" t="e">
        <f t="shared" si="2"/>
        <v>#VALUE!</v>
      </c>
    </row>
    <row r="20" spans="7:24" x14ac:dyDescent="0.2">
      <c r="G20" s="35"/>
      <c r="H20" s="35"/>
      <c r="I20" s="35"/>
      <c r="J20" s="35"/>
      <c r="K20" s="8" t="str">
        <f>IFERROR(VLOOKUP(J20,data[],2,FALSE),"")</f>
        <v/>
      </c>
      <c r="L20" s="35"/>
      <c r="M20" s="35"/>
      <c r="N20" s="35"/>
      <c r="O20" s="35"/>
      <c r="P20" s="8" t="str">
        <f t="shared" si="1"/>
        <v/>
      </c>
      <c r="Q20" s="35"/>
      <c r="R20" s="35"/>
      <c r="S20" s="35"/>
      <c r="T20" s="35"/>
      <c r="V20" s="35">
        <v>18</v>
      </c>
      <c r="W20" s="32" t="str">
        <f t="shared" si="0"/>
        <v/>
      </c>
      <c r="X20" s="8" t="e">
        <f t="shared" si="2"/>
        <v>#VALUE!</v>
      </c>
    </row>
    <row r="21" spans="7:24" x14ac:dyDescent="0.2">
      <c r="G21" s="35"/>
      <c r="H21" s="35"/>
      <c r="I21" s="35"/>
      <c r="J21" s="35"/>
      <c r="K21" s="8" t="str">
        <f>IFERROR(VLOOKUP(J21,data[],2,FALSE),"")</f>
        <v/>
      </c>
      <c r="L21" s="35"/>
      <c r="M21" s="35"/>
      <c r="N21" s="35"/>
      <c r="O21" s="35"/>
      <c r="P21" s="8" t="str">
        <f t="shared" si="1"/>
        <v/>
      </c>
      <c r="Q21" s="35"/>
      <c r="R21" s="35"/>
      <c r="S21" s="35"/>
      <c r="T21" s="35"/>
      <c r="V21" s="35">
        <v>19</v>
      </c>
      <c r="W21" s="32" t="str">
        <f t="shared" si="0"/>
        <v/>
      </c>
      <c r="X21" s="8" t="e">
        <f t="shared" si="2"/>
        <v>#VALUE!</v>
      </c>
    </row>
    <row r="22" spans="7:24" x14ac:dyDescent="0.2">
      <c r="G22" s="35"/>
      <c r="H22" s="35"/>
      <c r="I22" s="35"/>
      <c r="J22" s="35"/>
      <c r="K22" s="8" t="str">
        <f>IFERROR(VLOOKUP(J22,data[],2,FALSE),"")</f>
        <v/>
      </c>
      <c r="L22" s="35"/>
      <c r="M22" s="35"/>
      <c r="N22" s="35"/>
      <c r="O22" s="35"/>
      <c r="P22" s="8" t="str">
        <f t="shared" si="1"/>
        <v/>
      </c>
      <c r="Q22" s="35"/>
      <c r="R22" s="35"/>
      <c r="S22" s="35"/>
      <c r="T22" s="35"/>
      <c r="V22" s="35">
        <v>20</v>
      </c>
      <c r="W22" s="32" t="str">
        <f t="shared" si="0"/>
        <v/>
      </c>
      <c r="X22" s="8" t="e">
        <f t="shared" si="2"/>
        <v>#VALUE!</v>
      </c>
    </row>
    <row r="23" spans="7:24" x14ac:dyDescent="0.2">
      <c r="G23" s="35"/>
      <c r="H23" s="35"/>
      <c r="I23" s="35"/>
      <c r="J23" s="35"/>
      <c r="K23" s="8" t="str">
        <f>IFERROR(VLOOKUP(J23,data[],2,FALSE),"")</f>
        <v/>
      </c>
      <c r="L23" s="35"/>
      <c r="M23" s="35"/>
      <c r="N23" s="35"/>
      <c r="O23" s="35"/>
      <c r="P23" s="8" t="str">
        <f t="shared" si="1"/>
        <v/>
      </c>
      <c r="Q23" s="35"/>
      <c r="R23" s="35"/>
      <c r="S23" s="35"/>
      <c r="T23" s="35"/>
      <c r="V23" s="35">
        <v>21</v>
      </c>
      <c r="W23" s="32" t="str">
        <f t="shared" si="0"/>
        <v/>
      </c>
      <c r="X23" s="8" t="e">
        <f t="shared" si="2"/>
        <v>#VALUE!</v>
      </c>
    </row>
    <row r="24" spans="7:24" x14ac:dyDescent="0.2">
      <c r="G24" s="35"/>
      <c r="H24" s="35"/>
      <c r="I24" s="35"/>
      <c r="J24" s="35"/>
      <c r="K24" s="8" t="str">
        <f>IFERROR(VLOOKUP(J24,data[],2,FALSE),"")</f>
        <v/>
      </c>
      <c r="L24" s="35"/>
      <c r="M24" s="35"/>
      <c r="N24" s="35"/>
      <c r="O24" s="35"/>
      <c r="P24" s="8" t="str">
        <f t="shared" si="1"/>
        <v/>
      </c>
      <c r="Q24" s="35"/>
      <c r="R24" s="35"/>
      <c r="S24" s="35"/>
      <c r="T24" s="35"/>
      <c r="V24" s="35">
        <v>22</v>
      </c>
      <c r="W24" s="32" t="str">
        <f t="shared" si="0"/>
        <v/>
      </c>
      <c r="X24" s="8" t="e">
        <f t="shared" si="2"/>
        <v>#VALUE!</v>
      </c>
    </row>
    <row r="25" spans="7:24" x14ac:dyDescent="0.2">
      <c r="G25" s="35"/>
      <c r="H25" s="35"/>
      <c r="I25" s="35"/>
      <c r="J25" s="35"/>
      <c r="K25" s="8" t="str">
        <f>IFERROR(VLOOKUP(J25,data[],2,FALSE),"")</f>
        <v/>
      </c>
      <c r="L25" s="35"/>
      <c r="M25" s="35"/>
      <c r="N25" s="35"/>
      <c r="O25" s="35"/>
      <c r="P25" s="8" t="str">
        <f t="shared" si="1"/>
        <v/>
      </c>
      <c r="Q25" s="35"/>
      <c r="R25" s="35"/>
      <c r="S25" s="35"/>
      <c r="T25" s="35"/>
      <c r="V25" s="35">
        <v>23</v>
      </c>
      <c r="W25" s="32" t="str">
        <f t="shared" si="0"/>
        <v/>
      </c>
      <c r="X25" s="8" t="e">
        <f t="shared" si="2"/>
        <v>#VALUE!</v>
      </c>
    </row>
    <row r="26" spans="7:24" x14ac:dyDescent="0.2">
      <c r="G26" s="35"/>
      <c r="H26" s="35"/>
      <c r="I26" s="35"/>
      <c r="J26" s="35"/>
      <c r="K26" s="8" t="str">
        <f>IFERROR(VLOOKUP(J26,data[],2,FALSE),"")</f>
        <v/>
      </c>
      <c r="L26" s="35"/>
      <c r="M26" s="35"/>
      <c r="N26" s="35"/>
      <c r="O26" s="35"/>
      <c r="P26" s="8" t="str">
        <f t="shared" si="1"/>
        <v/>
      </c>
      <c r="Q26" s="35"/>
      <c r="R26" s="35"/>
      <c r="S26" s="35"/>
      <c r="T26" s="35"/>
      <c r="V26" s="35">
        <v>24</v>
      </c>
      <c r="W26" s="32" t="str">
        <f t="shared" si="0"/>
        <v/>
      </c>
      <c r="X26" s="8" t="e">
        <f t="shared" si="2"/>
        <v>#VALUE!</v>
      </c>
    </row>
    <row r="27" spans="7:24" x14ac:dyDescent="0.2">
      <c r="G27" s="35"/>
      <c r="H27" s="35"/>
      <c r="I27" s="35"/>
      <c r="J27" s="35"/>
      <c r="K27" s="8" t="str">
        <f>IFERROR(VLOOKUP(J27,data[],2,FALSE),"")</f>
        <v/>
      </c>
      <c r="L27" s="35"/>
      <c r="M27" s="35"/>
      <c r="N27" s="35"/>
      <c r="O27" s="35"/>
      <c r="P27" s="8" t="str">
        <f t="shared" si="1"/>
        <v/>
      </c>
      <c r="Q27" s="35"/>
      <c r="R27" s="35"/>
      <c r="S27" s="35"/>
      <c r="T27" s="35"/>
      <c r="V27" s="35">
        <v>25</v>
      </c>
      <c r="W27" s="32" t="str">
        <f t="shared" si="0"/>
        <v/>
      </c>
      <c r="X27" s="8" t="e">
        <f t="shared" si="2"/>
        <v>#VALUE!</v>
      </c>
    </row>
    <row r="28" spans="7:24" x14ac:dyDescent="0.2">
      <c r="G28" s="35"/>
      <c r="H28" s="35"/>
      <c r="I28" s="35"/>
      <c r="J28" s="35"/>
      <c r="K28" s="8" t="str">
        <f>IFERROR(VLOOKUP(J28,data[],2,FALSE),"")</f>
        <v/>
      </c>
      <c r="L28" s="35"/>
      <c r="M28" s="35"/>
      <c r="N28" s="35"/>
      <c r="O28" s="35"/>
      <c r="P28" s="8" t="str">
        <f t="shared" si="1"/>
        <v/>
      </c>
      <c r="Q28" s="35"/>
      <c r="R28" s="35"/>
      <c r="S28" s="35"/>
      <c r="T28" s="35"/>
      <c r="V28" s="35">
        <v>26</v>
      </c>
      <c r="W28" s="32" t="str">
        <f t="shared" si="0"/>
        <v/>
      </c>
      <c r="X28" s="8" t="e">
        <f t="shared" si="2"/>
        <v>#VALUE!</v>
      </c>
    </row>
    <row r="29" spans="7:24" x14ac:dyDescent="0.2">
      <c r="G29" s="35"/>
      <c r="H29" s="35"/>
      <c r="I29" s="35"/>
      <c r="J29" s="35"/>
      <c r="K29" s="8" t="str">
        <f>IFERROR(VLOOKUP(J29,data[],2,FALSE),"")</f>
        <v/>
      </c>
      <c r="L29" s="35"/>
      <c r="M29" s="35"/>
      <c r="N29" s="35"/>
      <c r="O29" s="35"/>
      <c r="P29" s="8" t="str">
        <f t="shared" si="1"/>
        <v/>
      </c>
      <c r="Q29" s="35"/>
      <c r="R29" s="35"/>
      <c r="S29" s="35"/>
      <c r="T29" s="35"/>
      <c r="V29" s="35">
        <v>27</v>
      </c>
      <c r="W29" s="32" t="str">
        <f t="shared" si="0"/>
        <v/>
      </c>
      <c r="X29" s="8" t="e">
        <f t="shared" si="2"/>
        <v>#VALUE!</v>
      </c>
    </row>
    <row r="30" spans="7:24" x14ac:dyDescent="0.2">
      <c r="G30" s="35"/>
      <c r="H30" s="35"/>
      <c r="I30" s="35"/>
      <c r="J30" s="35"/>
      <c r="K30" s="8" t="str">
        <f>IFERROR(VLOOKUP(J30,data[],2,FALSE),"")</f>
        <v/>
      </c>
      <c r="L30" s="35"/>
      <c r="M30" s="35"/>
      <c r="N30" s="35"/>
      <c r="O30" s="35"/>
      <c r="P30" s="8" t="str">
        <f t="shared" si="1"/>
        <v/>
      </c>
      <c r="Q30" s="35"/>
      <c r="R30" s="35"/>
      <c r="S30" s="35"/>
      <c r="T30" s="35"/>
      <c r="V30" s="35">
        <v>28</v>
      </c>
      <c r="W30" s="32" t="str">
        <f t="shared" si="0"/>
        <v/>
      </c>
      <c r="X30" s="8" t="e">
        <f t="shared" si="2"/>
        <v>#VALUE!</v>
      </c>
    </row>
    <row r="31" spans="7:24" x14ac:dyDescent="0.2">
      <c r="G31" s="35"/>
      <c r="H31" s="35"/>
      <c r="I31" s="35"/>
      <c r="J31" s="35"/>
      <c r="K31" s="8" t="str">
        <f>IFERROR(VLOOKUP(J31,data[],2,FALSE),"")</f>
        <v/>
      </c>
      <c r="L31" s="35"/>
      <c r="M31" s="35"/>
      <c r="N31" s="35"/>
      <c r="O31" s="35"/>
      <c r="P31" s="8" t="str">
        <f t="shared" si="1"/>
        <v/>
      </c>
      <c r="Q31" s="35"/>
      <c r="R31" s="35"/>
      <c r="S31" s="35"/>
      <c r="T31" s="35"/>
      <c r="V31" s="35">
        <v>29</v>
      </c>
      <c r="W31" s="32" t="str">
        <f t="shared" si="0"/>
        <v/>
      </c>
      <c r="X31" s="8" t="e">
        <f t="shared" si="2"/>
        <v>#VALUE!</v>
      </c>
    </row>
    <row r="32" spans="7:24" x14ac:dyDescent="0.2">
      <c r="G32" s="35"/>
      <c r="H32" s="35"/>
      <c r="I32" s="35"/>
      <c r="J32" s="35"/>
      <c r="K32" s="8" t="str">
        <f>IFERROR(VLOOKUP(J32,data[],2,FALSE),"")</f>
        <v/>
      </c>
      <c r="L32" s="35"/>
      <c r="M32" s="35"/>
      <c r="N32" s="35"/>
      <c r="O32" s="35"/>
      <c r="P32" s="8" t="str">
        <f t="shared" si="1"/>
        <v/>
      </c>
      <c r="Q32" s="35"/>
      <c r="R32" s="35"/>
      <c r="S32" s="35"/>
      <c r="T32" s="35"/>
      <c r="V32" s="35">
        <v>30</v>
      </c>
      <c r="W32" s="32" t="str">
        <f t="shared" si="0"/>
        <v/>
      </c>
      <c r="X32" s="8" t="e">
        <f t="shared" si="2"/>
        <v>#VALUE!</v>
      </c>
    </row>
    <row r="33" spans="7:24" x14ac:dyDescent="0.2">
      <c r="G33" s="35"/>
      <c r="H33" s="35"/>
      <c r="I33" s="35"/>
      <c r="J33" s="35"/>
      <c r="K33" s="8" t="str">
        <f>IFERROR(VLOOKUP(J33,data[],2,FALSE),"")</f>
        <v/>
      </c>
      <c r="L33" s="35"/>
      <c r="M33" s="35"/>
      <c r="N33" s="35"/>
      <c r="O33" s="35"/>
      <c r="P33" s="8" t="str">
        <f t="shared" si="1"/>
        <v/>
      </c>
      <c r="Q33" s="35"/>
      <c r="R33" s="35"/>
      <c r="S33" s="35"/>
      <c r="T33" s="35"/>
      <c r="V33" s="35">
        <v>31</v>
      </c>
      <c r="W33" s="32" t="str">
        <f t="shared" si="0"/>
        <v/>
      </c>
      <c r="X33" s="8" t="e">
        <f t="shared" si="2"/>
        <v>#VALUE!</v>
      </c>
    </row>
    <row r="34" spans="7:24" x14ac:dyDescent="0.2">
      <c r="G34" s="35"/>
      <c r="H34" s="35"/>
      <c r="I34" s="35"/>
      <c r="J34" s="35"/>
      <c r="K34" s="8" t="str">
        <f>IFERROR(VLOOKUP(J34,data[],2,FALSE),"")</f>
        <v/>
      </c>
      <c r="L34" s="35"/>
      <c r="M34" s="35"/>
      <c r="N34" s="35"/>
      <c r="O34" s="35"/>
      <c r="P34" s="8" t="str">
        <f t="shared" si="1"/>
        <v/>
      </c>
      <c r="Q34" s="35"/>
      <c r="R34" s="35"/>
      <c r="S34" s="35"/>
      <c r="T34" s="35"/>
      <c r="V34" s="35">
        <v>32</v>
      </c>
      <c r="W34" s="32" t="str">
        <f t="shared" si="0"/>
        <v/>
      </c>
      <c r="X34" s="8" t="e">
        <f t="shared" si="2"/>
        <v>#VALUE!</v>
      </c>
    </row>
    <row r="35" spans="7:24" x14ac:dyDescent="0.2">
      <c r="G35" s="35"/>
      <c r="H35" s="35"/>
      <c r="I35" s="35"/>
      <c r="J35" s="35"/>
      <c r="K35" s="8" t="str">
        <f>IFERROR(VLOOKUP(J35,data[],2,FALSE),"")</f>
        <v/>
      </c>
      <c r="L35" s="35"/>
      <c r="M35" s="35"/>
      <c r="N35" s="35"/>
      <c r="O35" s="35"/>
      <c r="P35" s="8" t="str">
        <f t="shared" si="1"/>
        <v/>
      </c>
      <c r="Q35" s="35"/>
      <c r="R35" s="35"/>
      <c r="S35" s="35"/>
      <c r="T35" s="35"/>
      <c r="V35" s="35">
        <v>33</v>
      </c>
      <c r="W35" s="32" t="str">
        <f t="shared" si="0"/>
        <v/>
      </c>
      <c r="X35" s="8" t="e">
        <f t="shared" si="2"/>
        <v>#VALUE!</v>
      </c>
    </row>
    <row r="36" spans="7:24" x14ac:dyDescent="0.2">
      <c r="G36" s="35"/>
      <c r="H36" s="35"/>
      <c r="I36" s="35"/>
      <c r="J36" s="35"/>
      <c r="K36" s="8" t="str">
        <f>IFERROR(VLOOKUP(J36,data[],2,FALSE),"")</f>
        <v/>
      </c>
      <c r="L36" s="35"/>
      <c r="M36" s="35"/>
      <c r="N36" s="35"/>
      <c r="O36" s="35"/>
      <c r="P36" s="8" t="str">
        <f t="shared" si="1"/>
        <v/>
      </c>
      <c r="Q36" s="35"/>
      <c r="R36" s="35"/>
      <c r="S36" s="35"/>
      <c r="T36" s="35"/>
      <c r="V36" s="35">
        <v>34</v>
      </c>
      <c r="W36" s="32" t="str">
        <f t="shared" si="0"/>
        <v/>
      </c>
      <c r="X36" s="8" t="e">
        <f t="shared" si="2"/>
        <v>#VALUE!</v>
      </c>
    </row>
    <row r="37" spans="7:24" x14ac:dyDescent="0.2">
      <c r="G37" s="35"/>
      <c r="H37" s="35"/>
      <c r="I37" s="35"/>
      <c r="J37" s="35"/>
      <c r="K37" s="8" t="str">
        <f>IFERROR(VLOOKUP(J37,data[],2,FALSE),"")</f>
        <v/>
      </c>
      <c r="L37" s="35"/>
      <c r="M37" s="35"/>
      <c r="N37" s="35"/>
      <c r="O37" s="35"/>
      <c r="P37" s="8" t="str">
        <f t="shared" si="1"/>
        <v/>
      </c>
      <c r="Q37" s="35"/>
      <c r="R37" s="35"/>
      <c r="S37" s="35"/>
      <c r="T37" s="35"/>
      <c r="V37" s="35">
        <v>35</v>
      </c>
      <c r="W37" s="32" t="str">
        <f t="shared" si="0"/>
        <v/>
      </c>
      <c r="X37" s="8" t="e">
        <f t="shared" si="2"/>
        <v>#VALUE!</v>
      </c>
    </row>
    <row r="38" spans="7:24" x14ac:dyDescent="0.2">
      <c r="G38" s="35"/>
      <c r="H38" s="35"/>
      <c r="I38" s="35"/>
      <c r="J38" s="35"/>
      <c r="K38" s="8" t="str">
        <f>IFERROR(VLOOKUP(J38,data[],2,FALSE),"")</f>
        <v/>
      </c>
      <c r="L38" s="35"/>
      <c r="M38" s="35"/>
      <c r="N38" s="35"/>
      <c r="O38" s="35"/>
      <c r="P38" s="8" t="str">
        <f t="shared" si="1"/>
        <v/>
      </c>
      <c r="Q38" s="35"/>
      <c r="R38" s="35"/>
      <c r="S38" s="35"/>
      <c r="T38" s="35"/>
      <c r="V38" s="35">
        <v>36</v>
      </c>
      <c r="W38" s="32" t="str">
        <f t="shared" si="0"/>
        <v/>
      </c>
      <c r="X38" s="8" t="e">
        <f t="shared" si="2"/>
        <v>#VALUE!</v>
      </c>
    </row>
    <row r="39" spans="7:24" x14ac:dyDescent="0.2">
      <c r="G39" s="35"/>
      <c r="H39" s="35"/>
      <c r="I39" s="35"/>
      <c r="J39" s="35"/>
      <c r="K39" s="8" t="str">
        <f>IFERROR(VLOOKUP(J39,data[],2,FALSE),"")</f>
        <v/>
      </c>
      <c r="L39" s="35"/>
      <c r="M39" s="35"/>
      <c r="N39" s="35"/>
      <c r="O39" s="35"/>
      <c r="P39" s="8" t="str">
        <f t="shared" si="1"/>
        <v/>
      </c>
      <c r="Q39" s="35"/>
      <c r="R39" s="35"/>
      <c r="S39" s="35"/>
      <c r="T39" s="35"/>
      <c r="V39" s="35">
        <v>37</v>
      </c>
      <c r="W39" s="32" t="str">
        <f t="shared" si="0"/>
        <v/>
      </c>
      <c r="X39" s="8" t="e">
        <f t="shared" si="2"/>
        <v>#VALUE!</v>
      </c>
    </row>
    <row r="40" spans="7:24" x14ac:dyDescent="0.2">
      <c r="G40" s="35"/>
      <c r="H40" s="35"/>
      <c r="I40" s="35"/>
      <c r="J40" s="35"/>
      <c r="K40" s="8" t="str">
        <f>IFERROR(VLOOKUP(J40,data[],2,FALSE),"")</f>
        <v/>
      </c>
      <c r="L40" s="35"/>
      <c r="M40" s="35"/>
      <c r="N40" s="35"/>
      <c r="O40" s="35"/>
      <c r="P40" s="8" t="str">
        <f t="shared" si="1"/>
        <v/>
      </c>
      <c r="Q40" s="35"/>
      <c r="R40" s="35"/>
      <c r="S40" s="35"/>
      <c r="T40" s="35"/>
      <c r="V40" s="35">
        <v>38</v>
      </c>
      <c r="W40" s="32" t="str">
        <f t="shared" si="0"/>
        <v/>
      </c>
      <c r="X40" s="8" t="e">
        <f t="shared" si="2"/>
        <v>#VALUE!</v>
      </c>
    </row>
    <row r="41" spans="7:24" x14ac:dyDescent="0.2">
      <c r="G41" s="35"/>
      <c r="H41" s="35"/>
      <c r="I41" s="35"/>
      <c r="J41" s="35"/>
      <c r="K41" s="8" t="str">
        <f>IFERROR(VLOOKUP(J41,data[],2,FALSE),"")</f>
        <v/>
      </c>
      <c r="L41" s="35"/>
      <c r="M41" s="35"/>
      <c r="N41" s="35"/>
      <c r="O41" s="35"/>
      <c r="P41" s="8" t="str">
        <f t="shared" si="1"/>
        <v/>
      </c>
      <c r="Q41" s="35"/>
      <c r="R41" s="35"/>
      <c r="S41" s="35"/>
      <c r="T41" s="35"/>
      <c r="V41" s="35">
        <v>39</v>
      </c>
      <c r="W41" s="32" t="str">
        <f t="shared" si="0"/>
        <v/>
      </c>
      <c r="X41" s="8" t="e">
        <f t="shared" si="2"/>
        <v>#VALUE!</v>
      </c>
    </row>
    <row r="42" spans="7:24" x14ac:dyDescent="0.2">
      <c r="G42" s="35"/>
      <c r="H42" s="35"/>
      <c r="I42" s="35"/>
      <c r="J42" s="35"/>
      <c r="K42" s="8" t="str">
        <f>IFERROR(VLOOKUP(J42,data[],2,FALSE),"")</f>
        <v/>
      </c>
      <c r="L42" s="35"/>
      <c r="M42" s="35"/>
      <c r="N42" s="35"/>
      <c r="O42" s="35"/>
      <c r="P42" s="8" t="str">
        <f t="shared" si="1"/>
        <v/>
      </c>
      <c r="Q42" s="35"/>
      <c r="R42" s="35"/>
      <c r="S42" s="35"/>
      <c r="T42" s="35"/>
      <c r="V42" s="35">
        <v>40</v>
      </c>
      <c r="W42" s="32" t="str">
        <f t="shared" si="0"/>
        <v/>
      </c>
      <c r="X42" s="8" t="e">
        <f t="shared" si="2"/>
        <v>#VALUE!</v>
      </c>
    </row>
    <row r="43" spans="7:24" x14ac:dyDescent="0.2">
      <c r="G43" s="35"/>
      <c r="H43" s="35"/>
      <c r="I43" s="35"/>
      <c r="J43" s="35"/>
      <c r="K43" s="8" t="str">
        <f>IFERROR(VLOOKUP(J43,data[],2,FALSE),"")</f>
        <v/>
      </c>
      <c r="L43" s="35"/>
      <c r="M43" s="35"/>
      <c r="N43" s="35"/>
      <c r="O43" s="35"/>
      <c r="P43" s="8" t="str">
        <f t="shared" si="1"/>
        <v/>
      </c>
      <c r="Q43" s="35"/>
      <c r="R43" s="35"/>
      <c r="S43" s="35"/>
      <c r="T43" s="35"/>
      <c r="V43" s="35">
        <v>41</v>
      </c>
      <c r="W43" s="32" t="str">
        <f t="shared" si="0"/>
        <v/>
      </c>
      <c r="X43" s="8" t="e">
        <f t="shared" si="2"/>
        <v>#VALUE!</v>
      </c>
    </row>
    <row r="44" spans="7:24" x14ac:dyDescent="0.2">
      <c r="G44" s="35"/>
      <c r="H44" s="35"/>
      <c r="I44" s="35"/>
      <c r="J44" s="35"/>
      <c r="K44" s="8" t="str">
        <f>IFERROR(VLOOKUP(J44,data[],2,FALSE),"")</f>
        <v/>
      </c>
      <c r="L44" s="35"/>
      <c r="M44" s="35"/>
      <c r="N44" s="35"/>
      <c r="O44" s="35"/>
      <c r="P44" s="8" t="str">
        <f t="shared" si="1"/>
        <v/>
      </c>
      <c r="Q44" s="35"/>
      <c r="R44" s="35"/>
      <c r="S44" s="35"/>
      <c r="T44" s="35"/>
      <c r="V44" s="35">
        <v>42</v>
      </c>
      <c r="W44" s="32" t="str">
        <f t="shared" si="0"/>
        <v/>
      </c>
      <c r="X44" s="8" t="e">
        <f t="shared" si="2"/>
        <v>#VALUE!</v>
      </c>
    </row>
    <row r="45" spans="7:24" x14ac:dyDescent="0.2">
      <c r="G45" s="35"/>
      <c r="H45" s="35"/>
      <c r="I45" s="35"/>
      <c r="J45" s="35"/>
      <c r="K45" s="8" t="str">
        <f>IFERROR(VLOOKUP(J45,data[],2,FALSE),"")</f>
        <v/>
      </c>
      <c r="L45" s="35"/>
      <c r="M45" s="35"/>
      <c r="N45" s="35"/>
      <c r="O45" s="35"/>
      <c r="P45" s="8" t="str">
        <f t="shared" si="1"/>
        <v/>
      </c>
      <c r="Q45" s="35"/>
      <c r="R45" s="35"/>
      <c r="S45" s="35"/>
      <c r="T45" s="35"/>
      <c r="V45" s="35">
        <v>43</v>
      </c>
      <c r="W45" s="32" t="str">
        <f t="shared" si="0"/>
        <v/>
      </c>
      <c r="X45" s="8" t="e">
        <f t="shared" si="2"/>
        <v>#VALUE!</v>
      </c>
    </row>
    <row r="46" spans="7:24" x14ac:dyDescent="0.2">
      <c r="G46" s="35"/>
      <c r="H46" s="35"/>
      <c r="I46" s="35"/>
      <c r="J46" s="35"/>
      <c r="K46" s="8" t="str">
        <f>IFERROR(VLOOKUP(J46,data[],2,FALSE),"")</f>
        <v/>
      </c>
      <c r="L46" s="35"/>
      <c r="M46" s="35"/>
      <c r="N46" s="35"/>
      <c r="O46" s="35"/>
      <c r="P46" s="8" t="str">
        <f t="shared" si="1"/>
        <v/>
      </c>
      <c r="Q46" s="35"/>
      <c r="R46" s="35"/>
      <c r="S46" s="35"/>
      <c r="T46" s="35"/>
      <c r="V46" s="35">
        <v>44</v>
      </c>
      <c r="W46" s="32" t="str">
        <f t="shared" si="0"/>
        <v/>
      </c>
      <c r="X46" s="8" t="e">
        <f t="shared" si="2"/>
        <v>#VALUE!</v>
      </c>
    </row>
    <row r="47" spans="7:24" x14ac:dyDescent="0.2">
      <c r="G47" s="35"/>
      <c r="H47" s="35"/>
      <c r="I47" s="35"/>
      <c r="J47" s="35"/>
      <c r="K47" s="8" t="str">
        <f>IFERROR(VLOOKUP(J47,data[],2,FALSE),"")</f>
        <v/>
      </c>
      <c r="L47" s="35"/>
      <c r="M47" s="35"/>
      <c r="N47" s="35"/>
      <c r="O47" s="35"/>
      <c r="P47" s="8" t="str">
        <f t="shared" si="1"/>
        <v/>
      </c>
      <c r="Q47" s="35"/>
      <c r="R47" s="35"/>
      <c r="S47" s="35"/>
      <c r="T47" s="35"/>
      <c r="V47" s="35">
        <v>45</v>
      </c>
      <c r="W47" s="32" t="str">
        <f t="shared" si="0"/>
        <v/>
      </c>
      <c r="X47" s="8" t="e">
        <f t="shared" si="2"/>
        <v>#VALUE!</v>
      </c>
    </row>
    <row r="48" spans="7:24" x14ac:dyDescent="0.2">
      <c r="G48" s="35"/>
      <c r="H48" s="35"/>
      <c r="I48" s="35"/>
      <c r="J48" s="35"/>
      <c r="K48" s="8" t="str">
        <f>IFERROR(VLOOKUP(J48,data[],2,FALSE),"")</f>
        <v/>
      </c>
      <c r="L48" s="35"/>
      <c r="M48" s="35"/>
      <c r="N48" s="35"/>
      <c r="O48" s="35"/>
      <c r="P48" s="8" t="str">
        <f t="shared" si="1"/>
        <v/>
      </c>
      <c r="Q48" s="35"/>
      <c r="R48" s="35"/>
      <c r="S48" s="35"/>
      <c r="T48" s="35"/>
      <c r="V48" s="35">
        <v>46</v>
      </c>
      <c r="W48" s="32" t="str">
        <f t="shared" si="0"/>
        <v/>
      </c>
      <c r="X48" s="8" t="e">
        <f t="shared" si="2"/>
        <v>#VALUE!</v>
      </c>
    </row>
    <row r="49" spans="7:24" x14ac:dyDescent="0.2">
      <c r="G49" s="35"/>
      <c r="H49" s="35"/>
      <c r="I49" s="35"/>
      <c r="J49" s="35"/>
      <c r="K49" s="8" t="str">
        <f>IFERROR(VLOOKUP(J49,data[],2,FALSE),"")</f>
        <v/>
      </c>
      <c r="L49" s="35"/>
      <c r="M49" s="35"/>
      <c r="N49" s="35"/>
      <c r="O49" s="35"/>
      <c r="P49" s="8" t="str">
        <f t="shared" si="1"/>
        <v/>
      </c>
      <c r="Q49" s="35"/>
      <c r="R49" s="35"/>
      <c r="S49" s="35"/>
      <c r="T49" s="35"/>
      <c r="V49" s="35">
        <v>47</v>
      </c>
      <c r="W49" s="32" t="str">
        <f t="shared" si="0"/>
        <v/>
      </c>
      <c r="X49" s="8" t="e">
        <f t="shared" si="2"/>
        <v>#VALUE!</v>
      </c>
    </row>
    <row r="50" spans="7:24" x14ac:dyDescent="0.2">
      <c r="G50" s="35"/>
      <c r="H50" s="35"/>
      <c r="I50" s="35"/>
      <c r="J50" s="35"/>
      <c r="K50" s="8" t="str">
        <f>IFERROR(VLOOKUP(J50,data[],2,FALSE),"")</f>
        <v/>
      </c>
      <c r="L50" s="35"/>
      <c r="M50" s="35"/>
      <c r="N50" s="35"/>
      <c r="O50" s="35"/>
      <c r="P50" s="8" t="str">
        <f t="shared" si="1"/>
        <v/>
      </c>
      <c r="Q50" s="35"/>
      <c r="R50" s="35"/>
      <c r="S50" s="35"/>
      <c r="T50" s="35"/>
      <c r="V50" s="35">
        <v>48</v>
      </c>
      <c r="W50" s="32" t="str">
        <f t="shared" si="0"/>
        <v/>
      </c>
      <c r="X50" s="8" t="e">
        <f t="shared" si="2"/>
        <v>#VALUE!</v>
      </c>
    </row>
    <row r="51" spans="7:24" x14ac:dyDescent="0.2">
      <c r="G51" s="35"/>
      <c r="H51" s="35"/>
      <c r="I51" s="35"/>
      <c r="J51" s="35"/>
      <c r="K51" s="8" t="str">
        <f>IFERROR(VLOOKUP(J51,data[],2,FALSE),"")</f>
        <v/>
      </c>
      <c r="L51" s="35"/>
      <c r="M51" s="35"/>
      <c r="N51" s="35"/>
      <c r="O51" s="35"/>
      <c r="P51" s="8" t="str">
        <f t="shared" si="1"/>
        <v/>
      </c>
      <c r="Q51" s="35"/>
      <c r="R51" s="35"/>
      <c r="S51" s="35"/>
      <c r="T51" s="35"/>
      <c r="V51" s="35">
        <v>49</v>
      </c>
      <c r="W51" s="32" t="str">
        <f t="shared" si="0"/>
        <v/>
      </c>
      <c r="X51" s="8" t="e">
        <f t="shared" si="2"/>
        <v>#VALUE!</v>
      </c>
    </row>
    <row r="52" spans="7:24" x14ac:dyDescent="0.2">
      <c r="G52" s="35"/>
      <c r="H52" s="35"/>
      <c r="I52" s="35"/>
      <c r="J52" s="35"/>
      <c r="K52" s="8" t="str">
        <f>IFERROR(VLOOKUP(J52,data[],2,FALSE),"")</f>
        <v/>
      </c>
      <c r="L52" s="35"/>
      <c r="M52" s="35"/>
      <c r="N52" s="35"/>
      <c r="O52" s="35"/>
      <c r="P52" s="8" t="str">
        <f t="shared" si="1"/>
        <v/>
      </c>
      <c r="Q52" s="35"/>
      <c r="R52" s="35"/>
      <c r="S52" s="35"/>
      <c r="T52" s="35"/>
      <c r="V52" s="35">
        <v>50</v>
      </c>
      <c r="W52" s="32" t="str">
        <f t="shared" si="0"/>
        <v/>
      </c>
      <c r="X52" s="8" t="e">
        <f t="shared" si="2"/>
        <v>#VALUE!</v>
      </c>
    </row>
    <row r="53" spans="7:24" x14ac:dyDescent="0.2">
      <c r="G53" s="35"/>
      <c r="H53" s="35"/>
      <c r="I53" s="35"/>
      <c r="J53" s="35"/>
      <c r="K53" s="8" t="str">
        <f>IFERROR(VLOOKUP(J53,data[],2,FALSE),"")</f>
        <v/>
      </c>
      <c r="L53" s="35"/>
      <c r="M53" s="35"/>
      <c r="N53" s="35"/>
      <c r="O53" s="35"/>
      <c r="P53" s="8" t="str">
        <f t="shared" si="1"/>
        <v/>
      </c>
      <c r="Q53" s="35"/>
      <c r="R53" s="35"/>
      <c r="S53" s="35"/>
      <c r="T53" s="35"/>
      <c r="V53" s="35">
        <v>51</v>
      </c>
      <c r="W53" s="32" t="str">
        <f t="shared" si="0"/>
        <v/>
      </c>
      <c r="X53" s="8" t="e">
        <f t="shared" si="2"/>
        <v>#VALUE!</v>
      </c>
    </row>
    <row r="54" spans="7:24" x14ac:dyDescent="0.2">
      <c r="G54" s="35"/>
      <c r="H54" s="35"/>
      <c r="I54" s="35"/>
      <c r="J54" s="35"/>
      <c r="K54" s="8" t="str">
        <f>IFERROR(VLOOKUP(J54,data[],2,FALSE),"")</f>
        <v/>
      </c>
      <c r="L54" s="35"/>
      <c r="M54" s="35"/>
      <c r="N54" s="35"/>
      <c r="O54" s="35"/>
      <c r="P54" s="8" t="str">
        <f t="shared" si="1"/>
        <v/>
      </c>
      <c r="Q54" s="35"/>
      <c r="R54" s="35"/>
      <c r="S54" s="35"/>
      <c r="T54" s="35"/>
      <c r="V54" s="35">
        <v>52</v>
      </c>
      <c r="W54" s="32" t="str">
        <f t="shared" si="0"/>
        <v/>
      </c>
      <c r="X54" s="8" t="e">
        <f t="shared" si="2"/>
        <v>#VALUE!</v>
      </c>
    </row>
    <row r="55" spans="7:24" x14ac:dyDescent="0.2">
      <c r="G55" s="35"/>
      <c r="H55" s="35"/>
      <c r="I55" s="35"/>
      <c r="J55" s="35"/>
      <c r="K55" s="8" t="str">
        <f>IFERROR(VLOOKUP(J55,data[],2,FALSE),"")</f>
        <v/>
      </c>
      <c r="L55" s="35"/>
      <c r="M55" s="35"/>
      <c r="N55" s="35"/>
      <c r="O55" s="35"/>
      <c r="P55" s="8" t="str">
        <f t="shared" si="1"/>
        <v/>
      </c>
      <c r="Q55" s="35"/>
      <c r="R55" s="35"/>
      <c r="S55" s="35"/>
      <c r="T55" s="35"/>
      <c r="V55" s="35">
        <v>53</v>
      </c>
      <c r="W55" s="32" t="str">
        <f t="shared" si="0"/>
        <v/>
      </c>
      <c r="X55" s="8" t="e">
        <f t="shared" si="2"/>
        <v>#VALUE!</v>
      </c>
    </row>
    <row r="56" spans="7:24" x14ac:dyDescent="0.2">
      <c r="G56" s="35"/>
      <c r="H56" s="35"/>
      <c r="I56" s="35"/>
      <c r="J56" s="35"/>
      <c r="K56" s="8" t="str">
        <f>IFERROR(VLOOKUP(J56,data[],2,FALSE),"")</f>
        <v/>
      </c>
      <c r="L56" s="35"/>
      <c r="M56" s="35"/>
      <c r="N56" s="35"/>
      <c r="O56" s="35"/>
      <c r="P56" s="8" t="str">
        <f t="shared" si="1"/>
        <v/>
      </c>
      <c r="Q56" s="35"/>
      <c r="R56" s="35"/>
      <c r="S56" s="35"/>
      <c r="T56" s="35"/>
      <c r="V56" s="35">
        <v>54</v>
      </c>
      <c r="W56" s="32" t="str">
        <f t="shared" si="0"/>
        <v/>
      </c>
      <c r="X56" s="8" t="e">
        <f t="shared" si="2"/>
        <v>#VALUE!</v>
      </c>
    </row>
    <row r="57" spans="7:24" x14ac:dyDescent="0.2">
      <c r="G57" s="35"/>
      <c r="H57" s="35"/>
      <c r="I57" s="35"/>
      <c r="J57" s="35"/>
      <c r="K57" s="8" t="str">
        <f>IFERROR(VLOOKUP(J57,data[],2,FALSE),"")</f>
        <v/>
      </c>
      <c r="L57" s="35"/>
      <c r="M57" s="35"/>
      <c r="N57" s="35"/>
      <c r="O57" s="35"/>
      <c r="P57" s="8" t="str">
        <f t="shared" si="1"/>
        <v/>
      </c>
      <c r="Q57" s="35"/>
      <c r="R57" s="35"/>
      <c r="S57" s="35"/>
      <c r="T57" s="35"/>
      <c r="V57" s="35">
        <v>55</v>
      </c>
      <c r="W57" s="32" t="str">
        <f t="shared" si="0"/>
        <v/>
      </c>
      <c r="X57" s="8" t="e">
        <f t="shared" si="2"/>
        <v>#VALUE!</v>
      </c>
    </row>
    <row r="58" spans="7:24" x14ac:dyDescent="0.2">
      <c r="G58" s="35"/>
      <c r="H58" s="35"/>
      <c r="I58" s="35"/>
      <c r="J58" s="35"/>
      <c r="K58" s="8" t="str">
        <f>IFERROR(VLOOKUP(J58,data[],2,FALSE),"")</f>
        <v/>
      </c>
      <c r="L58" s="35"/>
      <c r="M58" s="35"/>
      <c r="N58" s="35"/>
      <c r="O58" s="35"/>
      <c r="P58" s="8" t="str">
        <f t="shared" si="1"/>
        <v/>
      </c>
      <c r="Q58" s="35"/>
      <c r="R58" s="35"/>
      <c r="S58" s="35"/>
      <c r="T58" s="35"/>
      <c r="V58" s="35">
        <v>56</v>
      </c>
      <c r="W58" s="32" t="str">
        <f t="shared" si="0"/>
        <v/>
      </c>
      <c r="X58" s="8" t="e">
        <f t="shared" si="2"/>
        <v>#VALUE!</v>
      </c>
    </row>
    <row r="59" spans="7:24" x14ac:dyDescent="0.2">
      <c r="G59" s="35"/>
      <c r="H59" s="35"/>
      <c r="I59" s="35"/>
      <c r="J59" s="35"/>
      <c r="K59" s="8" t="str">
        <f>IFERROR(VLOOKUP(J59,data[],2,FALSE),"")</f>
        <v/>
      </c>
      <c r="L59" s="35"/>
      <c r="M59" s="35"/>
      <c r="N59" s="35"/>
      <c r="O59" s="35"/>
      <c r="P59" s="8" t="str">
        <f t="shared" si="1"/>
        <v/>
      </c>
      <c r="Q59" s="35"/>
      <c r="R59" s="35"/>
      <c r="S59" s="35"/>
      <c r="T59" s="35"/>
      <c r="V59" s="35">
        <v>57</v>
      </c>
      <c r="W59" s="32" t="str">
        <f t="shared" si="0"/>
        <v/>
      </c>
      <c r="X59" s="8" t="e">
        <f t="shared" si="2"/>
        <v>#VALUE!</v>
      </c>
    </row>
    <row r="60" spans="7:24" x14ac:dyDescent="0.2">
      <c r="G60" s="35"/>
      <c r="H60" s="35"/>
      <c r="I60" s="35"/>
      <c r="J60" s="35"/>
      <c r="K60" s="8" t="str">
        <f>IFERROR(VLOOKUP(J60,data[],2,FALSE),"")</f>
        <v/>
      </c>
      <c r="L60" s="35"/>
      <c r="M60" s="35"/>
      <c r="N60" s="35"/>
      <c r="O60" s="35"/>
      <c r="P60" s="8" t="str">
        <f t="shared" si="1"/>
        <v/>
      </c>
      <c r="Q60" s="35"/>
      <c r="R60" s="35"/>
      <c r="S60" s="35"/>
      <c r="T60" s="35"/>
      <c r="V60" s="35">
        <v>58</v>
      </c>
      <c r="W60" s="32" t="str">
        <f t="shared" si="0"/>
        <v/>
      </c>
      <c r="X60" s="8" t="e">
        <f t="shared" si="2"/>
        <v>#VALUE!</v>
      </c>
    </row>
    <row r="61" spans="7:24" x14ac:dyDescent="0.2">
      <c r="G61" s="35"/>
      <c r="H61" s="35"/>
      <c r="I61" s="35"/>
      <c r="J61" s="35"/>
      <c r="K61" s="8" t="str">
        <f>IFERROR(VLOOKUP(J61,data[],2,FALSE),"")</f>
        <v/>
      </c>
      <c r="L61" s="35"/>
      <c r="M61" s="35"/>
      <c r="N61" s="35"/>
      <c r="O61" s="35"/>
      <c r="P61" s="8" t="str">
        <f t="shared" si="1"/>
        <v/>
      </c>
      <c r="Q61" s="35"/>
      <c r="R61" s="35"/>
      <c r="S61" s="35"/>
      <c r="T61" s="35"/>
      <c r="V61" s="35">
        <v>59</v>
      </c>
      <c r="W61" s="32" t="str">
        <f t="shared" si="0"/>
        <v/>
      </c>
      <c r="X61" s="8" t="e">
        <f t="shared" si="2"/>
        <v>#VALUE!</v>
      </c>
    </row>
    <row r="62" spans="7:24" x14ac:dyDescent="0.2">
      <c r="G62" s="35"/>
      <c r="H62" s="35"/>
      <c r="I62" s="35"/>
      <c r="J62" s="35"/>
      <c r="K62" s="8" t="str">
        <f>IFERROR(VLOOKUP(J62,data[],2,FALSE),"")</f>
        <v/>
      </c>
      <c r="L62" s="35"/>
      <c r="M62" s="35"/>
      <c r="N62" s="35"/>
      <c r="O62" s="35"/>
      <c r="P62" s="8" t="str">
        <f t="shared" si="1"/>
        <v/>
      </c>
      <c r="Q62" s="35"/>
      <c r="R62" s="35"/>
      <c r="S62" s="35"/>
      <c r="T62" s="35"/>
      <c r="V62" s="35">
        <v>60</v>
      </c>
      <c r="W62" s="32" t="str">
        <f t="shared" si="0"/>
        <v/>
      </c>
      <c r="X62" s="8" t="e">
        <f t="shared" si="2"/>
        <v>#VALUE!</v>
      </c>
    </row>
    <row r="63" spans="7:24" x14ac:dyDescent="0.2">
      <c r="G63" s="35"/>
      <c r="H63" s="35"/>
      <c r="I63" s="35"/>
      <c r="J63" s="35"/>
      <c r="K63" s="8" t="str">
        <f>IFERROR(VLOOKUP(J63,data[],2,FALSE),"")</f>
        <v/>
      </c>
      <c r="L63" s="35"/>
      <c r="M63" s="35"/>
      <c r="N63" s="35"/>
      <c r="O63" s="35"/>
      <c r="P63" s="8" t="str">
        <f t="shared" si="1"/>
        <v/>
      </c>
      <c r="Q63" s="35"/>
      <c r="R63" s="35"/>
      <c r="S63" s="35"/>
      <c r="T63" s="35"/>
      <c r="V63" s="35">
        <v>61</v>
      </c>
      <c r="W63" s="32" t="str">
        <f t="shared" si="0"/>
        <v/>
      </c>
      <c r="X63" s="8" t="e">
        <f t="shared" si="2"/>
        <v>#VALUE!</v>
      </c>
    </row>
    <row r="64" spans="7:24" x14ac:dyDescent="0.2">
      <c r="G64" s="35"/>
      <c r="H64" s="35"/>
      <c r="I64" s="35"/>
      <c r="J64" s="35"/>
      <c r="K64" s="8" t="str">
        <f>IFERROR(VLOOKUP(J64,data[],2,FALSE),"")</f>
        <v/>
      </c>
      <c r="L64" s="35"/>
      <c r="M64" s="35"/>
      <c r="N64" s="35"/>
      <c r="O64" s="35"/>
      <c r="P64" s="8" t="str">
        <f t="shared" si="1"/>
        <v/>
      </c>
      <c r="Q64" s="35"/>
      <c r="R64" s="35"/>
      <c r="S64" s="35"/>
      <c r="T64" s="35"/>
      <c r="V64" s="35">
        <v>62</v>
      </c>
      <c r="W64" s="32" t="str">
        <f t="shared" si="0"/>
        <v/>
      </c>
      <c r="X64" s="8" t="e">
        <f t="shared" si="2"/>
        <v>#VALUE!</v>
      </c>
    </row>
    <row r="65" spans="7:24" x14ac:dyDescent="0.2">
      <c r="G65" s="35"/>
      <c r="H65" s="35"/>
      <c r="I65" s="35"/>
      <c r="J65" s="35"/>
      <c r="K65" s="8" t="str">
        <f>IFERROR(VLOOKUP(J65,data[],2,FALSE),"")</f>
        <v/>
      </c>
      <c r="L65" s="35"/>
      <c r="M65" s="35"/>
      <c r="N65" s="35"/>
      <c r="O65" s="35"/>
      <c r="P65" s="8" t="str">
        <f t="shared" si="1"/>
        <v/>
      </c>
      <c r="Q65" s="35"/>
      <c r="R65" s="35"/>
      <c r="S65" s="35"/>
      <c r="T65" s="35"/>
      <c r="V65" s="35">
        <v>63</v>
      </c>
      <c r="W65" s="32" t="str">
        <f t="shared" si="0"/>
        <v/>
      </c>
      <c r="X65" s="8" t="e">
        <f t="shared" si="2"/>
        <v>#VALUE!</v>
      </c>
    </row>
    <row r="66" spans="7:24" x14ac:dyDescent="0.2">
      <c r="G66" s="35"/>
      <c r="H66" s="35"/>
      <c r="I66" s="35"/>
      <c r="J66" s="35"/>
      <c r="K66" s="8" t="str">
        <f>IFERROR(VLOOKUP(J66,data[],2,FALSE),"")</f>
        <v/>
      </c>
      <c r="L66" s="35"/>
      <c r="M66" s="35"/>
      <c r="N66" s="35"/>
      <c r="O66" s="35"/>
      <c r="P66" s="8" t="str">
        <f t="shared" si="1"/>
        <v/>
      </c>
      <c r="Q66" s="35"/>
      <c r="R66" s="35"/>
      <c r="S66" s="35"/>
      <c r="T66" s="35"/>
      <c r="V66" s="35">
        <v>64</v>
      </c>
      <c r="W66" s="32" t="str">
        <f t="shared" si="0"/>
        <v/>
      </c>
      <c r="X66" s="8" t="e">
        <f t="shared" si="2"/>
        <v>#VALUE!</v>
      </c>
    </row>
    <row r="67" spans="7:24" x14ac:dyDescent="0.2">
      <c r="G67" s="35"/>
      <c r="H67" s="35"/>
      <c r="I67" s="35"/>
      <c r="J67" s="35"/>
      <c r="K67" s="8" t="str">
        <f>IFERROR(VLOOKUP(J67,data[],2,FALSE),"")</f>
        <v/>
      </c>
      <c r="L67" s="35"/>
      <c r="M67" s="35"/>
      <c r="N67" s="35"/>
      <c r="O67" s="35"/>
      <c r="P67" s="8" t="str">
        <f t="shared" si="1"/>
        <v/>
      </c>
      <c r="Q67" s="35"/>
      <c r="R67" s="35"/>
      <c r="S67" s="35"/>
      <c r="T67" s="35"/>
      <c r="V67" s="35">
        <v>65</v>
      </c>
      <c r="W67" s="32" t="str">
        <f t="shared" ref="W67:W130" si="3">IFERROR(VLOOKUP(V67,buy,12,FALSE),"")</f>
        <v/>
      </c>
      <c r="X67" s="8" t="e">
        <f t="shared" si="2"/>
        <v>#VALUE!</v>
      </c>
    </row>
    <row r="68" spans="7:24" x14ac:dyDescent="0.2">
      <c r="G68" s="35"/>
      <c r="H68" s="35"/>
      <c r="I68" s="35"/>
      <c r="J68" s="35"/>
      <c r="K68" s="8" t="str">
        <f>IFERROR(VLOOKUP(J68,data[],2,FALSE),"")</f>
        <v/>
      </c>
      <c r="L68" s="35"/>
      <c r="M68" s="35"/>
      <c r="N68" s="35"/>
      <c r="O68" s="35"/>
      <c r="P68" s="8" t="str">
        <f t="shared" ref="P68:P131" si="4">IF(J68="","",SUM(L68:N68)*(O68)+(Q68-R68))</f>
        <v/>
      </c>
      <c r="Q68" s="35"/>
      <c r="R68" s="35"/>
      <c r="S68" s="35"/>
      <c r="T68" s="35"/>
      <c r="V68" s="35">
        <v>66</v>
      </c>
      <c r="W68" s="32" t="str">
        <f t="shared" si="3"/>
        <v/>
      </c>
      <c r="X68" s="8" t="e">
        <f t="shared" ref="X68:X131" si="5">SUMPRODUCT(($H$3:$H$3003=V68)*($P$3:$P$3003))</f>
        <v>#VALUE!</v>
      </c>
    </row>
    <row r="69" spans="7:24" x14ac:dyDescent="0.2">
      <c r="G69" s="35"/>
      <c r="H69" s="35"/>
      <c r="I69" s="35"/>
      <c r="J69" s="35"/>
      <c r="K69" s="8" t="str">
        <f>IFERROR(VLOOKUP(J69,data[],2,FALSE),"")</f>
        <v/>
      </c>
      <c r="L69" s="35"/>
      <c r="M69" s="35"/>
      <c r="N69" s="35"/>
      <c r="O69" s="35"/>
      <c r="P69" s="8" t="str">
        <f t="shared" si="4"/>
        <v/>
      </c>
      <c r="Q69" s="35"/>
      <c r="R69" s="35"/>
      <c r="S69" s="35"/>
      <c r="T69" s="35"/>
      <c r="V69" s="35">
        <v>67</v>
      </c>
      <c r="W69" s="32" t="str">
        <f t="shared" si="3"/>
        <v/>
      </c>
      <c r="X69" s="8" t="e">
        <f t="shared" si="5"/>
        <v>#VALUE!</v>
      </c>
    </row>
    <row r="70" spans="7:24" x14ac:dyDescent="0.2">
      <c r="G70" s="35"/>
      <c r="H70" s="35"/>
      <c r="I70" s="35"/>
      <c r="J70" s="35"/>
      <c r="K70" s="8" t="str">
        <f>IFERROR(VLOOKUP(J70,data[],2,FALSE),"")</f>
        <v/>
      </c>
      <c r="L70" s="35"/>
      <c r="M70" s="35"/>
      <c r="N70" s="35"/>
      <c r="O70" s="35"/>
      <c r="P70" s="8" t="str">
        <f t="shared" si="4"/>
        <v/>
      </c>
      <c r="Q70" s="35"/>
      <c r="R70" s="35"/>
      <c r="S70" s="35"/>
      <c r="T70" s="35"/>
      <c r="V70" s="35">
        <v>68</v>
      </c>
      <c r="W70" s="32" t="str">
        <f t="shared" si="3"/>
        <v/>
      </c>
      <c r="X70" s="8" t="e">
        <f t="shared" si="5"/>
        <v>#VALUE!</v>
      </c>
    </row>
    <row r="71" spans="7:24" x14ac:dyDescent="0.2">
      <c r="G71" s="35"/>
      <c r="H71" s="35"/>
      <c r="I71" s="35"/>
      <c r="J71" s="35"/>
      <c r="K71" s="8" t="str">
        <f>IFERROR(VLOOKUP(J71,data[],2,FALSE),"")</f>
        <v/>
      </c>
      <c r="L71" s="35"/>
      <c r="M71" s="35"/>
      <c r="N71" s="35"/>
      <c r="O71" s="35"/>
      <c r="P71" s="8" t="str">
        <f t="shared" si="4"/>
        <v/>
      </c>
      <c r="Q71" s="35"/>
      <c r="R71" s="35"/>
      <c r="S71" s="35"/>
      <c r="T71" s="35"/>
      <c r="V71" s="35">
        <v>69</v>
      </c>
      <c r="W71" s="32" t="str">
        <f t="shared" si="3"/>
        <v/>
      </c>
      <c r="X71" s="8" t="e">
        <f t="shared" si="5"/>
        <v>#VALUE!</v>
      </c>
    </row>
    <row r="72" spans="7:24" x14ac:dyDescent="0.2">
      <c r="G72" s="35"/>
      <c r="H72" s="35"/>
      <c r="I72" s="35"/>
      <c r="J72" s="35"/>
      <c r="K72" s="8" t="str">
        <f>IFERROR(VLOOKUP(J72,data[],2,FALSE),"")</f>
        <v/>
      </c>
      <c r="L72" s="35"/>
      <c r="M72" s="35"/>
      <c r="N72" s="35"/>
      <c r="O72" s="35"/>
      <c r="P72" s="8" t="str">
        <f t="shared" si="4"/>
        <v/>
      </c>
      <c r="Q72" s="35"/>
      <c r="R72" s="35"/>
      <c r="S72" s="35"/>
      <c r="T72" s="35"/>
      <c r="V72" s="35">
        <v>70</v>
      </c>
      <c r="W72" s="32" t="str">
        <f t="shared" si="3"/>
        <v/>
      </c>
      <c r="X72" s="8" t="e">
        <f t="shared" si="5"/>
        <v>#VALUE!</v>
      </c>
    </row>
    <row r="73" spans="7:24" x14ac:dyDescent="0.2">
      <c r="G73" s="35"/>
      <c r="H73" s="35"/>
      <c r="I73" s="35"/>
      <c r="J73" s="35"/>
      <c r="K73" s="8" t="str">
        <f>IFERROR(VLOOKUP(J73,data[],2,FALSE),"")</f>
        <v/>
      </c>
      <c r="L73" s="35"/>
      <c r="M73" s="35"/>
      <c r="N73" s="35"/>
      <c r="O73" s="35"/>
      <c r="P73" s="8" t="str">
        <f t="shared" si="4"/>
        <v/>
      </c>
      <c r="Q73" s="35"/>
      <c r="R73" s="35"/>
      <c r="S73" s="35"/>
      <c r="T73" s="35"/>
      <c r="V73" s="35">
        <v>71</v>
      </c>
      <c r="W73" s="32" t="str">
        <f t="shared" si="3"/>
        <v/>
      </c>
      <c r="X73" s="8" t="e">
        <f t="shared" si="5"/>
        <v>#VALUE!</v>
      </c>
    </row>
    <row r="74" spans="7:24" x14ac:dyDescent="0.2">
      <c r="G74" s="35"/>
      <c r="H74" s="35"/>
      <c r="I74" s="35"/>
      <c r="J74" s="35"/>
      <c r="K74" s="8" t="str">
        <f>IFERROR(VLOOKUP(J74,data[],2,FALSE),"")</f>
        <v/>
      </c>
      <c r="L74" s="35"/>
      <c r="M74" s="35"/>
      <c r="N74" s="35"/>
      <c r="O74" s="35"/>
      <c r="P74" s="8" t="str">
        <f t="shared" si="4"/>
        <v/>
      </c>
      <c r="Q74" s="35"/>
      <c r="R74" s="35"/>
      <c r="S74" s="35"/>
      <c r="T74" s="35"/>
      <c r="V74" s="35">
        <v>72</v>
      </c>
      <c r="W74" s="32" t="str">
        <f t="shared" si="3"/>
        <v/>
      </c>
      <c r="X74" s="8" t="e">
        <f t="shared" si="5"/>
        <v>#VALUE!</v>
      </c>
    </row>
    <row r="75" spans="7:24" x14ac:dyDescent="0.2">
      <c r="G75" s="35"/>
      <c r="H75" s="35"/>
      <c r="I75" s="35"/>
      <c r="J75" s="35"/>
      <c r="K75" s="8" t="str">
        <f>IFERROR(VLOOKUP(J75,data[],2,FALSE),"")</f>
        <v/>
      </c>
      <c r="L75" s="35"/>
      <c r="M75" s="35"/>
      <c r="N75" s="35"/>
      <c r="O75" s="35"/>
      <c r="P75" s="8" t="str">
        <f t="shared" si="4"/>
        <v/>
      </c>
      <c r="Q75" s="35"/>
      <c r="R75" s="35"/>
      <c r="S75" s="35"/>
      <c r="T75" s="35"/>
      <c r="V75" s="35">
        <v>73</v>
      </c>
      <c r="W75" s="32" t="str">
        <f t="shared" si="3"/>
        <v/>
      </c>
      <c r="X75" s="8" t="e">
        <f t="shared" si="5"/>
        <v>#VALUE!</v>
      </c>
    </row>
    <row r="76" spans="7:24" x14ac:dyDescent="0.2">
      <c r="G76" s="35"/>
      <c r="H76" s="35"/>
      <c r="I76" s="35"/>
      <c r="J76" s="35"/>
      <c r="K76" s="8" t="str">
        <f>IFERROR(VLOOKUP(J76,data[],2,FALSE),"")</f>
        <v/>
      </c>
      <c r="L76" s="35"/>
      <c r="M76" s="35"/>
      <c r="N76" s="35"/>
      <c r="O76" s="35"/>
      <c r="P76" s="8" t="str">
        <f t="shared" si="4"/>
        <v/>
      </c>
      <c r="Q76" s="35"/>
      <c r="R76" s="35"/>
      <c r="S76" s="35"/>
      <c r="T76" s="35"/>
      <c r="V76" s="35">
        <v>74</v>
      </c>
      <c r="W76" s="32" t="str">
        <f t="shared" si="3"/>
        <v/>
      </c>
      <c r="X76" s="8" t="e">
        <f t="shared" si="5"/>
        <v>#VALUE!</v>
      </c>
    </row>
    <row r="77" spans="7:24" x14ac:dyDescent="0.2">
      <c r="G77" s="35"/>
      <c r="H77" s="35"/>
      <c r="I77" s="35"/>
      <c r="J77" s="35"/>
      <c r="K77" s="8" t="str">
        <f>IFERROR(VLOOKUP(J77,data[],2,FALSE),"")</f>
        <v/>
      </c>
      <c r="L77" s="35"/>
      <c r="M77" s="35"/>
      <c r="N77" s="35"/>
      <c r="O77" s="35"/>
      <c r="P77" s="8" t="str">
        <f t="shared" si="4"/>
        <v/>
      </c>
      <c r="Q77" s="35"/>
      <c r="R77" s="35"/>
      <c r="S77" s="35"/>
      <c r="T77" s="35"/>
      <c r="V77" s="35">
        <v>75</v>
      </c>
      <c r="W77" s="32" t="str">
        <f t="shared" si="3"/>
        <v/>
      </c>
      <c r="X77" s="8" t="e">
        <f t="shared" si="5"/>
        <v>#VALUE!</v>
      </c>
    </row>
    <row r="78" spans="7:24" x14ac:dyDescent="0.2">
      <c r="G78" s="35"/>
      <c r="H78" s="35"/>
      <c r="I78" s="35"/>
      <c r="J78" s="35"/>
      <c r="K78" s="8" t="str">
        <f>IFERROR(VLOOKUP(J78,data[],2,FALSE),"")</f>
        <v/>
      </c>
      <c r="L78" s="35"/>
      <c r="M78" s="35"/>
      <c r="N78" s="35"/>
      <c r="O78" s="35"/>
      <c r="P78" s="8" t="str">
        <f t="shared" si="4"/>
        <v/>
      </c>
      <c r="Q78" s="35"/>
      <c r="R78" s="35"/>
      <c r="S78" s="35"/>
      <c r="T78" s="35"/>
      <c r="V78" s="35">
        <v>76</v>
      </c>
      <c r="W78" s="32" t="str">
        <f t="shared" si="3"/>
        <v/>
      </c>
      <c r="X78" s="8" t="e">
        <f t="shared" si="5"/>
        <v>#VALUE!</v>
      </c>
    </row>
    <row r="79" spans="7:24" x14ac:dyDescent="0.2">
      <c r="G79" s="35"/>
      <c r="H79" s="35"/>
      <c r="I79" s="35"/>
      <c r="J79" s="35"/>
      <c r="K79" s="8" t="str">
        <f>IFERROR(VLOOKUP(J79,data[],2,FALSE),"")</f>
        <v/>
      </c>
      <c r="L79" s="35"/>
      <c r="M79" s="35"/>
      <c r="N79" s="35"/>
      <c r="O79" s="35"/>
      <c r="P79" s="8" t="str">
        <f t="shared" si="4"/>
        <v/>
      </c>
      <c r="Q79" s="35"/>
      <c r="R79" s="35"/>
      <c r="S79" s="35"/>
      <c r="T79" s="35"/>
      <c r="V79" s="35">
        <v>77</v>
      </c>
      <c r="W79" s="32" t="str">
        <f t="shared" si="3"/>
        <v/>
      </c>
      <c r="X79" s="8" t="e">
        <f t="shared" si="5"/>
        <v>#VALUE!</v>
      </c>
    </row>
    <row r="80" spans="7:24" x14ac:dyDescent="0.2">
      <c r="G80" s="35"/>
      <c r="H80" s="35"/>
      <c r="I80" s="35"/>
      <c r="J80" s="35"/>
      <c r="K80" s="8" t="str">
        <f>IFERROR(VLOOKUP(J80,data[],2,FALSE),"")</f>
        <v/>
      </c>
      <c r="L80" s="35"/>
      <c r="M80" s="35"/>
      <c r="N80" s="35"/>
      <c r="O80" s="35"/>
      <c r="P80" s="8" t="str">
        <f t="shared" si="4"/>
        <v/>
      </c>
      <c r="Q80" s="35"/>
      <c r="R80" s="35"/>
      <c r="S80" s="35"/>
      <c r="T80" s="35"/>
      <c r="V80" s="35">
        <v>78</v>
      </c>
      <c r="W80" s="32" t="str">
        <f t="shared" si="3"/>
        <v/>
      </c>
      <c r="X80" s="8" t="e">
        <f t="shared" si="5"/>
        <v>#VALUE!</v>
      </c>
    </row>
    <row r="81" spans="7:24" x14ac:dyDescent="0.2">
      <c r="G81" s="35"/>
      <c r="H81" s="35"/>
      <c r="I81" s="35"/>
      <c r="J81" s="35"/>
      <c r="K81" s="8" t="str">
        <f>IFERROR(VLOOKUP(J81,data[],2,FALSE),"")</f>
        <v/>
      </c>
      <c r="L81" s="35"/>
      <c r="M81" s="35"/>
      <c r="N81" s="35"/>
      <c r="O81" s="35"/>
      <c r="P81" s="8" t="str">
        <f t="shared" si="4"/>
        <v/>
      </c>
      <c r="Q81" s="35"/>
      <c r="R81" s="35"/>
      <c r="S81" s="35"/>
      <c r="T81" s="35"/>
      <c r="V81" s="35">
        <v>79</v>
      </c>
      <c r="W81" s="32" t="str">
        <f t="shared" si="3"/>
        <v/>
      </c>
      <c r="X81" s="8" t="e">
        <f t="shared" si="5"/>
        <v>#VALUE!</v>
      </c>
    </row>
    <row r="82" spans="7:24" x14ac:dyDescent="0.2">
      <c r="G82" s="35"/>
      <c r="H82" s="35"/>
      <c r="I82" s="35"/>
      <c r="J82" s="35"/>
      <c r="K82" s="8" t="str">
        <f>IFERROR(VLOOKUP(J82,data[],2,FALSE),"")</f>
        <v/>
      </c>
      <c r="L82" s="35"/>
      <c r="M82" s="35"/>
      <c r="N82" s="35"/>
      <c r="O82" s="35"/>
      <c r="P82" s="8" t="str">
        <f t="shared" si="4"/>
        <v/>
      </c>
      <c r="Q82" s="35"/>
      <c r="R82" s="35"/>
      <c r="S82" s="35"/>
      <c r="T82" s="35"/>
      <c r="V82" s="35">
        <v>80</v>
      </c>
      <c r="W82" s="32" t="str">
        <f t="shared" si="3"/>
        <v/>
      </c>
      <c r="X82" s="8" t="e">
        <f t="shared" si="5"/>
        <v>#VALUE!</v>
      </c>
    </row>
    <row r="83" spans="7:24" x14ac:dyDescent="0.2">
      <c r="G83" s="35"/>
      <c r="H83" s="35"/>
      <c r="I83" s="35"/>
      <c r="J83" s="35"/>
      <c r="K83" s="8" t="str">
        <f>IFERROR(VLOOKUP(J83,data[],2,FALSE),"")</f>
        <v/>
      </c>
      <c r="L83" s="35"/>
      <c r="M83" s="35"/>
      <c r="N83" s="35"/>
      <c r="O83" s="35"/>
      <c r="P83" s="8" t="str">
        <f t="shared" si="4"/>
        <v/>
      </c>
      <c r="Q83" s="35"/>
      <c r="R83" s="35"/>
      <c r="S83" s="35"/>
      <c r="T83" s="35"/>
      <c r="V83" s="35">
        <v>81</v>
      </c>
      <c r="W83" s="32" t="str">
        <f t="shared" si="3"/>
        <v/>
      </c>
      <c r="X83" s="8" t="e">
        <f t="shared" si="5"/>
        <v>#VALUE!</v>
      </c>
    </row>
    <row r="84" spans="7:24" x14ac:dyDescent="0.2">
      <c r="G84" s="35"/>
      <c r="H84" s="35"/>
      <c r="I84" s="35"/>
      <c r="J84" s="35"/>
      <c r="K84" s="8" t="str">
        <f>IFERROR(VLOOKUP(J84,data[],2,FALSE),"")</f>
        <v/>
      </c>
      <c r="L84" s="35"/>
      <c r="M84" s="35"/>
      <c r="N84" s="35"/>
      <c r="O84" s="35"/>
      <c r="P84" s="8" t="str">
        <f t="shared" si="4"/>
        <v/>
      </c>
      <c r="Q84" s="35"/>
      <c r="R84" s="35"/>
      <c r="S84" s="35"/>
      <c r="T84" s="35"/>
      <c r="V84" s="35">
        <v>82</v>
      </c>
      <c r="W84" s="32" t="str">
        <f t="shared" si="3"/>
        <v/>
      </c>
      <c r="X84" s="8" t="e">
        <f t="shared" si="5"/>
        <v>#VALUE!</v>
      </c>
    </row>
    <row r="85" spans="7:24" x14ac:dyDescent="0.2">
      <c r="G85" s="35"/>
      <c r="H85" s="35"/>
      <c r="I85" s="35"/>
      <c r="J85" s="35"/>
      <c r="K85" s="8" t="str">
        <f>IFERROR(VLOOKUP(J85,data[],2,FALSE),"")</f>
        <v/>
      </c>
      <c r="L85" s="35"/>
      <c r="M85" s="35"/>
      <c r="N85" s="35"/>
      <c r="O85" s="35"/>
      <c r="P85" s="8" t="str">
        <f t="shared" si="4"/>
        <v/>
      </c>
      <c r="Q85" s="35"/>
      <c r="R85" s="35"/>
      <c r="S85" s="35"/>
      <c r="T85" s="35"/>
      <c r="V85" s="35">
        <v>83</v>
      </c>
      <c r="W85" s="32" t="str">
        <f t="shared" si="3"/>
        <v/>
      </c>
      <c r="X85" s="8" t="e">
        <f t="shared" si="5"/>
        <v>#VALUE!</v>
      </c>
    </row>
    <row r="86" spans="7:24" x14ac:dyDescent="0.2">
      <c r="G86" s="35"/>
      <c r="H86" s="35"/>
      <c r="I86" s="35"/>
      <c r="J86" s="35"/>
      <c r="K86" s="8" t="str">
        <f>IFERROR(VLOOKUP(J86,data[],2,FALSE),"")</f>
        <v/>
      </c>
      <c r="L86" s="35"/>
      <c r="M86" s="35"/>
      <c r="N86" s="35"/>
      <c r="O86" s="35"/>
      <c r="P86" s="8" t="str">
        <f t="shared" si="4"/>
        <v/>
      </c>
      <c r="Q86" s="35"/>
      <c r="R86" s="35"/>
      <c r="S86" s="35"/>
      <c r="T86" s="35"/>
      <c r="V86" s="35">
        <v>84</v>
      </c>
      <c r="W86" s="32" t="str">
        <f t="shared" si="3"/>
        <v/>
      </c>
      <c r="X86" s="8" t="e">
        <f t="shared" si="5"/>
        <v>#VALUE!</v>
      </c>
    </row>
    <row r="87" spans="7:24" x14ac:dyDescent="0.2">
      <c r="G87" s="35"/>
      <c r="H87" s="35"/>
      <c r="I87" s="35"/>
      <c r="J87" s="35"/>
      <c r="K87" s="8" t="str">
        <f>IFERROR(VLOOKUP(J87,data[],2,FALSE),"")</f>
        <v/>
      </c>
      <c r="L87" s="35"/>
      <c r="M87" s="35"/>
      <c r="N87" s="35"/>
      <c r="O87" s="35"/>
      <c r="P87" s="8" t="str">
        <f t="shared" si="4"/>
        <v/>
      </c>
      <c r="Q87" s="35"/>
      <c r="R87" s="35"/>
      <c r="S87" s="35"/>
      <c r="T87" s="35"/>
      <c r="V87" s="35">
        <v>85</v>
      </c>
      <c r="W87" s="32" t="str">
        <f t="shared" si="3"/>
        <v/>
      </c>
      <c r="X87" s="8" t="e">
        <f t="shared" si="5"/>
        <v>#VALUE!</v>
      </c>
    </row>
    <row r="88" spans="7:24" x14ac:dyDescent="0.2">
      <c r="G88" s="35"/>
      <c r="H88" s="35"/>
      <c r="I88" s="35"/>
      <c r="J88" s="35"/>
      <c r="K88" s="8" t="str">
        <f>IFERROR(VLOOKUP(J88,data[],2,FALSE),"")</f>
        <v/>
      </c>
      <c r="L88" s="35"/>
      <c r="M88" s="35"/>
      <c r="N88" s="35"/>
      <c r="O88" s="35"/>
      <c r="P88" s="8" t="str">
        <f t="shared" si="4"/>
        <v/>
      </c>
      <c r="Q88" s="35"/>
      <c r="R88" s="35"/>
      <c r="S88" s="35"/>
      <c r="T88" s="35"/>
      <c r="V88" s="35">
        <v>86</v>
      </c>
      <c r="W88" s="32" t="str">
        <f t="shared" si="3"/>
        <v/>
      </c>
      <c r="X88" s="8" t="e">
        <f t="shared" si="5"/>
        <v>#VALUE!</v>
      </c>
    </row>
    <row r="89" spans="7:24" x14ac:dyDescent="0.2">
      <c r="G89" s="35"/>
      <c r="H89" s="35"/>
      <c r="I89" s="35"/>
      <c r="J89" s="35"/>
      <c r="K89" s="8" t="str">
        <f>IFERROR(VLOOKUP(J89,data[],2,FALSE),"")</f>
        <v/>
      </c>
      <c r="L89" s="35"/>
      <c r="M89" s="35"/>
      <c r="N89" s="35"/>
      <c r="O89" s="35"/>
      <c r="P89" s="8" t="str">
        <f t="shared" si="4"/>
        <v/>
      </c>
      <c r="Q89" s="35"/>
      <c r="R89" s="35"/>
      <c r="S89" s="35"/>
      <c r="T89" s="35"/>
      <c r="V89" s="35">
        <v>87</v>
      </c>
      <c r="W89" s="32" t="str">
        <f t="shared" si="3"/>
        <v/>
      </c>
      <c r="X89" s="8" t="e">
        <f t="shared" si="5"/>
        <v>#VALUE!</v>
      </c>
    </row>
    <row r="90" spans="7:24" x14ac:dyDescent="0.2">
      <c r="G90" s="35"/>
      <c r="H90" s="35"/>
      <c r="I90" s="35"/>
      <c r="J90" s="35"/>
      <c r="K90" s="8" t="str">
        <f>IFERROR(VLOOKUP(J90,data[],2,FALSE),"")</f>
        <v/>
      </c>
      <c r="L90" s="35"/>
      <c r="M90" s="35"/>
      <c r="N90" s="35"/>
      <c r="O90" s="35"/>
      <c r="P90" s="8" t="str">
        <f t="shared" si="4"/>
        <v/>
      </c>
      <c r="Q90" s="35"/>
      <c r="R90" s="35"/>
      <c r="S90" s="35"/>
      <c r="T90" s="35"/>
      <c r="V90" s="35">
        <v>88</v>
      </c>
      <c r="W90" s="32" t="str">
        <f t="shared" si="3"/>
        <v/>
      </c>
      <c r="X90" s="8" t="e">
        <f t="shared" si="5"/>
        <v>#VALUE!</v>
      </c>
    </row>
    <row r="91" spans="7:24" x14ac:dyDescent="0.2">
      <c r="G91" s="35"/>
      <c r="H91" s="35"/>
      <c r="I91" s="35"/>
      <c r="J91" s="35"/>
      <c r="K91" s="8" t="str">
        <f>IFERROR(VLOOKUP(J91,data[],2,FALSE),"")</f>
        <v/>
      </c>
      <c r="L91" s="35"/>
      <c r="M91" s="35"/>
      <c r="N91" s="35"/>
      <c r="O91" s="35"/>
      <c r="P91" s="8" t="str">
        <f t="shared" si="4"/>
        <v/>
      </c>
      <c r="Q91" s="35"/>
      <c r="R91" s="35"/>
      <c r="S91" s="35"/>
      <c r="T91" s="35"/>
      <c r="V91" s="35">
        <v>89</v>
      </c>
      <c r="W91" s="32" t="str">
        <f t="shared" si="3"/>
        <v/>
      </c>
      <c r="X91" s="8" t="e">
        <f t="shared" si="5"/>
        <v>#VALUE!</v>
      </c>
    </row>
    <row r="92" spans="7:24" x14ac:dyDescent="0.2">
      <c r="G92" s="35"/>
      <c r="H92" s="35"/>
      <c r="I92" s="35"/>
      <c r="J92" s="35"/>
      <c r="K92" s="8" t="str">
        <f>IFERROR(VLOOKUP(J92,data[],2,FALSE),"")</f>
        <v/>
      </c>
      <c r="L92" s="35"/>
      <c r="M92" s="35"/>
      <c r="N92" s="35"/>
      <c r="O92" s="35"/>
      <c r="P92" s="8" t="str">
        <f t="shared" si="4"/>
        <v/>
      </c>
      <c r="Q92" s="35"/>
      <c r="R92" s="35"/>
      <c r="S92" s="35"/>
      <c r="T92" s="35"/>
      <c r="V92" s="35">
        <v>90</v>
      </c>
      <c r="W92" s="32" t="str">
        <f t="shared" si="3"/>
        <v/>
      </c>
      <c r="X92" s="8" t="e">
        <f t="shared" si="5"/>
        <v>#VALUE!</v>
      </c>
    </row>
    <row r="93" spans="7:24" x14ac:dyDescent="0.2">
      <c r="G93" s="35"/>
      <c r="H93" s="35"/>
      <c r="I93" s="35"/>
      <c r="J93" s="35"/>
      <c r="K93" s="8" t="str">
        <f>IFERROR(VLOOKUP(J93,data[],2,FALSE),"")</f>
        <v/>
      </c>
      <c r="L93" s="35"/>
      <c r="M93" s="35"/>
      <c r="N93" s="35"/>
      <c r="O93" s="35"/>
      <c r="P93" s="8" t="str">
        <f t="shared" si="4"/>
        <v/>
      </c>
      <c r="Q93" s="35"/>
      <c r="R93" s="35"/>
      <c r="S93" s="35"/>
      <c r="T93" s="35"/>
      <c r="V93" s="35">
        <v>91</v>
      </c>
      <c r="W93" s="32" t="str">
        <f t="shared" si="3"/>
        <v/>
      </c>
      <c r="X93" s="8" t="e">
        <f t="shared" si="5"/>
        <v>#VALUE!</v>
      </c>
    </row>
    <row r="94" spans="7:24" x14ac:dyDescent="0.2">
      <c r="G94" s="35"/>
      <c r="H94" s="35"/>
      <c r="I94" s="35"/>
      <c r="J94" s="35"/>
      <c r="K94" s="8" t="str">
        <f>IFERROR(VLOOKUP(J94,data[],2,FALSE),"")</f>
        <v/>
      </c>
      <c r="L94" s="35"/>
      <c r="M94" s="35"/>
      <c r="N94" s="35"/>
      <c r="O94" s="35"/>
      <c r="P94" s="8" t="str">
        <f t="shared" si="4"/>
        <v/>
      </c>
      <c r="Q94" s="35"/>
      <c r="R94" s="35"/>
      <c r="S94" s="35"/>
      <c r="T94" s="35"/>
      <c r="V94" s="35">
        <v>92</v>
      </c>
      <c r="W94" s="32" t="str">
        <f t="shared" si="3"/>
        <v/>
      </c>
      <c r="X94" s="8" t="e">
        <f t="shared" si="5"/>
        <v>#VALUE!</v>
      </c>
    </row>
    <row r="95" spans="7:24" x14ac:dyDescent="0.2">
      <c r="G95" s="35"/>
      <c r="H95" s="35"/>
      <c r="I95" s="35"/>
      <c r="J95" s="35"/>
      <c r="K95" s="8" t="str">
        <f>IFERROR(VLOOKUP(J95,data[],2,FALSE),"")</f>
        <v/>
      </c>
      <c r="L95" s="35"/>
      <c r="M95" s="35"/>
      <c r="N95" s="35"/>
      <c r="O95" s="35"/>
      <c r="P95" s="8" t="str">
        <f t="shared" si="4"/>
        <v/>
      </c>
      <c r="Q95" s="35"/>
      <c r="R95" s="35"/>
      <c r="S95" s="35"/>
      <c r="T95" s="35"/>
      <c r="V95" s="35">
        <v>93</v>
      </c>
      <c r="W95" s="32" t="str">
        <f t="shared" si="3"/>
        <v/>
      </c>
      <c r="X95" s="8" t="e">
        <f t="shared" si="5"/>
        <v>#VALUE!</v>
      </c>
    </row>
    <row r="96" spans="7:24" x14ac:dyDescent="0.2">
      <c r="G96" s="35"/>
      <c r="H96" s="35"/>
      <c r="I96" s="35"/>
      <c r="J96" s="35"/>
      <c r="K96" s="8" t="str">
        <f>IFERROR(VLOOKUP(J96,data[],2,FALSE),"")</f>
        <v/>
      </c>
      <c r="L96" s="35"/>
      <c r="M96" s="35"/>
      <c r="N96" s="35"/>
      <c r="O96" s="35"/>
      <c r="P96" s="8" t="str">
        <f t="shared" si="4"/>
        <v/>
      </c>
      <c r="Q96" s="35"/>
      <c r="R96" s="35"/>
      <c r="S96" s="35"/>
      <c r="T96" s="35"/>
      <c r="V96" s="35">
        <v>94</v>
      </c>
      <c r="W96" s="32" t="str">
        <f t="shared" si="3"/>
        <v/>
      </c>
      <c r="X96" s="8" t="e">
        <f t="shared" si="5"/>
        <v>#VALUE!</v>
      </c>
    </row>
    <row r="97" spans="7:24" x14ac:dyDescent="0.2">
      <c r="G97" s="35"/>
      <c r="H97" s="35"/>
      <c r="I97" s="35"/>
      <c r="J97" s="35"/>
      <c r="K97" s="8" t="str">
        <f>IFERROR(VLOOKUP(J97,data[],2,FALSE),"")</f>
        <v/>
      </c>
      <c r="L97" s="35"/>
      <c r="M97" s="35"/>
      <c r="N97" s="35"/>
      <c r="O97" s="35"/>
      <c r="P97" s="8" t="str">
        <f t="shared" si="4"/>
        <v/>
      </c>
      <c r="Q97" s="35"/>
      <c r="R97" s="35"/>
      <c r="S97" s="35"/>
      <c r="T97" s="35"/>
      <c r="V97" s="35">
        <v>95</v>
      </c>
      <c r="W97" s="32" t="str">
        <f t="shared" si="3"/>
        <v/>
      </c>
      <c r="X97" s="8" t="e">
        <f t="shared" si="5"/>
        <v>#VALUE!</v>
      </c>
    </row>
    <row r="98" spans="7:24" x14ac:dyDescent="0.2">
      <c r="G98" s="35"/>
      <c r="H98" s="35"/>
      <c r="I98" s="35"/>
      <c r="J98" s="35"/>
      <c r="K98" s="8" t="str">
        <f>IFERROR(VLOOKUP(J98,data[],2,FALSE),"")</f>
        <v/>
      </c>
      <c r="L98" s="35"/>
      <c r="M98" s="35"/>
      <c r="N98" s="35"/>
      <c r="O98" s="35"/>
      <c r="P98" s="8" t="str">
        <f t="shared" si="4"/>
        <v/>
      </c>
      <c r="Q98" s="35"/>
      <c r="R98" s="35"/>
      <c r="S98" s="35"/>
      <c r="T98" s="35"/>
      <c r="V98" s="35">
        <v>96</v>
      </c>
      <c r="W98" s="32" t="str">
        <f t="shared" si="3"/>
        <v/>
      </c>
      <c r="X98" s="8" t="e">
        <f t="shared" si="5"/>
        <v>#VALUE!</v>
      </c>
    </row>
    <row r="99" spans="7:24" x14ac:dyDescent="0.2">
      <c r="G99" s="35"/>
      <c r="H99" s="35"/>
      <c r="I99" s="35"/>
      <c r="J99" s="35"/>
      <c r="K99" s="8" t="str">
        <f>IFERROR(VLOOKUP(J99,data[],2,FALSE),"")</f>
        <v/>
      </c>
      <c r="L99" s="35"/>
      <c r="M99" s="35"/>
      <c r="N99" s="35"/>
      <c r="O99" s="35"/>
      <c r="P99" s="8" t="str">
        <f t="shared" si="4"/>
        <v/>
      </c>
      <c r="Q99" s="35"/>
      <c r="R99" s="35"/>
      <c r="S99" s="35"/>
      <c r="T99" s="35"/>
      <c r="V99" s="35">
        <v>97</v>
      </c>
      <c r="W99" s="32" t="str">
        <f t="shared" si="3"/>
        <v/>
      </c>
      <c r="X99" s="8" t="e">
        <f t="shared" si="5"/>
        <v>#VALUE!</v>
      </c>
    </row>
    <row r="100" spans="7:24" x14ac:dyDescent="0.2">
      <c r="G100" s="35"/>
      <c r="H100" s="35"/>
      <c r="I100" s="35"/>
      <c r="J100" s="35"/>
      <c r="K100" s="8" t="str">
        <f>IFERROR(VLOOKUP(J100,data[],2,FALSE),"")</f>
        <v/>
      </c>
      <c r="L100" s="35"/>
      <c r="M100" s="35"/>
      <c r="N100" s="35"/>
      <c r="O100" s="35"/>
      <c r="P100" s="8" t="str">
        <f t="shared" si="4"/>
        <v/>
      </c>
      <c r="Q100" s="35"/>
      <c r="R100" s="35"/>
      <c r="S100" s="35"/>
      <c r="T100" s="35"/>
      <c r="V100" s="35">
        <v>98</v>
      </c>
      <c r="W100" s="32" t="str">
        <f t="shared" si="3"/>
        <v/>
      </c>
      <c r="X100" s="8" t="e">
        <f t="shared" si="5"/>
        <v>#VALUE!</v>
      </c>
    </row>
    <row r="101" spans="7:24" x14ac:dyDescent="0.2">
      <c r="G101" s="35"/>
      <c r="H101" s="35"/>
      <c r="I101" s="35"/>
      <c r="J101" s="35"/>
      <c r="K101" s="8" t="str">
        <f>IFERROR(VLOOKUP(J101,data[],2,FALSE),"")</f>
        <v/>
      </c>
      <c r="L101" s="35"/>
      <c r="M101" s="35"/>
      <c r="N101" s="35"/>
      <c r="O101" s="35"/>
      <c r="P101" s="8" t="str">
        <f t="shared" si="4"/>
        <v/>
      </c>
      <c r="Q101" s="35"/>
      <c r="R101" s="35"/>
      <c r="S101" s="35"/>
      <c r="T101" s="35"/>
      <c r="V101" s="35">
        <v>99</v>
      </c>
      <c r="W101" s="32" t="str">
        <f t="shared" si="3"/>
        <v/>
      </c>
      <c r="X101" s="8" t="e">
        <f t="shared" si="5"/>
        <v>#VALUE!</v>
      </c>
    </row>
    <row r="102" spans="7:24" x14ac:dyDescent="0.2">
      <c r="G102" s="35"/>
      <c r="H102" s="35"/>
      <c r="I102" s="35"/>
      <c r="J102" s="35"/>
      <c r="K102" s="8" t="str">
        <f>IFERROR(VLOOKUP(J102,data[],2,FALSE),"")</f>
        <v/>
      </c>
      <c r="L102" s="35"/>
      <c r="M102" s="35"/>
      <c r="N102" s="35"/>
      <c r="O102" s="35"/>
      <c r="P102" s="8" t="str">
        <f t="shared" si="4"/>
        <v/>
      </c>
      <c r="Q102" s="35"/>
      <c r="R102" s="35"/>
      <c r="S102" s="35"/>
      <c r="T102" s="35"/>
      <c r="V102" s="35">
        <v>100</v>
      </c>
      <c r="W102" s="32" t="str">
        <f t="shared" si="3"/>
        <v/>
      </c>
      <c r="X102" s="8" t="e">
        <f t="shared" si="5"/>
        <v>#VALUE!</v>
      </c>
    </row>
    <row r="103" spans="7:24" x14ac:dyDescent="0.2">
      <c r="G103" s="35"/>
      <c r="H103" s="35"/>
      <c r="I103" s="35"/>
      <c r="J103" s="35"/>
      <c r="K103" s="8" t="str">
        <f>IFERROR(VLOOKUP(J103,data[],2,FALSE),"")</f>
        <v/>
      </c>
      <c r="L103" s="35"/>
      <c r="M103" s="35"/>
      <c r="N103" s="35"/>
      <c r="O103" s="35"/>
      <c r="P103" s="8" t="str">
        <f t="shared" si="4"/>
        <v/>
      </c>
      <c r="Q103" s="35"/>
      <c r="R103" s="35"/>
      <c r="S103" s="35"/>
      <c r="T103" s="35"/>
      <c r="V103" s="35">
        <v>101</v>
      </c>
      <c r="W103" s="32" t="str">
        <f t="shared" si="3"/>
        <v/>
      </c>
      <c r="X103" s="8" t="e">
        <f t="shared" si="5"/>
        <v>#VALUE!</v>
      </c>
    </row>
    <row r="104" spans="7:24" x14ac:dyDescent="0.2">
      <c r="G104" s="35"/>
      <c r="H104" s="35"/>
      <c r="I104" s="35"/>
      <c r="J104" s="35"/>
      <c r="K104" s="8" t="str">
        <f>IFERROR(VLOOKUP(J104,data[],2,FALSE),"")</f>
        <v/>
      </c>
      <c r="L104" s="35"/>
      <c r="M104" s="35"/>
      <c r="N104" s="35"/>
      <c r="O104" s="35"/>
      <c r="P104" s="8" t="str">
        <f t="shared" si="4"/>
        <v/>
      </c>
      <c r="Q104" s="35"/>
      <c r="R104" s="35"/>
      <c r="S104" s="35"/>
      <c r="T104" s="35"/>
      <c r="V104" s="35">
        <v>102</v>
      </c>
      <c r="W104" s="32" t="str">
        <f t="shared" si="3"/>
        <v/>
      </c>
      <c r="X104" s="8" t="e">
        <f t="shared" si="5"/>
        <v>#VALUE!</v>
      </c>
    </row>
    <row r="105" spans="7:24" x14ac:dyDescent="0.2">
      <c r="G105" s="35"/>
      <c r="H105" s="35"/>
      <c r="I105" s="35"/>
      <c r="J105" s="35"/>
      <c r="K105" s="8" t="str">
        <f>IFERROR(VLOOKUP(J105,data[],2,FALSE),"")</f>
        <v/>
      </c>
      <c r="L105" s="35"/>
      <c r="M105" s="35"/>
      <c r="N105" s="35"/>
      <c r="O105" s="35"/>
      <c r="P105" s="8" t="str">
        <f t="shared" si="4"/>
        <v/>
      </c>
      <c r="Q105" s="35"/>
      <c r="R105" s="35"/>
      <c r="S105" s="35"/>
      <c r="T105" s="35"/>
      <c r="V105" s="35">
        <v>103</v>
      </c>
      <c r="W105" s="32" t="str">
        <f t="shared" si="3"/>
        <v/>
      </c>
      <c r="X105" s="8" t="e">
        <f t="shared" si="5"/>
        <v>#VALUE!</v>
      </c>
    </row>
    <row r="106" spans="7:24" x14ac:dyDescent="0.2">
      <c r="G106" s="35"/>
      <c r="H106" s="35"/>
      <c r="I106" s="35"/>
      <c r="J106" s="35"/>
      <c r="K106" s="8" t="str">
        <f>IFERROR(VLOOKUP(J106,data[],2,FALSE),"")</f>
        <v/>
      </c>
      <c r="L106" s="35"/>
      <c r="M106" s="35"/>
      <c r="N106" s="35"/>
      <c r="O106" s="35"/>
      <c r="P106" s="8" t="str">
        <f t="shared" si="4"/>
        <v/>
      </c>
      <c r="Q106" s="35"/>
      <c r="R106" s="35"/>
      <c r="S106" s="35"/>
      <c r="T106" s="35"/>
      <c r="V106" s="35">
        <v>104</v>
      </c>
      <c r="W106" s="32" t="str">
        <f t="shared" si="3"/>
        <v/>
      </c>
      <c r="X106" s="8" t="e">
        <f t="shared" si="5"/>
        <v>#VALUE!</v>
      </c>
    </row>
    <row r="107" spans="7:24" x14ac:dyDescent="0.2">
      <c r="G107" s="35"/>
      <c r="H107" s="35"/>
      <c r="I107" s="35"/>
      <c r="J107" s="35"/>
      <c r="K107" s="8" t="str">
        <f>IFERROR(VLOOKUP(J107,data[],2,FALSE),"")</f>
        <v/>
      </c>
      <c r="L107" s="35"/>
      <c r="M107" s="35"/>
      <c r="N107" s="35"/>
      <c r="O107" s="35"/>
      <c r="P107" s="8" t="str">
        <f t="shared" si="4"/>
        <v/>
      </c>
      <c r="Q107" s="35"/>
      <c r="R107" s="35"/>
      <c r="S107" s="35"/>
      <c r="T107" s="35"/>
      <c r="V107" s="35">
        <v>105</v>
      </c>
      <c r="W107" s="32" t="str">
        <f t="shared" si="3"/>
        <v/>
      </c>
      <c r="X107" s="8" t="e">
        <f t="shared" si="5"/>
        <v>#VALUE!</v>
      </c>
    </row>
    <row r="108" spans="7:24" x14ac:dyDescent="0.2">
      <c r="G108" s="35"/>
      <c r="H108" s="35"/>
      <c r="I108" s="35"/>
      <c r="J108" s="35"/>
      <c r="K108" s="8" t="str">
        <f>IFERROR(VLOOKUP(J108,data[],2,FALSE),"")</f>
        <v/>
      </c>
      <c r="L108" s="35"/>
      <c r="M108" s="35"/>
      <c r="N108" s="35"/>
      <c r="O108" s="35"/>
      <c r="P108" s="8" t="str">
        <f t="shared" si="4"/>
        <v/>
      </c>
      <c r="Q108" s="35"/>
      <c r="R108" s="35"/>
      <c r="S108" s="35"/>
      <c r="T108" s="35"/>
      <c r="V108" s="35">
        <v>106</v>
      </c>
      <c r="W108" s="32" t="str">
        <f t="shared" si="3"/>
        <v/>
      </c>
      <c r="X108" s="8" t="e">
        <f t="shared" si="5"/>
        <v>#VALUE!</v>
      </c>
    </row>
    <row r="109" spans="7:24" x14ac:dyDescent="0.2">
      <c r="G109" s="35"/>
      <c r="H109" s="35"/>
      <c r="I109" s="35"/>
      <c r="J109" s="35"/>
      <c r="K109" s="8" t="str">
        <f>IFERROR(VLOOKUP(J109,data[],2,FALSE),"")</f>
        <v/>
      </c>
      <c r="L109" s="35"/>
      <c r="M109" s="35"/>
      <c r="N109" s="35"/>
      <c r="O109" s="35"/>
      <c r="P109" s="8" t="str">
        <f t="shared" si="4"/>
        <v/>
      </c>
      <c r="Q109" s="35"/>
      <c r="R109" s="35"/>
      <c r="S109" s="35"/>
      <c r="T109" s="35"/>
      <c r="V109" s="35">
        <v>107</v>
      </c>
      <c r="W109" s="32" t="str">
        <f t="shared" si="3"/>
        <v/>
      </c>
      <c r="X109" s="8" t="e">
        <f t="shared" si="5"/>
        <v>#VALUE!</v>
      </c>
    </row>
    <row r="110" spans="7:24" x14ac:dyDescent="0.2">
      <c r="G110" s="35"/>
      <c r="H110" s="35"/>
      <c r="I110" s="35"/>
      <c r="J110" s="35"/>
      <c r="K110" s="8" t="str">
        <f>IFERROR(VLOOKUP(J110,data[],2,FALSE),"")</f>
        <v/>
      </c>
      <c r="L110" s="35"/>
      <c r="M110" s="35"/>
      <c r="N110" s="35"/>
      <c r="O110" s="35"/>
      <c r="P110" s="8" t="str">
        <f t="shared" si="4"/>
        <v/>
      </c>
      <c r="Q110" s="35"/>
      <c r="R110" s="35"/>
      <c r="S110" s="35"/>
      <c r="T110" s="35"/>
      <c r="V110" s="35">
        <v>108</v>
      </c>
      <c r="W110" s="32" t="str">
        <f t="shared" si="3"/>
        <v/>
      </c>
      <c r="X110" s="8" t="e">
        <f t="shared" si="5"/>
        <v>#VALUE!</v>
      </c>
    </row>
    <row r="111" spans="7:24" x14ac:dyDescent="0.2">
      <c r="G111" s="35"/>
      <c r="H111" s="35"/>
      <c r="I111" s="35"/>
      <c r="J111" s="35"/>
      <c r="K111" s="8" t="str">
        <f>IFERROR(VLOOKUP(J111,data[],2,FALSE),"")</f>
        <v/>
      </c>
      <c r="L111" s="35"/>
      <c r="M111" s="35"/>
      <c r="N111" s="35"/>
      <c r="O111" s="35"/>
      <c r="P111" s="8" t="str">
        <f t="shared" si="4"/>
        <v/>
      </c>
      <c r="Q111" s="35"/>
      <c r="R111" s="35"/>
      <c r="S111" s="35"/>
      <c r="T111" s="35"/>
      <c r="V111" s="35">
        <v>109</v>
      </c>
      <c r="W111" s="32" t="str">
        <f t="shared" si="3"/>
        <v/>
      </c>
      <c r="X111" s="8" t="e">
        <f t="shared" si="5"/>
        <v>#VALUE!</v>
      </c>
    </row>
    <row r="112" spans="7:24" x14ac:dyDescent="0.2">
      <c r="G112" s="35"/>
      <c r="H112" s="35"/>
      <c r="I112" s="35"/>
      <c r="J112" s="35"/>
      <c r="K112" s="8" t="str">
        <f>IFERROR(VLOOKUP(J112,data[],2,FALSE),"")</f>
        <v/>
      </c>
      <c r="L112" s="35"/>
      <c r="M112" s="35"/>
      <c r="N112" s="35"/>
      <c r="O112" s="35"/>
      <c r="P112" s="8" t="str">
        <f t="shared" si="4"/>
        <v/>
      </c>
      <c r="Q112" s="35"/>
      <c r="R112" s="35"/>
      <c r="S112" s="35"/>
      <c r="T112" s="35"/>
      <c r="V112" s="35">
        <v>110</v>
      </c>
      <c r="W112" s="32" t="str">
        <f t="shared" si="3"/>
        <v/>
      </c>
      <c r="X112" s="8" t="e">
        <f t="shared" si="5"/>
        <v>#VALUE!</v>
      </c>
    </row>
    <row r="113" spans="7:24" x14ac:dyDescent="0.2">
      <c r="G113" s="35"/>
      <c r="H113" s="35"/>
      <c r="I113" s="35"/>
      <c r="J113" s="35"/>
      <c r="K113" s="8" t="str">
        <f>IFERROR(VLOOKUP(J113,data[],2,FALSE),"")</f>
        <v/>
      </c>
      <c r="L113" s="35"/>
      <c r="M113" s="35"/>
      <c r="N113" s="35"/>
      <c r="O113" s="35"/>
      <c r="P113" s="8" t="str">
        <f t="shared" si="4"/>
        <v/>
      </c>
      <c r="Q113" s="35"/>
      <c r="R113" s="35"/>
      <c r="S113" s="35"/>
      <c r="T113" s="35"/>
      <c r="V113" s="35">
        <v>111</v>
      </c>
      <c r="W113" s="32" t="str">
        <f t="shared" si="3"/>
        <v/>
      </c>
      <c r="X113" s="8" t="e">
        <f t="shared" si="5"/>
        <v>#VALUE!</v>
      </c>
    </row>
    <row r="114" spans="7:24" x14ac:dyDescent="0.2">
      <c r="G114" s="35"/>
      <c r="H114" s="35"/>
      <c r="I114" s="35"/>
      <c r="J114" s="35"/>
      <c r="K114" s="8" t="str">
        <f>IFERROR(VLOOKUP(J114,data[],2,FALSE),"")</f>
        <v/>
      </c>
      <c r="L114" s="35"/>
      <c r="M114" s="35"/>
      <c r="N114" s="35"/>
      <c r="O114" s="35"/>
      <c r="P114" s="8" t="str">
        <f t="shared" si="4"/>
        <v/>
      </c>
      <c r="Q114" s="35"/>
      <c r="R114" s="35"/>
      <c r="S114" s="35"/>
      <c r="T114" s="35"/>
      <c r="V114" s="35">
        <v>112</v>
      </c>
      <c r="W114" s="32" t="str">
        <f t="shared" si="3"/>
        <v/>
      </c>
      <c r="X114" s="8" t="e">
        <f t="shared" si="5"/>
        <v>#VALUE!</v>
      </c>
    </row>
    <row r="115" spans="7:24" x14ac:dyDescent="0.2">
      <c r="G115" s="35"/>
      <c r="H115" s="35"/>
      <c r="I115" s="35"/>
      <c r="J115" s="35"/>
      <c r="K115" s="8" t="str">
        <f>IFERROR(VLOOKUP(J115,data[],2,FALSE),"")</f>
        <v/>
      </c>
      <c r="L115" s="35"/>
      <c r="M115" s="35"/>
      <c r="N115" s="35"/>
      <c r="O115" s="35"/>
      <c r="P115" s="8" t="str">
        <f t="shared" si="4"/>
        <v/>
      </c>
      <c r="Q115" s="35"/>
      <c r="R115" s="35"/>
      <c r="S115" s="35"/>
      <c r="T115" s="35"/>
      <c r="V115" s="35">
        <v>113</v>
      </c>
      <c r="W115" s="32" t="str">
        <f t="shared" si="3"/>
        <v/>
      </c>
      <c r="X115" s="8" t="e">
        <f t="shared" si="5"/>
        <v>#VALUE!</v>
      </c>
    </row>
    <row r="116" spans="7:24" x14ac:dyDescent="0.2">
      <c r="G116" s="35"/>
      <c r="H116" s="35"/>
      <c r="I116" s="35"/>
      <c r="J116" s="35"/>
      <c r="K116" s="8" t="str">
        <f>IFERROR(VLOOKUP(J116,data[],2,FALSE),"")</f>
        <v/>
      </c>
      <c r="L116" s="35"/>
      <c r="M116" s="35"/>
      <c r="N116" s="35"/>
      <c r="O116" s="35"/>
      <c r="P116" s="8" t="str">
        <f t="shared" si="4"/>
        <v/>
      </c>
      <c r="Q116" s="35"/>
      <c r="R116" s="35"/>
      <c r="S116" s="35"/>
      <c r="T116" s="35"/>
      <c r="V116" s="35">
        <v>114</v>
      </c>
      <c r="W116" s="32" t="str">
        <f t="shared" si="3"/>
        <v/>
      </c>
      <c r="X116" s="8" t="e">
        <f t="shared" si="5"/>
        <v>#VALUE!</v>
      </c>
    </row>
    <row r="117" spans="7:24" x14ac:dyDescent="0.2">
      <c r="G117" s="35"/>
      <c r="H117" s="35"/>
      <c r="I117" s="35"/>
      <c r="J117" s="35"/>
      <c r="K117" s="8" t="str">
        <f>IFERROR(VLOOKUP(J117,data[],2,FALSE),"")</f>
        <v/>
      </c>
      <c r="L117" s="35"/>
      <c r="M117" s="35"/>
      <c r="N117" s="35"/>
      <c r="O117" s="35"/>
      <c r="P117" s="8" t="str">
        <f t="shared" si="4"/>
        <v/>
      </c>
      <c r="Q117" s="35"/>
      <c r="R117" s="35"/>
      <c r="S117" s="35"/>
      <c r="T117" s="35"/>
      <c r="V117" s="35">
        <v>115</v>
      </c>
      <c r="W117" s="32" t="str">
        <f t="shared" si="3"/>
        <v/>
      </c>
      <c r="X117" s="8" t="e">
        <f t="shared" si="5"/>
        <v>#VALUE!</v>
      </c>
    </row>
    <row r="118" spans="7:24" x14ac:dyDescent="0.2">
      <c r="G118" s="35"/>
      <c r="H118" s="35"/>
      <c r="I118" s="35"/>
      <c r="J118" s="35"/>
      <c r="K118" s="8" t="str">
        <f>IFERROR(VLOOKUP(J118,data[],2,FALSE),"")</f>
        <v/>
      </c>
      <c r="L118" s="35"/>
      <c r="M118" s="35"/>
      <c r="N118" s="35"/>
      <c r="O118" s="35"/>
      <c r="P118" s="8" t="str">
        <f t="shared" si="4"/>
        <v/>
      </c>
      <c r="Q118" s="35"/>
      <c r="R118" s="35"/>
      <c r="S118" s="35"/>
      <c r="T118" s="35"/>
      <c r="V118" s="35">
        <v>116</v>
      </c>
      <c r="W118" s="32" t="str">
        <f t="shared" si="3"/>
        <v/>
      </c>
      <c r="X118" s="8" t="e">
        <f t="shared" si="5"/>
        <v>#VALUE!</v>
      </c>
    </row>
    <row r="119" spans="7:24" x14ac:dyDescent="0.2">
      <c r="G119" s="35"/>
      <c r="H119" s="35"/>
      <c r="I119" s="35"/>
      <c r="J119" s="35"/>
      <c r="K119" s="8" t="str">
        <f>IFERROR(VLOOKUP(J119,data[],2,FALSE),"")</f>
        <v/>
      </c>
      <c r="L119" s="35"/>
      <c r="M119" s="35"/>
      <c r="N119" s="35"/>
      <c r="O119" s="35"/>
      <c r="P119" s="8" t="str">
        <f t="shared" si="4"/>
        <v/>
      </c>
      <c r="Q119" s="35"/>
      <c r="R119" s="35"/>
      <c r="S119" s="35"/>
      <c r="T119" s="35"/>
      <c r="V119" s="35">
        <v>117</v>
      </c>
      <c r="W119" s="32" t="str">
        <f t="shared" si="3"/>
        <v/>
      </c>
      <c r="X119" s="8" t="e">
        <f t="shared" si="5"/>
        <v>#VALUE!</v>
      </c>
    </row>
    <row r="120" spans="7:24" x14ac:dyDescent="0.2">
      <c r="G120" s="35"/>
      <c r="H120" s="35"/>
      <c r="I120" s="35"/>
      <c r="J120" s="35"/>
      <c r="K120" s="8" t="str">
        <f>IFERROR(VLOOKUP(J120,data[],2,FALSE),"")</f>
        <v/>
      </c>
      <c r="L120" s="35"/>
      <c r="M120" s="35"/>
      <c r="N120" s="35"/>
      <c r="O120" s="35"/>
      <c r="P120" s="8" t="str">
        <f t="shared" si="4"/>
        <v/>
      </c>
      <c r="Q120" s="35"/>
      <c r="R120" s="35"/>
      <c r="S120" s="35"/>
      <c r="T120" s="35"/>
      <c r="V120" s="35">
        <v>118</v>
      </c>
      <c r="W120" s="32" t="str">
        <f t="shared" si="3"/>
        <v/>
      </c>
      <c r="X120" s="8" t="e">
        <f t="shared" si="5"/>
        <v>#VALUE!</v>
      </c>
    </row>
    <row r="121" spans="7:24" x14ac:dyDescent="0.2">
      <c r="G121" s="35"/>
      <c r="H121" s="35"/>
      <c r="I121" s="35"/>
      <c r="J121" s="35"/>
      <c r="K121" s="8" t="str">
        <f>IFERROR(VLOOKUP(J121,data[],2,FALSE),"")</f>
        <v/>
      </c>
      <c r="L121" s="35"/>
      <c r="M121" s="35"/>
      <c r="N121" s="35"/>
      <c r="O121" s="35"/>
      <c r="P121" s="8" t="str">
        <f t="shared" si="4"/>
        <v/>
      </c>
      <c r="Q121" s="35"/>
      <c r="R121" s="35"/>
      <c r="S121" s="35"/>
      <c r="T121" s="35"/>
      <c r="V121" s="35">
        <v>119</v>
      </c>
      <c r="W121" s="32" t="str">
        <f t="shared" si="3"/>
        <v/>
      </c>
      <c r="X121" s="8" t="e">
        <f t="shared" si="5"/>
        <v>#VALUE!</v>
      </c>
    </row>
    <row r="122" spans="7:24" x14ac:dyDescent="0.2">
      <c r="G122" s="35"/>
      <c r="H122" s="35"/>
      <c r="I122" s="35"/>
      <c r="J122" s="35"/>
      <c r="K122" s="8" t="str">
        <f>IFERROR(VLOOKUP(J122,data[],2,FALSE),"")</f>
        <v/>
      </c>
      <c r="L122" s="35"/>
      <c r="M122" s="35"/>
      <c r="N122" s="35"/>
      <c r="O122" s="35"/>
      <c r="P122" s="8" t="str">
        <f t="shared" si="4"/>
        <v/>
      </c>
      <c r="Q122" s="35"/>
      <c r="R122" s="35"/>
      <c r="S122" s="35"/>
      <c r="T122" s="35"/>
      <c r="V122" s="35">
        <v>120</v>
      </c>
      <c r="W122" s="32" t="str">
        <f t="shared" si="3"/>
        <v/>
      </c>
      <c r="X122" s="8" t="e">
        <f t="shared" si="5"/>
        <v>#VALUE!</v>
      </c>
    </row>
    <row r="123" spans="7:24" x14ac:dyDescent="0.2">
      <c r="G123" s="35"/>
      <c r="H123" s="35"/>
      <c r="I123" s="35"/>
      <c r="J123" s="35"/>
      <c r="K123" s="8" t="str">
        <f>IFERROR(VLOOKUP(J123,data[],2,FALSE),"")</f>
        <v/>
      </c>
      <c r="L123" s="35"/>
      <c r="M123" s="35"/>
      <c r="N123" s="35"/>
      <c r="O123" s="35"/>
      <c r="P123" s="8" t="str">
        <f t="shared" si="4"/>
        <v/>
      </c>
      <c r="Q123" s="35"/>
      <c r="R123" s="35"/>
      <c r="S123" s="35"/>
      <c r="T123" s="35"/>
      <c r="V123" s="35">
        <v>121</v>
      </c>
      <c r="W123" s="32" t="str">
        <f t="shared" si="3"/>
        <v/>
      </c>
      <c r="X123" s="8" t="e">
        <f t="shared" si="5"/>
        <v>#VALUE!</v>
      </c>
    </row>
    <row r="124" spans="7:24" x14ac:dyDescent="0.2">
      <c r="G124" s="35"/>
      <c r="H124" s="35"/>
      <c r="I124" s="35"/>
      <c r="J124" s="35"/>
      <c r="K124" s="8" t="str">
        <f>IFERROR(VLOOKUP(J124,data[],2,FALSE),"")</f>
        <v/>
      </c>
      <c r="L124" s="35"/>
      <c r="M124" s="35"/>
      <c r="N124" s="35"/>
      <c r="O124" s="35"/>
      <c r="P124" s="8" t="str">
        <f t="shared" si="4"/>
        <v/>
      </c>
      <c r="Q124" s="35"/>
      <c r="R124" s="35"/>
      <c r="S124" s="35"/>
      <c r="T124" s="35"/>
      <c r="V124" s="35">
        <v>122</v>
      </c>
      <c r="W124" s="32" t="str">
        <f t="shared" si="3"/>
        <v/>
      </c>
      <c r="X124" s="8" t="e">
        <f t="shared" si="5"/>
        <v>#VALUE!</v>
      </c>
    </row>
    <row r="125" spans="7:24" x14ac:dyDescent="0.2">
      <c r="G125" s="35"/>
      <c r="H125" s="35"/>
      <c r="I125" s="35"/>
      <c r="J125" s="35"/>
      <c r="K125" s="8" t="str">
        <f>IFERROR(VLOOKUP(J125,data[],2,FALSE),"")</f>
        <v/>
      </c>
      <c r="L125" s="35"/>
      <c r="M125" s="35"/>
      <c r="N125" s="35"/>
      <c r="O125" s="35"/>
      <c r="P125" s="8" t="str">
        <f t="shared" si="4"/>
        <v/>
      </c>
      <c r="Q125" s="35"/>
      <c r="R125" s="35"/>
      <c r="S125" s="35"/>
      <c r="T125" s="35"/>
      <c r="V125" s="35">
        <v>123</v>
      </c>
      <c r="W125" s="32" t="str">
        <f t="shared" si="3"/>
        <v/>
      </c>
      <c r="X125" s="8" t="e">
        <f t="shared" si="5"/>
        <v>#VALUE!</v>
      </c>
    </row>
    <row r="126" spans="7:24" x14ac:dyDescent="0.2">
      <c r="G126" s="35"/>
      <c r="H126" s="35"/>
      <c r="I126" s="35"/>
      <c r="J126" s="35"/>
      <c r="K126" s="8" t="str">
        <f>IFERROR(VLOOKUP(J126,data[],2,FALSE),"")</f>
        <v/>
      </c>
      <c r="L126" s="35"/>
      <c r="M126" s="35"/>
      <c r="N126" s="35"/>
      <c r="O126" s="35"/>
      <c r="P126" s="8" t="str">
        <f t="shared" si="4"/>
        <v/>
      </c>
      <c r="Q126" s="35"/>
      <c r="R126" s="35"/>
      <c r="S126" s="35"/>
      <c r="T126" s="35"/>
      <c r="V126" s="35">
        <v>124</v>
      </c>
      <c r="W126" s="32" t="str">
        <f t="shared" si="3"/>
        <v/>
      </c>
      <c r="X126" s="8" t="e">
        <f t="shared" si="5"/>
        <v>#VALUE!</v>
      </c>
    </row>
    <row r="127" spans="7:24" x14ac:dyDescent="0.2">
      <c r="G127" s="35"/>
      <c r="H127" s="35"/>
      <c r="I127" s="35"/>
      <c r="J127" s="35"/>
      <c r="K127" s="8" t="str">
        <f>IFERROR(VLOOKUP(J127,data[],2,FALSE),"")</f>
        <v/>
      </c>
      <c r="L127" s="35"/>
      <c r="M127" s="35"/>
      <c r="N127" s="35"/>
      <c r="O127" s="35"/>
      <c r="P127" s="8" t="str">
        <f t="shared" si="4"/>
        <v/>
      </c>
      <c r="Q127" s="35"/>
      <c r="R127" s="35"/>
      <c r="S127" s="35"/>
      <c r="T127" s="35"/>
      <c r="V127" s="35">
        <v>125</v>
      </c>
      <c r="W127" s="32" t="str">
        <f t="shared" si="3"/>
        <v/>
      </c>
      <c r="X127" s="8" t="e">
        <f t="shared" si="5"/>
        <v>#VALUE!</v>
      </c>
    </row>
    <row r="128" spans="7:24" x14ac:dyDescent="0.2">
      <c r="G128" s="35"/>
      <c r="H128" s="35"/>
      <c r="I128" s="35"/>
      <c r="J128" s="35"/>
      <c r="K128" s="8" t="str">
        <f>IFERROR(VLOOKUP(J128,data[],2,FALSE),"")</f>
        <v/>
      </c>
      <c r="L128" s="35"/>
      <c r="M128" s="35"/>
      <c r="N128" s="35"/>
      <c r="O128" s="35"/>
      <c r="P128" s="8" t="str">
        <f t="shared" si="4"/>
        <v/>
      </c>
      <c r="Q128" s="35"/>
      <c r="R128" s="35"/>
      <c r="S128" s="35"/>
      <c r="T128" s="35"/>
      <c r="V128" s="35">
        <v>126</v>
      </c>
      <c r="W128" s="32" t="str">
        <f t="shared" si="3"/>
        <v/>
      </c>
      <c r="X128" s="8" t="e">
        <f t="shared" si="5"/>
        <v>#VALUE!</v>
      </c>
    </row>
    <row r="129" spans="7:24" x14ac:dyDescent="0.2">
      <c r="G129" s="35"/>
      <c r="H129" s="35"/>
      <c r="I129" s="35"/>
      <c r="J129" s="35"/>
      <c r="K129" s="8" t="str">
        <f>IFERROR(VLOOKUP(J129,data[],2,FALSE),"")</f>
        <v/>
      </c>
      <c r="L129" s="35"/>
      <c r="M129" s="35"/>
      <c r="N129" s="35"/>
      <c r="O129" s="35"/>
      <c r="P129" s="8" t="str">
        <f t="shared" si="4"/>
        <v/>
      </c>
      <c r="Q129" s="35"/>
      <c r="R129" s="35"/>
      <c r="S129" s="35"/>
      <c r="T129" s="35"/>
      <c r="V129" s="35">
        <v>127</v>
      </c>
      <c r="W129" s="32" t="str">
        <f t="shared" si="3"/>
        <v/>
      </c>
      <c r="X129" s="8" t="e">
        <f t="shared" si="5"/>
        <v>#VALUE!</v>
      </c>
    </row>
    <row r="130" spans="7:24" x14ac:dyDescent="0.2">
      <c r="G130" s="35"/>
      <c r="H130" s="35"/>
      <c r="I130" s="35"/>
      <c r="J130" s="35"/>
      <c r="K130" s="8" t="str">
        <f>IFERROR(VLOOKUP(J130,data[],2,FALSE),"")</f>
        <v/>
      </c>
      <c r="L130" s="35"/>
      <c r="M130" s="35"/>
      <c r="N130" s="35"/>
      <c r="O130" s="35"/>
      <c r="P130" s="8" t="str">
        <f t="shared" si="4"/>
        <v/>
      </c>
      <c r="Q130" s="35"/>
      <c r="R130" s="35"/>
      <c r="S130" s="35"/>
      <c r="T130" s="35"/>
      <c r="V130" s="35">
        <v>128</v>
      </c>
      <c r="W130" s="32" t="str">
        <f t="shared" si="3"/>
        <v/>
      </c>
      <c r="X130" s="8" t="e">
        <f t="shared" si="5"/>
        <v>#VALUE!</v>
      </c>
    </row>
    <row r="131" spans="7:24" x14ac:dyDescent="0.2">
      <c r="G131" s="35"/>
      <c r="H131" s="35"/>
      <c r="I131" s="35"/>
      <c r="J131" s="35"/>
      <c r="K131" s="8" t="str">
        <f>IFERROR(VLOOKUP(J131,data[],2,FALSE),"")</f>
        <v/>
      </c>
      <c r="L131" s="35"/>
      <c r="M131" s="35"/>
      <c r="N131" s="35"/>
      <c r="O131" s="35"/>
      <c r="P131" s="8" t="str">
        <f t="shared" si="4"/>
        <v/>
      </c>
      <c r="Q131" s="35"/>
      <c r="R131" s="35"/>
      <c r="S131" s="35"/>
      <c r="T131" s="35"/>
      <c r="V131" s="35">
        <v>129</v>
      </c>
      <c r="W131" s="32" t="str">
        <f t="shared" ref="W131:W194" si="6">IFERROR(VLOOKUP(V131,buy,12,FALSE),"")</f>
        <v/>
      </c>
      <c r="X131" s="8" t="e">
        <f t="shared" si="5"/>
        <v>#VALUE!</v>
      </c>
    </row>
    <row r="132" spans="7:24" x14ac:dyDescent="0.2">
      <c r="G132" s="35"/>
      <c r="H132" s="35"/>
      <c r="I132" s="35"/>
      <c r="J132" s="35"/>
      <c r="K132" s="8" t="str">
        <f>IFERROR(VLOOKUP(J132,data[],2,FALSE),"")</f>
        <v/>
      </c>
      <c r="L132" s="35"/>
      <c r="M132" s="35"/>
      <c r="N132" s="35"/>
      <c r="O132" s="35"/>
      <c r="P132" s="8" t="str">
        <f t="shared" ref="P132:P195" si="7">IF(J132="","",SUM(L132:N132)*(O132)+(Q132-R132))</f>
        <v/>
      </c>
      <c r="Q132" s="35"/>
      <c r="R132" s="35"/>
      <c r="S132" s="35"/>
      <c r="T132" s="35"/>
      <c r="V132" s="35">
        <v>130</v>
      </c>
      <c r="W132" s="32" t="str">
        <f t="shared" si="6"/>
        <v/>
      </c>
      <c r="X132" s="8" t="e">
        <f t="shared" ref="X132:X195" si="8">SUMPRODUCT(($H$3:$H$3003=V132)*($P$3:$P$3003))</f>
        <v>#VALUE!</v>
      </c>
    </row>
    <row r="133" spans="7:24" x14ac:dyDescent="0.2">
      <c r="G133" s="35"/>
      <c r="H133" s="35"/>
      <c r="I133" s="35"/>
      <c r="J133" s="35"/>
      <c r="K133" s="8" t="str">
        <f>IFERROR(VLOOKUP(J133,data[],2,FALSE),"")</f>
        <v/>
      </c>
      <c r="L133" s="35"/>
      <c r="M133" s="35"/>
      <c r="N133" s="35"/>
      <c r="O133" s="35"/>
      <c r="P133" s="8" t="str">
        <f t="shared" si="7"/>
        <v/>
      </c>
      <c r="Q133" s="35"/>
      <c r="R133" s="35"/>
      <c r="S133" s="35"/>
      <c r="T133" s="35"/>
      <c r="V133" s="35">
        <v>131</v>
      </c>
      <c r="W133" s="32" t="str">
        <f t="shared" si="6"/>
        <v/>
      </c>
      <c r="X133" s="8" t="e">
        <f t="shared" si="8"/>
        <v>#VALUE!</v>
      </c>
    </row>
    <row r="134" spans="7:24" x14ac:dyDescent="0.2">
      <c r="G134" s="35"/>
      <c r="H134" s="35"/>
      <c r="I134" s="35"/>
      <c r="J134" s="35"/>
      <c r="K134" s="8" t="str">
        <f>IFERROR(VLOOKUP(J134,data[],2,FALSE),"")</f>
        <v/>
      </c>
      <c r="L134" s="35"/>
      <c r="M134" s="35"/>
      <c r="N134" s="35"/>
      <c r="O134" s="35"/>
      <c r="P134" s="8" t="str">
        <f t="shared" si="7"/>
        <v/>
      </c>
      <c r="Q134" s="35"/>
      <c r="R134" s="35"/>
      <c r="S134" s="35"/>
      <c r="T134" s="35"/>
      <c r="V134" s="35">
        <v>132</v>
      </c>
      <c r="W134" s="32" t="str">
        <f t="shared" si="6"/>
        <v/>
      </c>
      <c r="X134" s="8" t="e">
        <f t="shared" si="8"/>
        <v>#VALUE!</v>
      </c>
    </row>
    <row r="135" spans="7:24" x14ac:dyDescent="0.2">
      <c r="G135" s="35"/>
      <c r="H135" s="35"/>
      <c r="I135" s="35"/>
      <c r="J135" s="35"/>
      <c r="K135" s="8" t="str">
        <f>IFERROR(VLOOKUP(J135,data[],2,FALSE),"")</f>
        <v/>
      </c>
      <c r="L135" s="35"/>
      <c r="M135" s="35"/>
      <c r="N135" s="35"/>
      <c r="O135" s="35"/>
      <c r="P135" s="8" t="str">
        <f t="shared" si="7"/>
        <v/>
      </c>
      <c r="Q135" s="35"/>
      <c r="R135" s="35"/>
      <c r="S135" s="35"/>
      <c r="T135" s="35"/>
      <c r="V135" s="35">
        <v>133</v>
      </c>
      <c r="W135" s="32" t="str">
        <f t="shared" si="6"/>
        <v/>
      </c>
      <c r="X135" s="8" t="e">
        <f t="shared" si="8"/>
        <v>#VALUE!</v>
      </c>
    </row>
    <row r="136" spans="7:24" x14ac:dyDescent="0.2">
      <c r="G136" s="35"/>
      <c r="H136" s="35"/>
      <c r="I136" s="35"/>
      <c r="J136" s="35"/>
      <c r="K136" s="8" t="str">
        <f>IFERROR(VLOOKUP(J136,data[],2,FALSE),"")</f>
        <v/>
      </c>
      <c r="L136" s="35"/>
      <c r="M136" s="35"/>
      <c r="N136" s="35"/>
      <c r="O136" s="35"/>
      <c r="P136" s="8" t="str">
        <f t="shared" si="7"/>
        <v/>
      </c>
      <c r="Q136" s="35"/>
      <c r="R136" s="35"/>
      <c r="S136" s="35"/>
      <c r="T136" s="35"/>
      <c r="V136" s="35">
        <v>134</v>
      </c>
      <c r="W136" s="32" t="str">
        <f t="shared" si="6"/>
        <v/>
      </c>
      <c r="X136" s="8" t="e">
        <f t="shared" si="8"/>
        <v>#VALUE!</v>
      </c>
    </row>
    <row r="137" spans="7:24" x14ac:dyDescent="0.2">
      <c r="G137" s="35"/>
      <c r="H137" s="35"/>
      <c r="I137" s="35"/>
      <c r="J137" s="35"/>
      <c r="K137" s="8" t="str">
        <f>IFERROR(VLOOKUP(J137,data[],2,FALSE),"")</f>
        <v/>
      </c>
      <c r="L137" s="35"/>
      <c r="M137" s="35"/>
      <c r="N137" s="35"/>
      <c r="O137" s="35"/>
      <c r="P137" s="8" t="str">
        <f t="shared" si="7"/>
        <v/>
      </c>
      <c r="Q137" s="35"/>
      <c r="R137" s="35"/>
      <c r="S137" s="35"/>
      <c r="T137" s="35"/>
      <c r="V137" s="35">
        <v>135</v>
      </c>
      <c r="W137" s="32" t="str">
        <f t="shared" si="6"/>
        <v/>
      </c>
      <c r="X137" s="8" t="e">
        <f t="shared" si="8"/>
        <v>#VALUE!</v>
      </c>
    </row>
    <row r="138" spans="7:24" x14ac:dyDescent="0.2">
      <c r="G138" s="35"/>
      <c r="H138" s="35"/>
      <c r="I138" s="35"/>
      <c r="J138" s="35"/>
      <c r="K138" s="8" t="str">
        <f>IFERROR(VLOOKUP(J138,data[],2,FALSE),"")</f>
        <v/>
      </c>
      <c r="L138" s="35"/>
      <c r="M138" s="35"/>
      <c r="N138" s="35"/>
      <c r="O138" s="35"/>
      <c r="P138" s="8" t="str">
        <f t="shared" si="7"/>
        <v/>
      </c>
      <c r="Q138" s="35"/>
      <c r="R138" s="35"/>
      <c r="S138" s="35"/>
      <c r="T138" s="35"/>
      <c r="V138" s="35">
        <v>136</v>
      </c>
      <c r="W138" s="32" t="str">
        <f t="shared" si="6"/>
        <v/>
      </c>
      <c r="X138" s="8" t="e">
        <f t="shared" si="8"/>
        <v>#VALUE!</v>
      </c>
    </row>
    <row r="139" spans="7:24" x14ac:dyDescent="0.2">
      <c r="G139" s="35"/>
      <c r="H139" s="35"/>
      <c r="I139" s="35"/>
      <c r="J139" s="35"/>
      <c r="K139" s="8" t="str">
        <f>IFERROR(VLOOKUP(J139,data[],2,FALSE),"")</f>
        <v/>
      </c>
      <c r="L139" s="35"/>
      <c r="M139" s="35"/>
      <c r="N139" s="35"/>
      <c r="O139" s="35"/>
      <c r="P139" s="8" t="str">
        <f t="shared" si="7"/>
        <v/>
      </c>
      <c r="Q139" s="35"/>
      <c r="R139" s="35"/>
      <c r="S139" s="35"/>
      <c r="T139" s="35"/>
      <c r="V139" s="35">
        <v>137</v>
      </c>
      <c r="W139" s="32" t="str">
        <f t="shared" si="6"/>
        <v/>
      </c>
      <c r="X139" s="8" t="e">
        <f t="shared" si="8"/>
        <v>#VALUE!</v>
      </c>
    </row>
    <row r="140" spans="7:24" x14ac:dyDescent="0.2">
      <c r="G140" s="35"/>
      <c r="H140" s="35"/>
      <c r="I140" s="35"/>
      <c r="J140" s="35"/>
      <c r="K140" s="8" t="str">
        <f>IFERROR(VLOOKUP(J140,data[],2,FALSE),"")</f>
        <v/>
      </c>
      <c r="L140" s="35"/>
      <c r="M140" s="35"/>
      <c r="N140" s="35"/>
      <c r="O140" s="35"/>
      <c r="P140" s="8" t="str">
        <f t="shared" si="7"/>
        <v/>
      </c>
      <c r="Q140" s="35"/>
      <c r="R140" s="35"/>
      <c r="S140" s="35"/>
      <c r="T140" s="35"/>
      <c r="V140" s="35">
        <v>138</v>
      </c>
      <c r="W140" s="32" t="str">
        <f t="shared" si="6"/>
        <v/>
      </c>
      <c r="X140" s="8" t="e">
        <f t="shared" si="8"/>
        <v>#VALUE!</v>
      </c>
    </row>
    <row r="141" spans="7:24" x14ac:dyDescent="0.2">
      <c r="G141" s="35"/>
      <c r="H141" s="35"/>
      <c r="I141" s="35"/>
      <c r="J141" s="35"/>
      <c r="K141" s="8" t="str">
        <f>IFERROR(VLOOKUP(J141,data[],2,FALSE),"")</f>
        <v/>
      </c>
      <c r="L141" s="35"/>
      <c r="M141" s="35"/>
      <c r="N141" s="35"/>
      <c r="O141" s="35"/>
      <c r="P141" s="8" t="str">
        <f t="shared" si="7"/>
        <v/>
      </c>
      <c r="Q141" s="35"/>
      <c r="R141" s="35"/>
      <c r="S141" s="35"/>
      <c r="T141" s="35"/>
      <c r="V141" s="35">
        <v>139</v>
      </c>
      <c r="W141" s="32" t="str">
        <f t="shared" si="6"/>
        <v/>
      </c>
      <c r="X141" s="8" t="e">
        <f t="shared" si="8"/>
        <v>#VALUE!</v>
      </c>
    </row>
    <row r="142" spans="7:24" x14ac:dyDescent="0.2">
      <c r="G142" s="35"/>
      <c r="H142" s="35"/>
      <c r="I142" s="35"/>
      <c r="J142" s="35"/>
      <c r="K142" s="8" t="str">
        <f>IFERROR(VLOOKUP(J142,data[],2,FALSE),"")</f>
        <v/>
      </c>
      <c r="L142" s="35"/>
      <c r="M142" s="35"/>
      <c r="N142" s="35"/>
      <c r="O142" s="35"/>
      <c r="P142" s="8" t="str">
        <f t="shared" si="7"/>
        <v/>
      </c>
      <c r="Q142" s="35"/>
      <c r="R142" s="35"/>
      <c r="S142" s="35"/>
      <c r="T142" s="35"/>
      <c r="V142" s="35">
        <v>140</v>
      </c>
      <c r="W142" s="32" t="str">
        <f t="shared" si="6"/>
        <v/>
      </c>
      <c r="X142" s="8" t="e">
        <f t="shared" si="8"/>
        <v>#VALUE!</v>
      </c>
    </row>
    <row r="143" spans="7:24" x14ac:dyDescent="0.2">
      <c r="G143" s="35"/>
      <c r="H143" s="35"/>
      <c r="I143" s="35"/>
      <c r="J143" s="35"/>
      <c r="K143" s="8" t="str">
        <f>IFERROR(VLOOKUP(J143,data[],2,FALSE),"")</f>
        <v/>
      </c>
      <c r="L143" s="35"/>
      <c r="M143" s="35"/>
      <c r="N143" s="35"/>
      <c r="O143" s="35"/>
      <c r="P143" s="8" t="str">
        <f t="shared" si="7"/>
        <v/>
      </c>
      <c r="Q143" s="35"/>
      <c r="R143" s="35"/>
      <c r="S143" s="35"/>
      <c r="T143" s="35"/>
      <c r="V143" s="35">
        <v>141</v>
      </c>
      <c r="W143" s="32" t="str">
        <f t="shared" si="6"/>
        <v/>
      </c>
      <c r="X143" s="8" t="e">
        <f t="shared" si="8"/>
        <v>#VALUE!</v>
      </c>
    </row>
    <row r="144" spans="7:24" x14ac:dyDescent="0.2">
      <c r="G144" s="35"/>
      <c r="H144" s="35"/>
      <c r="I144" s="35"/>
      <c r="J144" s="35"/>
      <c r="K144" s="8" t="str">
        <f>IFERROR(VLOOKUP(J144,data[],2,FALSE),"")</f>
        <v/>
      </c>
      <c r="L144" s="35"/>
      <c r="M144" s="35"/>
      <c r="N144" s="35"/>
      <c r="O144" s="35"/>
      <c r="P144" s="8" t="str">
        <f t="shared" si="7"/>
        <v/>
      </c>
      <c r="Q144" s="35"/>
      <c r="R144" s="35"/>
      <c r="S144" s="35"/>
      <c r="T144" s="35"/>
      <c r="V144" s="35">
        <v>142</v>
      </c>
      <c r="W144" s="32" t="str">
        <f t="shared" si="6"/>
        <v/>
      </c>
      <c r="X144" s="8" t="e">
        <f t="shared" si="8"/>
        <v>#VALUE!</v>
      </c>
    </row>
    <row r="145" spans="7:24" x14ac:dyDescent="0.2">
      <c r="G145" s="35"/>
      <c r="H145" s="35"/>
      <c r="I145" s="35"/>
      <c r="J145" s="35"/>
      <c r="K145" s="8" t="str">
        <f>IFERROR(VLOOKUP(J145,data[],2,FALSE),"")</f>
        <v/>
      </c>
      <c r="L145" s="35"/>
      <c r="M145" s="35"/>
      <c r="N145" s="35"/>
      <c r="O145" s="35"/>
      <c r="P145" s="8" t="str">
        <f t="shared" si="7"/>
        <v/>
      </c>
      <c r="Q145" s="35"/>
      <c r="R145" s="35"/>
      <c r="S145" s="35"/>
      <c r="T145" s="35"/>
      <c r="V145" s="35">
        <v>143</v>
      </c>
      <c r="W145" s="32" t="str">
        <f t="shared" si="6"/>
        <v/>
      </c>
      <c r="X145" s="8" t="e">
        <f t="shared" si="8"/>
        <v>#VALUE!</v>
      </c>
    </row>
    <row r="146" spans="7:24" x14ac:dyDescent="0.2">
      <c r="G146" s="35"/>
      <c r="H146" s="35"/>
      <c r="I146" s="35"/>
      <c r="J146" s="35"/>
      <c r="K146" s="8" t="str">
        <f>IFERROR(VLOOKUP(J146,data[],2,FALSE),"")</f>
        <v/>
      </c>
      <c r="L146" s="35"/>
      <c r="M146" s="35"/>
      <c r="N146" s="35"/>
      <c r="O146" s="35"/>
      <c r="P146" s="8" t="str">
        <f t="shared" si="7"/>
        <v/>
      </c>
      <c r="Q146" s="35"/>
      <c r="R146" s="35"/>
      <c r="S146" s="35"/>
      <c r="T146" s="35"/>
      <c r="V146" s="35">
        <v>144</v>
      </c>
      <c r="W146" s="32" t="str">
        <f t="shared" si="6"/>
        <v/>
      </c>
      <c r="X146" s="8" t="e">
        <f t="shared" si="8"/>
        <v>#VALUE!</v>
      </c>
    </row>
    <row r="147" spans="7:24" x14ac:dyDescent="0.2">
      <c r="G147" s="35"/>
      <c r="H147" s="35"/>
      <c r="I147" s="35"/>
      <c r="J147" s="35"/>
      <c r="K147" s="8" t="str">
        <f>IFERROR(VLOOKUP(J147,data[],2,FALSE),"")</f>
        <v/>
      </c>
      <c r="L147" s="35"/>
      <c r="M147" s="35"/>
      <c r="N147" s="35"/>
      <c r="O147" s="35"/>
      <c r="P147" s="8" t="str">
        <f t="shared" si="7"/>
        <v/>
      </c>
      <c r="Q147" s="35"/>
      <c r="R147" s="35"/>
      <c r="S147" s="35"/>
      <c r="T147" s="35"/>
      <c r="V147" s="35">
        <v>145</v>
      </c>
      <c r="W147" s="32" t="str">
        <f t="shared" si="6"/>
        <v/>
      </c>
      <c r="X147" s="8" t="e">
        <f t="shared" si="8"/>
        <v>#VALUE!</v>
      </c>
    </row>
    <row r="148" spans="7:24" x14ac:dyDescent="0.2">
      <c r="G148" s="35"/>
      <c r="H148" s="35"/>
      <c r="I148" s="35"/>
      <c r="J148" s="35"/>
      <c r="K148" s="8" t="str">
        <f>IFERROR(VLOOKUP(J148,data[],2,FALSE),"")</f>
        <v/>
      </c>
      <c r="L148" s="35"/>
      <c r="M148" s="35"/>
      <c r="N148" s="35"/>
      <c r="O148" s="35"/>
      <c r="P148" s="8" t="str">
        <f t="shared" si="7"/>
        <v/>
      </c>
      <c r="Q148" s="35"/>
      <c r="R148" s="35"/>
      <c r="S148" s="35"/>
      <c r="T148" s="35"/>
      <c r="V148" s="35">
        <v>146</v>
      </c>
      <c r="W148" s="32" t="str">
        <f t="shared" si="6"/>
        <v/>
      </c>
      <c r="X148" s="8" t="e">
        <f t="shared" si="8"/>
        <v>#VALUE!</v>
      </c>
    </row>
    <row r="149" spans="7:24" x14ac:dyDescent="0.2">
      <c r="G149" s="35"/>
      <c r="H149" s="35"/>
      <c r="I149" s="35"/>
      <c r="J149" s="35"/>
      <c r="K149" s="8" t="str">
        <f>IFERROR(VLOOKUP(J149,data[],2,FALSE),"")</f>
        <v/>
      </c>
      <c r="L149" s="35"/>
      <c r="M149" s="35"/>
      <c r="N149" s="35"/>
      <c r="O149" s="35"/>
      <c r="P149" s="8" t="str">
        <f t="shared" si="7"/>
        <v/>
      </c>
      <c r="Q149" s="35"/>
      <c r="R149" s="35"/>
      <c r="S149" s="35"/>
      <c r="T149" s="35"/>
      <c r="V149" s="35">
        <v>147</v>
      </c>
      <c r="W149" s="32" t="str">
        <f t="shared" si="6"/>
        <v/>
      </c>
      <c r="X149" s="8" t="e">
        <f t="shared" si="8"/>
        <v>#VALUE!</v>
      </c>
    </row>
    <row r="150" spans="7:24" x14ac:dyDescent="0.2">
      <c r="G150" s="35"/>
      <c r="H150" s="35"/>
      <c r="I150" s="35"/>
      <c r="J150" s="35"/>
      <c r="K150" s="8" t="str">
        <f>IFERROR(VLOOKUP(J150,data[],2,FALSE),"")</f>
        <v/>
      </c>
      <c r="L150" s="35"/>
      <c r="M150" s="35"/>
      <c r="N150" s="35"/>
      <c r="O150" s="35"/>
      <c r="P150" s="8" t="str">
        <f t="shared" si="7"/>
        <v/>
      </c>
      <c r="Q150" s="35"/>
      <c r="R150" s="35"/>
      <c r="S150" s="35"/>
      <c r="T150" s="35"/>
      <c r="V150" s="35">
        <v>148</v>
      </c>
      <c r="W150" s="32" t="str">
        <f t="shared" si="6"/>
        <v/>
      </c>
      <c r="X150" s="8" t="e">
        <f t="shared" si="8"/>
        <v>#VALUE!</v>
      </c>
    </row>
    <row r="151" spans="7:24" x14ac:dyDescent="0.2">
      <c r="G151" s="35"/>
      <c r="H151" s="35"/>
      <c r="I151" s="35"/>
      <c r="J151" s="35"/>
      <c r="K151" s="8" t="str">
        <f>IFERROR(VLOOKUP(J151,data[],2,FALSE),"")</f>
        <v/>
      </c>
      <c r="L151" s="35"/>
      <c r="M151" s="35"/>
      <c r="N151" s="35"/>
      <c r="O151" s="35"/>
      <c r="P151" s="8" t="str">
        <f t="shared" si="7"/>
        <v/>
      </c>
      <c r="Q151" s="35"/>
      <c r="R151" s="35"/>
      <c r="S151" s="35"/>
      <c r="T151" s="35"/>
      <c r="V151" s="35">
        <v>149</v>
      </c>
      <c r="W151" s="32" t="str">
        <f t="shared" si="6"/>
        <v/>
      </c>
      <c r="X151" s="8" t="e">
        <f t="shared" si="8"/>
        <v>#VALUE!</v>
      </c>
    </row>
    <row r="152" spans="7:24" x14ac:dyDescent="0.2">
      <c r="G152" s="35"/>
      <c r="H152" s="35"/>
      <c r="I152" s="35"/>
      <c r="J152" s="35"/>
      <c r="K152" s="8" t="str">
        <f>IFERROR(VLOOKUP(J152,data[],2,FALSE),"")</f>
        <v/>
      </c>
      <c r="L152" s="35"/>
      <c r="M152" s="35"/>
      <c r="N152" s="35"/>
      <c r="O152" s="35"/>
      <c r="P152" s="8" t="str">
        <f t="shared" si="7"/>
        <v/>
      </c>
      <c r="Q152" s="35"/>
      <c r="R152" s="35"/>
      <c r="S152" s="35"/>
      <c r="T152" s="35"/>
      <c r="V152" s="35">
        <v>150</v>
      </c>
      <c r="W152" s="32" t="str">
        <f t="shared" si="6"/>
        <v/>
      </c>
      <c r="X152" s="8" t="e">
        <f t="shared" si="8"/>
        <v>#VALUE!</v>
      </c>
    </row>
    <row r="153" spans="7:24" x14ac:dyDescent="0.2">
      <c r="G153" s="35"/>
      <c r="H153" s="35"/>
      <c r="I153" s="35"/>
      <c r="J153" s="35"/>
      <c r="K153" s="8" t="str">
        <f>IFERROR(VLOOKUP(J153,data[],2,FALSE),"")</f>
        <v/>
      </c>
      <c r="L153" s="35"/>
      <c r="M153" s="35"/>
      <c r="N153" s="35"/>
      <c r="O153" s="35"/>
      <c r="P153" s="8" t="str">
        <f t="shared" si="7"/>
        <v/>
      </c>
      <c r="Q153" s="35"/>
      <c r="R153" s="35"/>
      <c r="S153" s="35"/>
      <c r="T153" s="35"/>
      <c r="V153" s="35">
        <v>151</v>
      </c>
      <c r="W153" s="32" t="str">
        <f t="shared" si="6"/>
        <v/>
      </c>
      <c r="X153" s="8" t="e">
        <f t="shared" si="8"/>
        <v>#VALUE!</v>
      </c>
    </row>
    <row r="154" spans="7:24" x14ac:dyDescent="0.2">
      <c r="G154" s="35"/>
      <c r="H154" s="35"/>
      <c r="I154" s="35"/>
      <c r="J154" s="35"/>
      <c r="K154" s="8" t="str">
        <f>IFERROR(VLOOKUP(J154,data[],2,FALSE),"")</f>
        <v/>
      </c>
      <c r="L154" s="35"/>
      <c r="M154" s="35"/>
      <c r="N154" s="35"/>
      <c r="O154" s="35"/>
      <c r="P154" s="8" t="str">
        <f t="shared" si="7"/>
        <v/>
      </c>
      <c r="Q154" s="35"/>
      <c r="R154" s="35"/>
      <c r="S154" s="35"/>
      <c r="T154" s="35"/>
      <c r="V154" s="35">
        <v>152</v>
      </c>
      <c r="W154" s="32" t="str">
        <f t="shared" si="6"/>
        <v/>
      </c>
      <c r="X154" s="8" t="e">
        <f t="shared" si="8"/>
        <v>#VALUE!</v>
      </c>
    </row>
    <row r="155" spans="7:24" x14ac:dyDescent="0.2">
      <c r="G155" s="35"/>
      <c r="H155" s="35"/>
      <c r="I155" s="35"/>
      <c r="J155" s="35"/>
      <c r="K155" s="8" t="str">
        <f>IFERROR(VLOOKUP(J155,data[],2,FALSE),"")</f>
        <v/>
      </c>
      <c r="L155" s="35"/>
      <c r="M155" s="35"/>
      <c r="N155" s="35"/>
      <c r="O155" s="35"/>
      <c r="P155" s="8" t="str">
        <f t="shared" si="7"/>
        <v/>
      </c>
      <c r="Q155" s="35"/>
      <c r="R155" s="35"/>
      <c r="S155" s="35"/>
      <c r="T155" s="35"/>
      <c r="V155" s="35">
        <v>153</v>
      </c>
      <c r="W155" s="32" t="str">
        <f t="shared" si="6"/>
        <v/>
      </c>
      <c r="X155" s="8" t="e">
        <f t="shared" si="8"/>
        <v>#VALUE!</v>
      </c>
    </row>
    <row r="156" spans="7:24" x14ac:dyDescent="0.2">
      <c r="G156" s="35"/>
      <c r="H156" s="35"/>
      <c r="I156" s="35"/>
      <c r="J156" s="35"/>
      <c r="K156" s="8" t="str">
        <f>IFERROR(VLOOKUP(J156,data[],2,FALSE),"")</f>
        <v/>
      </c>
      <c r="L156" s="35"/>
      <c r="M156" s="35"/>
      <c r="N156" s="35"/>
      <c r="O156" s="35"/>
      <c r="P156" s="8" t="str">
        <f t="shared" si="7"/>
        <v/>
      </c>
      <c r="Q156" s="35"/>
      <c r="R156" s="35"/>
      <c r="S156" s="35"/>
      <c r="T156" s="35"/>
      <c r="V156" s="35">
        <v>154</v>
      </c>
      <c r="W156" s="32" t="str">
        <f t="shared" si="6"/>
        <v/>
      </c>
      <c r="X156" s="8" t="e">
        <f t="shared" si="8"/>
        <v>#VALUE!</v>
      </c>
    </row>
    <row r="157" spans="7:24" x14ac:dyDescent="0.2">
      <c r="G157" s="35"/>
      <c r="H157" s="35"/>
      <c r="I157" s="35"/>
      <c r="J157" s="35"/>
      <c r="K157" s="8" t="str">
        <f>IFERROR(VLOOKUP(J157,data[],2,FALSE),"")</f>
        <v/>
      </c>
      <c r="L157" s="35"/>
      <c r="M157" s="35"/>
      <c r="N157" s="35"/>
      <c r="O157" s="35"/>
      <c r="P157" s="8" t="str">
        <f t="shared" si="7"/>
        <v/>
      </c>
      <c r="Q157" s="35"/>
      <c r="R157" s="35"/>
      <c r="S157" s="35"/>
      <c r="T157" s="35"/>
      <c r="V157" s="35">
        <v>155</v>
      </c>
      <c r="W157" s="32" t="str">
        <f t="shared" si="6"/>
        <v/>
      </c>
      <c r="X157" s="8" t="e">
        <f t="shared" si="8"/>
        <v>#VALUE!</v>
      </c>
    </row>
    <row r="158" spans="7:24" x14ac:dyDescent="0.2">
      <c r="G158" s="35"/>
      <c r="H158" s="35"/>
      <c r="I158" s="35"/>
      <c r="J158" s="35"/>
      <c r="K158" s="8" t="str">
        <f>IFERROR(VLOOKUP(J158,data[],2,FALSE),"")</f>
        <v/>
      </c>
      <c r="L158" s="35"/>
      <c r="M158" s="35"/>
      <c r="N158" s="35"/>
      <c r="O158" s="35"/>
      <c r="P158" s="8" t="str">
        <f t="shared" si="7"/>
        <v/>
      </c>
      <c r="Q158" s="35"/>
      <c r="R158" s="35"/>
      <c r="S158" s="35"/>
      <c r="T158" s="35"/>
      <c r="V158" s="35">
        <v>156</v>
      </c>
      <c r="W158" s="32" t="str">
        <f t="shared" si="6"/>
        <v/>
      </c>
      <c r="X158" s="8" t="e">
        <f t="shared" si="8"/>
        <v>#VALUE!</v>
      </c>
    </row>
    <row r="159" spans="7:24" x14ac:dyDescent="0.2">
      <c r="G159" s="35"/>
      <c r="H159" s="35"/>
      <c r="I159" s="35"/>
      <c r="J159" s="35"/>
      <c r="K159" s="8" t="str">
        <f>IFERROR(VLOOKUP(J159,data[],2,FALSE),"")</f>
        <v/>
      </c>
      <c r="L159" s="35"/>
      <c r="M159" s="35"/>
      <c r="N159" s="35"/>
      <c r="O159" s="35"/>
      <c r="P159" s="8" t="str">
        <f t="shared" si="7"/>
        <v/>
      </c>
      <c r="Q159" s="35"/>
      <c r="R159" s="35"/>
      <c r="S159" s="35"/>
      <c r="T159" s="35"/>
      <c r="V159" s="35">
        <v>157</v>
      </c>
      <c r="W159" s="32" t="str">
        <f t="shared" si="6"/>
        <v/>
      </c>
      <c r="X159" s="8" t="e">
        <f t="shared" si="8"/>
        <v>#VALUE!</v>
      </c>
    </row>
    <row r="160" spans="7:24" x14ac:dyDescent="0.2">
      <c r="G160" s="35"/>
      <c r="H160" s="35"/>
      <c r="I160" s="35"/>
      <c r="J160" s="35"/>
      <c r="K160" s="8" t="str">
        <f>IFERROR(VLOOKUP(J160,data[],2,FALSE),"")</f>
        <v/>
      </c>
      <c r="L160" s="35"/>
      <c r="M160" s="35"/>
      <c r="N160" s="35"/>
      <c r="O160" s="35"/>
      <c r="P160" s="8" t="str">
        <f t="shared" si="7"/>
        <v/>
      </c>
      <c r="Q160" s="35"/>
      <c r="R160" s="35"/>
      <c r="S160" s="35"/>
      <c r="T160" s="35"/>
      <c r="V160" s="35">
        <v>158</v>
      </c>
      <c r="W160" s="32" t="str">
        <f t="shared" si="6"/>
        <v/>
      </c>
      <c r="X160" s="8" t="e">
        <f t="shared" si="8"/>
        <v>#VALUE!</v>
      </c>
    </row>
    <row r="161" spans="7:24" x14ac:dyDescent="0.2">
      <c r="G161" s="35"/>
      <c r="H161" s="35"/>
      <c r="I161" s="35"/>
      <c r="J161" s="35"/>
      <c r="K161" s="8" t="str">
        <f>IFERROR(VLOOKUP(J161,data[],2,FALSE),"")</f>
        <v/>
      </c>
      <c r="L161" s="35"/>
      <c r="M161" s="35"/>
      <c r="N161" s="35"/>
      <c r="O161" s="35"/>
      <c r="P161" s="8" t="str">
        <f t="shared" si="7"/>
        <v/>
      </c>
      <c r="Q161" s="35"/>
      <c r="R161" s="35"/>
      <c r="S161" s="35"/>
      <c r="T161" s="35"/>
      <c r="V161" s="35">
        <v>159</v>
      </c>
      <c r="W161" s="32" t="str">
        <f t="shared" si="6"/>
        <v/>
      </c>
      <c r="X161" s="8" t="e">
        <f t="shared" si="8"/>
        <v>#VALUE!</v>
      </c>
    </row>
    <row r="162" spans="7:24" x14ac:dyDescent="0.2">
      <c r="G162" s="35"/>
      <c r="H162" s="35"/>
      <c r="I162" s="35"/>
      <c r="J162" s="35"/>
      <c r="K162" s="8" t="str">
        <f>IFERROR(VLOOKUP(J162,data[],2,FALSE),"")</f>
        <v/>
      </c>
      <c r="L162" s="35"/>
      <c r="M162" s="35"/>
      <c r="N162" s="35"/>
      <c r="O162" s="35"/>
      <c r="P162" s="8" t="str">
        <f t="shared" si="7"/>
        <v/>
      </c>
      <c r="Q162" s="35"/>
      <c r="R162" s="35"/>
      <c r="S162" s="35"/>
      <c r="T162" s="35"/>
      <c r="V162" s="35">
        <v>160</v>
      </c>
      <c r="W162" s="32" t="str">
        <f t="shared" si="6"/>
        <v/>
      </c>
      <c r="X162" s="8" t="e">
        <f t="shared" si="8"/>
        <v>#VALUE!</v>
      </c>
    </row>
    <row r="163" spans="7:24" x14ac:dyDescent="0.2">
      <c r="G163" s="35"/>
      <c r="H163" s="35"/>
      <c r="I163" s="35"/>
      <c r="J163" s="35"/>
      <c r="K163" s="8" t="str">
        <f>IFERROR(VLOOKUP(J163,data[],2,FALSE),"")</f>
        <v/>
      </c>
      <c r="L163" s="35"/>
      <c r="M163" s="35"/>
      <c r="N163" s="35"/>
      <c r="O163" s="35"/>
      <c r="P163" s="8" t="str">
        <f t="shared" si="7"/>
        <v/>
      </c>
      <c r="Q163" s="35"/>
      <c r="R163" s="35"/>
      <c r="S163" s="35"/>
      <c r="T163" s="35"/>
      <c r="V163" s="35">
        <v>161</v>
      </c>
      <c r="W163" s="32" t="str">
        <f t="shared" si="6"/>
        <v/>
      </c>
      <c r="X163" s="8" t="e">
        <f t="shared" si="8"/>
        <v>#VALUE!</v>
      </c>
    </row>
    <row r="164" spans="7:24" x14ac:dyDescent="0.2">
      <c r="G164" s="35"/>
      <c r="H164" s="35"/>
      <c r="I164" s="35"/>
      <c r="J164" s="35"/>
      <c r="K164" s="8" t="str">
        <f>IFERROR(VLOOKUP(J164,data[],2,FALSE),"")</f>
        <v/>
      </c>
      <c r="L164" s="35"/>
      <c r="M164" s="35"/>
      <c r="N164" s="35"/>
      <c r="O164" s="35"/>
      <c r="P164" s="8" t="str">
        <f t="shared" si="7"/>
        <v/>
      </c>
      <c r="Q164" s="35"/>
      <c r="R164" s="35"/>
      <c r="S164" s="35"/>
      <c r="T164" s="35"/>
      <c r="V164" s="35">
        <v>162</v>
      </c>
      <c r="W164" s="32" t="str">
        <f t="shared" si="6"/>
        <v/>
      </c>
      <c r="X164" s="8" t="e">
        <f t="shared" si="8"/>
        <v>#VALUE!</v>
      </c>
    </row>
    <row r="165" spans="7:24" x14ac:dyDescent="0.2">
      <c r="G165" s="35"/>
      <c r="H165" s="35"/>
      <c r="I165" s="35"/>
      <c r="J165" s="35"/>
      <c r="K165" s="8" t="str">
        <f>IFERROR(VLOOKUP(J165,data[],2,FALSE),"")</f>
        <v/>
      </c>
      <c r="L165" s="35"/>
      <c r="M165" s="35"/>
      <c r="N165" s="35"/>
      <c r="O165" s="35"/>
      <c r="P165" s="8" t="str">
        <f t="shared" si="7"/>
        <v/>
      </c>
      <c r="Q165" s="35"/>
      <c r="R165" s="35"/>
      <c r="S165" s="35"/>
      <c r="T165" s="35"/>
      <c r="V165" s="35">
        <v>163</v>
      </c>
      <c r="W165" s="32" t="str">
        <f t="shared" si="6"/>
        <v/>
      </c>
      <c r="X165" s="8" t="e">
        <f t="shared" si="8"/>
        <v>#VALUE!</v>
      </c>
    </row>
    <row r="166" spans="7:24" x14ac:dyDescent="0.2">
      <c r="G166" s="35"/>
      <c r="H166" s="35"/>
      <c r="I166" s="35"/>
      <c r="J166" s="35"/>
      <c r="K166" s="8" t="str">
        <f>IFERROR(VLOOKUP(J166,data[],2,FALSE),"")</f>
        <v/>
      </c>
      <c r="L166" s="35"/>
      <c r="M166" s="35"/>
      <c r="N166" s="35"/>
      <c r="O166" s="35"/>
      <c r="P166" s="8" t="str">
        <f t="shared" si="7"/>
        <v/>
      </c>
      <c r="Q166" s="35"/>
      <c r="R166" s="35"/>
      <c r="S166" s="35"/>
      <c r="T166" s="35"/>
      <c r="V166" s="35">
        <v>164</v>
      </c>
      <c r="W166" s="32" t="str">
        <f t="shared" si="6"/>
        <v/>
      </c>
      <c r="X166" s="8" t="e">
        <f t="shared" si="8"/>
        <v>#VALUE!</v>
      </c>
    </row>
    <row r="167" spans="7:24" x14ac:dyDescent="0.2">
      <c r="G167" s="35"/>
      <c r="H167" s="35"/>
      <c r="I167" s="35"/>
      <c r="J167" s="35"/>
      <c r="K167" s="8" t="str">
        <f>IFERROR(VLOOKUP(J167,data[],2,FALSE),"")</f>
        <v/>
      </c>
      <c r="L167" s="35"/>
      <c r="M167" s="35"/>
      <c r="N167" s="35"/>
      <c r="O167" s="35"/>
      <c r="P167" s="8" t="str">
        <f t="shared" si="7"/>
        <v/>
      </c>
      <c r="Q167" s="35"/>
      <c r="R167" s="35"/>
      <c r="S167" s="35"/>
      <c r="T167" s="35"/>
      <c r="V167" s="35">
        <v>165</v>
      </c>
      <c r="W167" s="32" t="str">
        <f t="shared" si="6"/>
        <v/>
      </c>
      <c r="X167" s="8" t="e">
        <f t="shared" si="8"/>
        <v>#VALUE!</v>
      </c>
    </row>
    <row r="168" spans="7:24" x14ac:dyDescent="0.2">
      <c r="G168" s="35"/>
      <c r="H168" s="35"/>
      <c r="I168" s="35"/>
      <c r="J168" s="35"/>
      <c r="K168" s="8" t="str">
        <f>IFERROR(VLOOKUP(J168,data[],2,FALSE),"")</f>
        <v/>
      </c>
      <c r="L168" s="35"/>
      <c r="M168" s="35"/>
      <c r="N168" s="35"/>
      <c r="O168" s="35"/>
      <c r="P168" s="8" t="str">
        <f t="shared" si="7"/>
        <v/>
      </c>
      <c r="Q168" s="35"/>
      <c r="R168" s="35"/>
      <c r="S168" s="35"/>
      <c r="T168" s="35"/>
      <c r="V168" s="35">
        <v>166</v>
      </c>
      <c r="W168" s="32" t="str">
        <f t="shared" si="6"/>
        <v/>
      </c>
      <c r="X168" s="8" t="e">
        <f t="shared" si="8"/>
        <v>#VALUE!</v>
      </c>
    </row>
    <row r="169" spans="7:24" x14ac:dyDescent="0.2">
      <c r="G169" s="35"/>
      <c r="H169" s="35"/>
      <c r="I169" s="35"/>
      <c r="J169" s="35"/>
      <c r="K169" s="8" t="str">
        <f>IFERROR(VLOOKUP(J169,data[],2,FALSE),"")</f>
        <v/>
      </c>
      <c r="L169" s="35"/>
      <c r="M169" s="35"/>
      <c r="N169" s="35"/>
      <c r="O169" s="35"/>
      <c r="P169" s="8" t="str">
        <f t="shared" si="7"/>
        <v/>
      </c>
      <c r="Q169" s="35"/>
      <c r="R169" s="35"/>
      <c r="S169" s="35"/>
      <c r="T169" s="35"/>
      <c r="V169" s="35">
        <v>167</v>
      </c>
      <c r="W169" s="32" t="str">
        <f t="shared" si="6"/>
        <v/>
      </c>
      <c r="X169" s="8" t="e">
        <f t="shared" si="8"/>
        <v>#VALUE!</v>
      </c>
    </row>
    <row r="170" spans="7:24" x14ac:dyDescent="0.2">
      <c r="G170" s="35"/>
      <c r="H170" s="35"/>
      <c r="I170" s="35"/>
      <c r="J170" s="35"/>
      <c r="K170" s="8" t="str">
        <f>IFERROR(VLOOKUP(J170,data[],2,FALSE),"")</f>
        <v/>
      </c>
      <c r="L170" s="35"/>
      <c r="M170" s="35"/>
      <c r="N170" s="35"/>
      <c r="O170" s="35"/>
      <c r="P170" s="8" t="str">
        <f t="shared" si="7"/>
        <v/>
      </c>
      <c r="Q170" s="35"/>
      <c r="R170" s="35"/>
      <c r="S170" s="35"/>
      <c r="T170" s="35"/>
      <c r="V170" s="35">
        <v>168</v>
      </c>
      <c r="W170" s="32" t="str">
        <f t="shared" si="6"/>
        <v/>
      </c>
      <c r="X170" s="8" t="e">
        <f t="shared" si="8"/>
        <v>#VALUE!</v>
      </c>
    </row>
    <row r="171" spans="7:24" x14ac:dyDescent="0.2">
      <c r="G171" s="35"/>
      <c r="H171" s="35"/>
      <c r="I171" s="35"/>
      <c r="J171" s="35"/>
      <c r="K171" s="8" t="str">
        <f>IFERROR(VLOOKUP(J171,data[],2,FALSE),"")</f>
        <v/>
      </c>
      <c r="L171" s="35"/>
      <c r="M171" s="35"/>
      <c r="N171" s="35"/>
      <c r="O171" s="35"/>
      <c r="P171" s="8" t="str">
        <f t="shared" si="7"/>
        <v/>
      </c>
      <c r="Q171" s="35"/>
      <c r="R171" s="35"/>
      <c r="S171" s="35"/>
      <c r="T171" s="35"/>
      <c r="V171" s="35">
        <v>169</v>
      </c>
      <c r="W171" s="32" t="str">
        <f t="shared" si="6"/>
        <v/>
      </c>
      <c r="X171" s="8" t="e">
        <f t="shared" si="8"/>
        <v>#VALUE!</v>
      </c>
    </row>
    <row r="172" spans="7:24" x14ac:dyDescent="0.2">
      <c r="G172" s="35"/>
      <c r="H172" s="35"/>
      <c r="I172" s="35"/>
      <c r="J172" s="35"/>
      <c r="K172" s="8" t="str">
        <f>IFERROR(VLOOKUP(J172,data[],2,FALSE),"")</f>
        <v/>
      </c>
      <c r="L172" s="35"/>
      <c r="M172" s="35"/>
      <c r="N172" s="35"/>
      <c r="O172" s="35"/>
      <c r="P172" s="8" t="str">
        <f t="shared" si="7"/>
        <v/>
      </c>
      <c r="Q172" s="35"/>
      <c r="R172" s="35"/>
      <c r="S172" s="35"/>
      <c r="T172" s="35"/>
      <c r="V172" s="35">
        <v>170</v>
      </c>
      <c r="W172" s="32" t="str">
        <f t="shared" si="6"/>
        <v/>
      </c>
      <c r="X172" s="8" t="e">
        <f t="shared" si="8"/>
        <v>#VALUE!</v>
      </c>
    </row>
    <row r="173" spans="7:24" x14ac:dyDescent="0.2">
      <c r="G173" s="35"/>
      <c r="H173" s="35"/>
      <c r="I173" s="35"/>
      <c r="J173" s="35"/>
      <c r="K173" s="8" t="str">
        <f>IFERROR(VLOOKUP(J173,data[],2,FALSE),"")</f>
        <v/>
      </c>
      <c r="L173" s="35"/>
      <c r="M173" s="35"/>
      <c r="N173" s="35"/>
      <c r="O173" s="35"/>
      <c r="P173" s="8" t="str">
        <f t="shared" si="7"/>
        <v/>
      </c>
      <c r="Q173" s="35"/>
      <c r="R173" s="35"/>
      <c r="S173" s="35"/>
      <c r="T173" s="35"/>
      <c r="V173" s="35">
        <v>171</v>
      </c>
      <c r="W173" s="32" t="str">
        <f t="shared" si="6"/>
        <v/>
      </c>
      <c r="X173" s="8" t="e">
        <f t="shared" si="8"/>
        <v>#VALUE!</v>
      </c>
    </row>
    <row r="174" spans="7:24" x14ac:dyDescent="0.2">
      <c r="G174" s="35"/>
      <c r="H174" s="35"/>
      <c r="I174" s="35"/>
      <c r="J174" s="35"/>
      <c r="K174" s="8" t="str">
        <f>IFERROR(VLOOKUP(J174,data[],2,FALSE),"")</f>
        <v/>
      </c>
      <c r="L174" s="35"/>
      <c r="M174" s="35"/>
      <c r="N174" s="35"/>
      <c r="O174" s="35"/>
      <c r="P174" s="8" t="str">
        <f t="shared" si="7"/>
        <v/>
      </c>
      <c r="Q174" s="35"/>
      <c r="R174" s="35"/>
      <c r="S174" s="35"/>
      <c r="T174" s="35"/>
      <c r="V174" s="35">
        <v>172</v>
      </c>
      <c r="W174" s="32" t="str">
        <f t="shared" si="6"/>
        <v/>
      </c>
      <c r="X174" s="8" t="e">
        <f t="shared" si="8"/>
        <v>#VALUE!</v>
      </c>
    </row>
    <row r="175" spans="7:24" x14ac:dyDescent="0.2">
      <c r="G175" s="35"/>
      <c r="H175" s="35"/>
      <c r="I175" s="35"/>
      <c r="J175" s="35"/>
      <c r="K175" s="8" t="str">
        <f>IFERROR(VLOOKUP(J175,data[],2,FALSE),"")</f>
        <v/>
      </c>
      <c r="L175" s="35"/>
      <c r="M175" s="35"/>
      <c r="N175" s="35"/>
      <c r="O175" s="35"/>
      <c r="P175" s="8" t="str">
        <f t="shared" si="7"/>
        <v/>
      </c>
      <c r="Q175" s="35"/>
      <c r="R175" s="35"/>
      <c r="S175" s="35"/>
      <c r="T175" s="35"/>
      <c r="V175" s="35">
        <v>173</v>
      </c>
      <c r="W175" s="32" t="str">
        <f t="shared" si="6"/>
        <v/>
      </c>
      <c r="X175" s="8" t="e">
        <f t="shared" si="8"/>
        <v>#VALUE!</v>
      </c>
    </row>
    <row r="176" spans="7:24" x14ac:dyDescent="0.2">
      <c r="G176" s="35"/>
      <c r="H176" s="35"/>
      <c r="I176" s="35"/>
      <c r="J176" s="35"/>
      <c r="K176" s="8" t="str">
        <f>IFERROR(VLOOKUP(J176,data[],2,FALSE),"")</f>
        <v/>
      </c>
      <c r="L176" s="35"/>
      <c r="M176" s="35"/>
      <c r="N176" s="35"/>
      <c r="O176" s="35"/>
      <c r="P176" s="8" t="str">
        <f t="shared" si="7"/>
        <v/>
      </c>
      <c r="Q176" s="35"/>
      <c r="R176" s="35"/>
      <c r="S176" s="35"/>
      <c r="T176" s="35"/>
      <c r="V176" s="35">
        <v>174</v>
      </c>
      <c r="W176" s="32" t="str">
        <f t="shared" si="6"/>
        <v/>
      </c>
      <c r="X176" s="8" t="e">
        <f t="shared" si="8"/>
        <v>#VALUE!</v>
      </c>
    </row>
    <row r="177" spans="7:24" x14ac:dyDescent="0.2">
      <c r="G177" s="35"/>
      <c r="H177" s="35"/>
      <c r="I177" s="35"/>
      <c r="J177" s="35"/>
      <c r="K177" s="8" t="str">
        <f>IFERROR(VLOOKUP(J177,data[],2,FALSE),"")</f>
        <v/>
      </c>
      <c r="L177" s="35"/>
      <c r="M177" s="35"/>
      <c r="N177" s="35"/>
      <c r="O177" s="35"/>
      <c r="P177" s="8" t="str">
        <f t="shared" si="7"/>
        <v/>
      </c>
      <c r="Q177" s="35"/>
      <c r="R177" s="35"/>
      <c r="S177" s="35"/>
      <c r="T177" s="35"/>
      <c r="V177" s="35">
        <v>175</v>
      </c>
      <c r="W177" s="32" t="str">
        <f t="shared" si="6"/>
        <v/>
      </c>
      <c r="X177" s="8" t="e">
        <f t="shared" si="8"/>
        <v>#VALUE!</v>
      </c>
    </row>
    <row r="178" spans="7:24" x14ac:dyDescent="0.2">
      <c r="G178" s="35"/>
      <c r="H178" s="35"/>
      <c r="I178" s="35"/>
      <c r="J178" s="35"/>
      <c r="K178" s="8" t="str">
        <f>IFERROR(VLOOKUP(J178,data[],2,FALSE),"")</f>
        <v/>
      </c>
      <c r="L178" s="35"/>
      <c r="M178" s="35"/>
      <c r="N178" s="35"/>
      <c r="O178" s="35"/>
      <c r="P178" s="8" t="str">
        <f t="shared" si="7"/>
        <v/>
      </c>
      <c r="Q178" s="35"/>
      <c r="R178" s="35"/>
      <c r="S178" s="35"/>
      <c r="T178" s="35"/>
      <c r="V178" s="35">
        <v>176</v>
      </c>
      <c r="W178" s="32" t="str">
        <f t="shared" si="6"/>
        <v/>
      </c>
      <c r="X178" s="8" t="e">
        <f t="shared" si="8"/>
        <v>#VALUE!</v>
      </c>
    </row>
    <row r="179" spans="7:24" x14ac:dyDescent="0.2">
      <c r="G179" s="35"/>
      <c r="H179" s="35"/>
      <c r="I179" s="35"/>
      <c r="J179" s="35"/>
      <c r="K179" s="8" t="str">
        <f>IFERROR(VLOOKUP(J179,data[],2,FALSE),"")</f>
        <v/>
      </c>
      <c r="L179" s="35"/>
      <c r="M179" s="35"/>
      <c r="N179" s="35"/>
      <c r="O179" s="35"/>
      <c r="P179" s="8" t="str">
        <f t="shared" si="7"/>
        <v/>
      </c>
      <c r="Q179" s="35"/>
      <c r="R179" s="35"/>
      <c r="S179" s="35"/>
      <c r="T179" s="35"/>
      <c r="V179" s="35">
        <v>177</v>
      </c>
      <c r="W179" s="32" t="str">
        <f t="shared" si="6"/>
        <v/>
      </c>
      <c r="X179" s="8" t="e">
        <f t="shared" si="8"/>
        <v>#VALUE!</v>
      </c>
    </row>
    <row r="180" spans="7:24" x14ac:dyDescent="0.2">
      <c r="G180" s="35"/>
      <c r="H180" s="35"/>
      <c r="I180" s="35"/>
      <c r="J180" s="35"/>
      <c r="K180" s="8" t="str">
        <f>IFERROR(VLOOKUP(J180,data[],2,FALSE),"")</f>
        <v/>
      </c>
      <c r="L180" s="35"/>
      <c r="M180" s="35"/>
      <c r="N180" s="35"/>
      <c r="O180" s="35"/>
      <c r="P180" s="8" t="str">
        <f t="shared" si="7"/>
        <v/>
      </c>
      <c r="Q180" s="35"/>
      <c r="R180" s="35"/>
      <c r="S180" s="35"/>
      <c r="T180" s="35"/>
      <c r="V180" s="35">
        <v>178</v>
      </c>
      <c r="W180" s="32" t="str">
        <f t="shared" si="6"/>
        <v/>
      </c>
      <c r="X180" s="8" t="e">
        <f t="shared" si="8"/>
        <v>#VALUE!</v>
      </c>
    </row>
    <row r="181" spans="7:24" x14ac:dyDescent="0.2">
      <c r="G181" s="35"/>
      <c r="H181" s="35"/>
      <c r="I181" s="35"/>
      <c r="J181" s="35"/>
      <c r="K181" s="8" t="str">
        <f>IFERROR(VLOOKUP(J181,data[],2,FALSE),"")</f>
        <v/>
      </c>
      <c r="L181" s="35"/>
      <c r="M181" s="35"/>
      <c r="N181" s="35"/>
      <c r="O181" s="35"/>
      <c r="P181" s="8" t="str">
        <f t="shared" si="7"/>
        <v/>
      </c>
      <c r="Q181" s="35"/>
      <c r="R181" s="35"/>
      <c r="S181" s="35"/>
      <c r="T181" s="35"/>
      <c r="V181" s="35">
        <v>179</v>
      </c>
      <c r="W181" s="32" t="str">
        <f t="shared" si="6"/>
        <v/>
      </c>
      <c r="X181" s="8" t="e">
        <f t="shared" si="8"/>
        <v>#VALUE!</v>
      </c>
    </row>
    <row r="182" spans="7:24" x14ac:dyDescent="0.2">
      <c r="G182" s="35"/>
      <c r="H182" s="35"/>
      <c r="I182" s="35"/>
      <c r="J182" s="35"/>
      <c r="K182" s="8" t="str">
        <f>IFERROR(VLOOKUP(J182,data[],2,FALSE),"")</f>
        <v/>
      </c>
      <c r="L182" s="35"/>
      <c r="M182" s="35"/>
      <c r="N182" s="35"/>
      <c r="O182" s="35"/>
      <c r="P182" s="8" t="str">
        <f t="shared" si="7"/>
        <v/>
      </c>
      <c r="Q182" s="35"/>
      <c r="R182" s="35"/>
      <c r="S182" s="35"/>
      <c r="T182" s="35"/>
      <c r="V182" s="35">
        <v>180</v>
      </c>
      <c r="W182" s="32" t="str">
        <f t="shared" si="6"/>
        <v/>
      </c>
      <c r="X182" s="8" t="e">
        <f t="shared" si="8"/>
        <v>#VALUE!</v>
      </c>
    </row>
    <row r="183" spans="7:24" x14ac:dyDescent="0.2">
      <c r="G183" s="35"/>
      <c r="H183" s="35"/>
      <c r="I183" s="35"/>
      <c r="J183" s="35"/>
      <c r="K183" s="8" t="str">
        <f>IFERROR(VLOOKUP(J183,data[],2,FALSE),"")</f>
        <v/>
      </c>
      <c r="L183" s="35"/>
      <c r="M183" s="35"/>
      <c r="N183" s="35"/>
      <c r="O183" s="35"/>
      <c r="P183" s="8" t="str">
        <f t="shared" si="7"/>
        <v/>
      </c>
      <c r="Q183" s="35"/>
      <c r="R183" s="35"/>
      <c r="S183" s="35"/>
      <c r="T183" s="35"/>
      <c r="V183" s="35">
        <v>181</v>
      </c>
      <c r="W183" s="32" t="str">
        <f t="shared" si="6"/>
        <v/>
      </c>
      <c r="X183" s="8" t="e">
        <f t="shared" si="8"/>
        <v>#VALUE!</v>
      </c>
    </row>
    <row r="184" spans="7:24" x14ac:dyDescent="0.2">
      <c r="G184" s="35"/>
      <c r="H184" s="35"/>
      <c r="I184" s="35"/>
      <c r="J184" s="35"/>
      <c r="K184" s="8" t="str">
        <f>IFERROR(VLOOKUP(J184,data[],2,FALSE),"")</f>
        <v/>
      </c>
      <c r="L184" s="35"/>
      <c r="M184" s="35"/>
      <c r="N184" s="35"/>
      <c r="O184" s="35"/>
      <c r="P184" s="8" t="str">
        <f t="shared" si="7"/>
        <v/>
      </c>
      <c r="Q184" s="35"/>
      <c r="R184" s="35"/>
      <c r="S184" s="35"/>
      <c r="T184" s="35"/>
      <c r="V184" s="35">
        <v>182</v>
      </c>
      <c r="W184" s="32" t="str">
        <f t="shared" si="6"/>
        <v/>
      </c>
      <c r="X184" s="8" t="e">
        <f t="shared" si="8"/>
        <v>#VALUE!</v>
      </c>
    </row>
    <row r="185" spans="7:24" x14ac:dyDescent="0.2">
      <c r="G185" s="35"/>
      <c r="H185" s="35"/>
      <c r="I185" s="35"/>
      <c r="J185" s="35"/>
      <c r="K185" s="8" t="str">
        <f>IFERROR(VLOOKUP(J185,data[],2,FALSE),"")</f>
        <v/>
      </c>
      <c r="L185" s="35"/>
      <c r="M185" s="35"/>
      <c r="N185" s="35"/>
      <c r="O185" s="35"/>
      <c r="P185" s="8" t="str">
        <f t="shared" si="7"/>
        <v/>
      </c>
      <c r="Q185" s="35"/>
      <c r="R185" s="35"/>
      <c r="S185" s="35"/>
      <c r="T185" s="35"/>
      <c r="V185" s="35">
        <v>183</v>
      </c>
      <c r="W185" s="32" t="str">
        <f t="shared" si="6"/>
        <v/>
      </c>
      <c r="X185" s="8" t="e">
        <f t="shared" si="8"/>
        <v>#VALUE!</v>
      </c>
    </row>
    <row r="186" spans="7:24" x14ac:dyDescent="0.2">
      <c r="G186" s="35"/>
      <c r="H186" s="35"/>
      <c r="I186" s="35"/>
      <c r="J186" s="35"/>
      <c r="K186" s="8" t="str">
        <f>IFERROR(VLOOKUP(J186,data[],2,FALSE),"")</f>
        <v/>
      </c>
      <c r="L186" s="35"/>
      <c r="M186" s="35"/>
      <c r="N186" s="35"/>
      <c r="O186" s="35"/>
      <c r="P186" s="8" t="str">
        <f t="shared" si="7"/>
        <v/>
      </c>
      <c r="Q186" s="35"/>
      <c r="R186" s="35"/>
      <c r="S186" s="35"/>
      <c r="T186" s="35"/>
      <c r="V186" s="35">
        <v>184</v>
      </c>
      <c r="W186" s="32" t="str">
        <f t="shared" si="6"/>
        <v/>
      </c>
      <c r="X186" s="8" t="e">
        <f t="shared" si="8"/>
        <v>#VALUE!</v>
      </c>
    </row>
    <row r="187" spans="7:24" x14ac:dyDescent="0.2">
      <c r="G187" s="35"/>
      <c r="H187" s="35"/>
      <c r="I187" s="35"/>
      <c r="J187" s="35"/>
      <c r="K187" s="8" t="str">
        <f>IFERROR(VLOOKUP(J187,data[],2,FALSE),"")</f>
        <v/>
      </c>
      <c r="L187" s="35"/>
      <c r="M187" s="35"/>
      <c r="N187" s="35"/>
      <c r="O187" s="35"/>
      <c r="P187" s="8" t="str">
        <f t="shared" si="7"/>
        <v/>
      </c>
      <c r="Q187" s="35"/>
      <c r="R187" s="35"/>
      <c r="S187" s="35"/>
      <c r="T187" s="35"/>
      <c r="V187" s="35">
        <v>185</v>
      </c>
      <c r="W187" s="32" t="str">
        <f t="shared" si="6"/>
        <v/>
      </c>
      <c r="X187" s="8" t="e">
        <f t="shared" si="8"/>
        <v>#VALUE!</v>
      </c>
    </row>
    <row r="188" spans="7:24" x14ac:dyDescent="0.2">
      <c r="G188" s="35"/>
      <c r="H188" s="35"/>
      <c r="I188" s="35"/>
      <c r="J188" s="35"/>
      <c r="K188" s="8" t="str">
        <f>IFERROR(VLOOKUP(J188,data[],2,FALSE),"")</f>
        <v/>
      </c>
      <c r="L188" s="35"/>
      <c r="M188" s="35"/>
      <c r="N188" s="35"/>
      <c r="O188" s="35"/>
      <c r="P188" s="8" t="str">
        <f t="shared" si="7"/>
        <v/>
      </c>
      <c r="Q188" s="35"/>
      <c r="R188" s="35"/>
      <c r="S188" s="35"/>
      <c r="T188" s="35"/>
      <c r="V188" s="35">
        <v>186</v>
      </c>
      <c r="W188" s="32" t="str">
        <f t="shared" si="6"/>
        <v/>
      </c>
      <c r="X188" s="8" t="e">
        <f t="shared" si="8"/>
        <v>#VALUE!</v>
      </c>
    </row>
    <row r="189" spans="7:24" x14ac:dyDescent="0.2">
      <c r="G189" s="35"/>
      <c r="H189" s="35"/>
      <c r="I189" s="35"/>
      <c r="J189" s="35"/>
      <c r="K189" s="8" t="str">
        <f>IFERROR(VLOOKUP(J189,data[],2,FALSE),"")</f>
        <v/>
      </c>
      <c r="L189" s="35"/>
      <c r="M189" s="35"/>
      <c r="N189" s="35"/>
      <c r="O189" s="35"/>
      <c r="P189" s="8" t="str">
        <f t="shared" si="7"/>
        <v/>
      </c>
      <c r="Q189" s="35"/>
      <c r="R189" s="35"/>
      <c r="S189" s="35"/>
      <c r="T189" s="35"/>
      <c r="V189" s="35">
        <v>187</v>
      </c>
      <c r="W189" s="32" t="str">
        <f t="shared" si="6"/>
        <v/>
      </c>
      <c r="X189" s="8" t="e">
        <f t="shared" si="8"/>
        <v>#VALUE!</v>
      </c>
    </row>
    <row r="190" spans="7:24" x14ac:dyDescent="0.2">
      <c r="G190" s="35"/>
      <c r="H190" s="35"/>
      <c r="I190" s="35"/>
      <c r="J190" s="35"/>
      <c r="K190" s="8" t="str">
        <f>IFERROR(VLOOKUP(J190,data[],2,FALSE),"")</f>
        <v/>
      </c>
      <c r="L190" s="35"/>
      <c r="M190" s="35"/>
      <c r="N190" s="35"/>
      <c r="O190" s="35"/>
      <c r="P190" s="8" t="str">
        <f t="shared" si="7"/>
        <v/>
      </c>
      <c r="Q190" s="35"/>
      <c r="R190" s="35"/>
      <c r="S190" s="35"/>
      <c r="T190" s="35"/>
      <c r="V190" s="35">
        <v>188</v>
      </c>
      <c r="W190" s="32" t="str">
        <f t="shared" si="6"/>
        <v/>
      </c>
      <c r="X190" s="8" t="e">
        <f t="shared" si="8"/>
        <v>#VALUE!</v>
      </c>
    </row>
    <row r="191" spans="7:24" x14ac:dyDescent="0.2">
      <c r="G191" s="35"/>
      <c r="H191" s="35"/>
      <c r="I191" s="35"/>
      <c r="J191" s="35"/>
      <c r="K191" s="8" t="str">
        <f>IFERROR(VLOOKUP(J191,data[],2,FALSE),"")</f>
        <v/>
      </c>
      <c r="L191" s="35"/>
      <c r="M191" s="35"/>
      <c r="N191" s="35"/>
      <c r="O191" s="35"/>
      <c r="P191" s="8" t="str">
        <f t="shared" si="7"/>
        <v/>
      </c>
      <c r="Q191" s="35"/>
      <c r="R191" s="35"/>
      <c r="S191" s="35"/>
      <c r="T191" s="35"/>
      <c r="V191" s="35">
        <v>189</v>
      </c>
      <c r="W191" s="32" t="str">
        <f t="shared" si="6"/>
        <v/>
      </c>
      <c r="X191" s="8" t="e">
        <f t="shared" si="8"/>
        <v>#VALUE!</v>
      </c>
    </row>
    <row r="192" spans="7:24" x14ac:dyDescent="0.2">
      <c r="G192" s="35"/>
      <c r="H192" s="35"/>
      <c r="I192" s="35"/>
      <c r="J192" s="35"/>
      <c r="K192" s="8" t="str">
        <f>IFERROR(VLOOKUP(J192,data[],2,FALSE),"")</f>
        <v/>
      </c>
      <c r="L192" s="35"/>
      <c r="M192" s="35"/>
      <c r="N192" s="35"/>
      <c r="O192" s="35"/>
      <c r="P192" s="8" t="str">
        <f t="shared" si="7"/>
        <v/>
      </c>
      <c r="Q192" s="35"/>
      <c r="R192" s="35"/>
      <c r="S192" s="35"/>
      <c r="T192" s="35"/>
      <c r="V192" s="35">
        <v>190</v>
      </c>
      <c r="W192" s="32" t="str">
        <f t="shared" si="6"/>
        <v/>
      </c>
      <c r="X192" s="8" t="e">
        <f t="shared" si="8"/>
        <v>#VALUE!</v>
      </c>
    </row>
    <row r="193" spans="7:24" x14ac:dyDescent="0.2">
      <c r="G193" s="35"/>
      <c r="H193" s="35"/>
      <c r="I193" s="35"/>
      <c r="J193" s="35"/>
      <c r="K193" s="8" t="str">
        <f>IFERROR(VLOOKUP(J193,data[],2,FALSE),"")</f>
        <v/>
      </c>
      <c r="L193" s="35"/>
      <c r="M193" s="35"/>
      <c r="N193" s="35"/>
      <c r="O193" s="35"/>
      <c r="P193" s="8" t="str">
        <f t="shared" si="7"/>
        <v/>
      </c>
      <c r="Q193" s="35"/>
      <c r="R193" s="35"/>
      <c r="S193" s="35"/>
      <c r="T193" s="35"/>
      <c r="V193" s="35">
        <v>191</v>
      </c>
      <c r="W193" s="32" t="str">
        <f t="shared" si="6"/>
        <v/>
      </c>
      <c r="X193" s="8" t="e">
        <f t="shared" si="8"/>
        <v>#VALUE!</v>
      </c>
    </row>
    <row r="194" spans="7:24" x14ac:dyDescent="0.2">
      <c r="G194" s="35"/>
      <c r="H194" s="35"/>
      <c r="I194" s="35"/>
      <c r="J194" s="35"/>
      <c r="K194" s="8" t="str">
        <f>IFERROR(VLOOKUP(J194,data[],2,FALSE),"")</f>
        <v/>
      </c>
      <c r="L194" s="35"/>
      <c r="M194" s="35"/>
      <c r="N194" s="35"/>
      <c r="O194" s="35"/>
      <c r="P194" s="8" t="str">
        <f t="shared" si="7"/>
        <v/>
      </c>
      <c r="Q194" s="35"/>
      <c r="R194" s="35"/>
      <c r="S194" s="35"/>
      <c r="T194" s="35"/>
      <c r="V194" s="35">
        <v>192</v>
      </c>
      <c r="W194" s="32" t="str">
        <f t="shared" si="6"/>
        <v/>
      </c>
      <c r="X194" s="8" t="e">
        <f t="shared" si="8"/>
        <v>#VALUE!</v>
      </c>
    </row>
    <row r="195" spans="7:24" x14ac:dyDescent="0.2">
      <c r="G195" s="35"/>
      <c r="H195" s="35"/>
      <c r="I195" s="35"/>
      <c r="J195" s="35"/>
      <c r="K195" s="8" t="str">
        <f>IFERROR(VLOOKUP(J195,data[],2,FALSE),"")</f>
        <v/>
      </c>
      <c r="L195" s="35"/>
      <c r="M195" s="35"/>
      <c r="N195" s="35"/>
      <c r="O195" s="35"/>
      <c r="P195" s="8" t="str">
        <f t="shared" si="7"/>
        <v/>
      </c>
      <c r="Q195" s="35"/>
      <c r="R195" s="35"/>
      <c r="S195" s="35"/>
      <c r="T195" s="35"/>
      <c r="V195" s="35">
        <v>193</v>
      </c>
      <c r="W195" s="32" t="str">
        <f t="shared" ref="W195:W258" si="9">IFERROR(VLOOKUP(V195,buy,12,FALSE),"")</f>
        <v/>
      </c>
      <c r="X195" s="8" t="e">
        <f t="shared" si="8"/>
        <v>#VALUE!</v>
      </c>
    </row>
    <row r="196" spans="7:24" x14ac:dyDescent="0.2">
      <c r="G196" s="35"/>
      <c r="H196" s="35"/>
      <c r="I196" s="35"/>
      <c r="J196" s="35"/>
      <c r="K196" s="8" t="str">
        <f>IFERROR(VLOOKUP(J196,data[],2,FALSE),"")</f>
        <v/>
      </c>
      <c r="L196" s="35"/>
      <c r="M196" s="35"/>
      <c r="N196" s="35"/>
      <c r="O196" s="35"/>
      <c r="P196" s="8" t="str">
        <f t="shared" ref="P196:P259" si="10">IF(J196="","",SUM(L196:N196)*(O196)+(Q196-R196))</f>
        <v/>
      </c>
      <c r="Q196" s="35"/>
      <c r="R196" s="35"/>
      <c r="S196" s="35"/>
      <c r="T196" s="35"/>
      <c r="V196" s="35">
        <v>194</v>
      </c>
      <c r="W196" s="32" t="str">
        <f t="shared" si="9"/>
        <v/>
      </c>
      <c r="X196" s="8" t="e">
        <f t="shared" ref="X196:X259" si="11">SUMPRODUCT(($H$3:$H$3003=V196)*($P$3:$P$3003))</f>
        <v>#VALUE!</v>
      </c>
    </row>
    <row r="197" spans="7:24" x14ac:dyDescent="0.2">
      <c r="G197" s="35"/>
      <c r="H197" s="35"/>
      <c r="I197" s="35"/>
      <c r="J197" s="35"/>
      <c r="K197" s="8" t="str">
        <f>IFERROR(VLOOKUP(J197,data[],2,FALSE),"")</f>
        <v/>
      </c>
      <c r="L197" s="35"/>
      <c r="M197" s="35"/>
      <c r="N197" s="35"/>
      <c r="O197" s="35"/>
      <c r="P197" s="8" t="str">
        <f t="shared" si="10"/>
        <v/>
      </c>
      <c r="Q197" s="35"/>
      <c r="R197" s="35"/>
      <c r="S197" s="35"/>
      <c r="T197" s="35"/>
      <c r="V197" s="35">
        <v>195</v>
      </c>
      <c r="W197" s="32" t="str">
        <f t="shared" si="9"/>
        <v/>
      </c>
      <c r="X197" s="8" t="e">
        <f t="shared" si="11"/>
        <v>#VALUE!</v>
      </c>
    </row>
    <row r="198" spans="7:24" x14ac:dyDescent="0.2">
      <c r="G198" s="35"/>
      <c r="H198" s="35"/>
      <c r="I198" s="35"/>
      <c r="J198" s="35"/>
      <c r="K198" s="8" t="str">
        <f>IFERROR(VLOOKUP(J198,data[],2,FALSE),"")</f>
        <v/>
      </c>
      <c r="L198" s="35"/>
      <c r="M198" s="35"/>
      <c r="N198" s="35"/>
      <c r="O198" s="35"/>
      <c r="P198" s="8" t="str">
        <f t="shared" si="10"/>
        <v/>
      </c>
      <c r="Q198" s="35"/>
      <c r="R198" s="35"/>
      <c r="S198" s="35"/>
      <c r="T198" s="35"/>
      <c r="V198" s="35">
        <v>196</v>
      </c>
      <c r="W198" s="32" t="str">
        <f t="shared" si="9"/>
        <v/>
      </c>
      <c r="X198" s="8" t="e">
        <f t="shared" si="11"/>
        <v>#VALUE!</v>
      </c>
    </row>
    <row r="199" spans="7:24" x14ac:dyDescent="0.2">
      <c r="G199" s="35"/>
      <c r="H199" s="35"/>
      <c r="I199" s="35"/>
      <c r="J199" s="35"/>
      <c r="K199" s="8" t="str">
        <f>IFERROR(VLOOKUP(J199,data[],2,FALSE),"")</f>
        <v/>
      </c>
      <c r="L199" s="35"/>
      <c r="M199" s="35"/>
      <c r="N199" s="35"/>
      <c r="O199" s="35"/>
      <c r="P199" s="8" t="str">
        <f t="shared" si="10"/>
        <v/>
      </c>
      <c r="Q199" s="35"/>
      <c r="R199" s="35"/>
      <c r="S199" s="35"/>
      <c r="T199" s="35"/>
      <c r="V199" s="35">
        <v>197</v>
      </c>
      <c r="W199" s="32" t="str">
        <f t="shared" si="9"/>
        <v/>
      </c>
      <c r="X199" s="8" t="e">
        <f t="shared" si="11"/>
        <v>#VALUE!</v>
      </c>
    </row>
    <row r="200" spans="7:24" x14ac:dyDescent="0.2">
      <c r="G200" s="35"/>
      <c r="H200" s="35"/>
      <c r="I200" s="35"/>
      <c r="J200" s="35"/>
      <c r="K200" s="8" t="str">
        <f>IFERROR(VLOOKUP(J200,data[],2,FALSE),"")</f>
        <v/>
      </c>
      <c r="L200" s="35"/>
      <c r="M200" s="35"/>
      <c r="N200" s="35"/>
      <c r="O200" s="35"/>
      <c r="P200" s="8" t="str">
        <f t="shared" si="10"/>
        <v/>
      </c>
      <c r="Q200" s="35"/>
      <c r="R200" s="35"/>
      <c r="S200" s="35"/>
      <c r="T200" s="35"/>
      <c r="V200" s="35">
        <v>198</v>
      </c>
      <c r="W200" s="32" t="str">
        <f t="shared" si="9"/>
        <v/>
      </c>
      <c r="X200" s="8" t="e">
        <f t="shared" si="11"/>
        <v>#VALUE!</v>
      </c>
    </row>
    <row r="201" spans="7:24" x14ac:dyDescent="0.2">
      <c r="G201" s="35"/>
      <c r="H201" s="35"/>
      <c r="I201" s="35"/>
      <c r="J201" s="35"/>
      <c r="K201" s="8" t="str">
        <f>IFERROR(VLOOKUP(J201,data[],2,FALSE),"")</f>
        <v/>
      </c>
      <c r="L201" s="35"/>
      <c r="M201" s="35"/>
      <c r="N201" s="35"/>
      <c r="O201" s="35"/>
      <c r="P201" s="8" t="str">
        <f t="shared" si="10"/>
        <v/>
      </c>
      <c r="Q201" s="35"/>
      <c r="R201" s="35"/>
      <c r="S201" s="35"/>
      <c r="T201" s="35"/>
      <c r="V201" s="35">
        <v>199</v>
      </c>
      <c r="W201" s="32" t="str">
        <f t="shared" si="9"/>
        <v/>
      </c>
      <c r="X201" s="8" t="e">
        <f t="shared" si="11"/>
        <v>#VALUE!</v>
      </c>
    </row>
    <row r="202" spans="7:24" x14ac:dyDescent="0.2">
      <c r="G202" s="35"/>
      <c r="H202" s="35"/>
      <c r="I202" s="35"/>
      <c r="J202" s="35"/>
      <c r="K202" s="8" t="str">
        <f>IFERROR(VLOOKUP(J202,data[],2,FALSE),"")</f>
        <v/>
      </c>
      <c r="L202" s="35"/>
      <c r="M202" s="35"/>
      <c r="N202" s="35"/>
      <c r="O202" s="35"/>
      <c r="P202" s="8" t="str">
        <f t="shared" si="10"/>
        <v/>
      </c>
      <c r="Q202" s="35"/>
      <c r="R202" s="35"/>
      <c r="S202" s="35"/>
      <c r="T202" s="35"/>
      <c r="V202" s="35">
        <v>200</v>
      </c>
      <c r="W202" s="32" t="str">
        <f t="shared" si="9"/>
        <v/>
      </c>
      <c r="X202" s="8" t="e">
        <f t="shared" si="11"/>
        <v>#VALUE!</v>
      </c>
    </row>
    <row r="203" spans="7:24" x14ac:dyDescent="0.2">
      <c r="G203" s="35"/>
      <c r="H203" s="35"/>
      <c r="I203" s="35"/>
      <c r="J203" s="35"/>
      <c r="K203" s="8" t="str">
        <f>IFERROR(VLOOKUP(J203,data[],2,FALSE),"")</f>
        <v/>
      </c>
      <c r="L203" s="35"/>
      <c r="M203" s="35"/>
      <c r="N203" s="35"/>
      <c r="O203" s="35"/>
      <c r="P203" s="8" t="str">
        <f t="shared" si="10"/>
        <v/>
      </c>
      <c r="Q203" s="35"/>
      <c r="R203" s="35"/>
      <c r="S203" s="35"/>
      <c r="T203" s="35"/>
      <c r="V203" s="35">
        <v>201</v>
      </c>
      <c r="W203" s="32" t="str">
        <f t="shared" si="9"/>
        <v/>
      </c>
      <c r="X203" s="8" t="e">
        <f t="shared" si="11"/>
        <v>#VALUE!</v>
      </c>
    </row>
    <row r="204" spans="7:24" x14ac:dyDescent="0.2">
      <c r="G204" s="35"/>
      <c r="H204" s="35"/>
      <c r="I204" s="35"/>
      <c r="J204" s="35"/>
      <c r="K204" s="8" t="str">
        <f>IFERROR(VLOOKUP(J204,data[],2,FALSE),"")</f>
        <v/>
      </c>
      <c r="L204" s="35"/>
      <c r="M204" s="35"/>
      <c r="N204" s="35"/>
      <c r="O204" s="35"/>
      <c r="P204" s="8" t="str">
        <f t="shared" si="10"/>
        <v/>
      </c>
      <c r="Q204" s="35"/>
      <c r="R204" s="35"/>
      <c r="S204" s="35"/>
      <c r="T204" s="35"/>
      <c r="V204" s="35">
        <v>202</v>
      </c>
      <c r="W204" s="32" t="str">
        <f t="shared" si="9"/>
        <v/>
      </c>
      <c r="X204" s="8" t="e">
        <f t="shared" si="11"/>
        <v>#VALUE!</v>
      </c>
    </row>
    <row r="205" spans="7:24" x14ac:dyDescent="0.2">
      <c r="G205" s="35"/>
      <c r="H205" s="35"/>
      <c r="I205" s="35"/>
      <c r="J205" s="35"/>
      <c r="K205" s="8" t="str">
        <f>IFERROR(VLOOKUP(J205,data[],2,FALSE),"")</f>
        <v/>
      </c>
      <c r="L205" s="35"/>
      <c r="M205" s="35"/>
      <c r="N205" s="35"/>
      <c r="O205" s="35"/>
      <c r="P205" s="8" t="str">
        <f t="shared" si="10"/>
        <v/>
      </c>
      <c r="Q205" s="35"/>
      <c r="R205" s="35"/>
      <c r="S205" s="35"/>
      <c r="T205" s="35"/>
      <c r="V205" s="35">
        <v>203</v>
      </c>
      <c r="W205" s="32" t="str">
        <f t="shared" si="9"/>
        <v/>
      </c>
      <c r="X205" s="8" t="e">
        <f t="shared" si="11"/>
        <v>#VALUE!</v>
      </c>
    </row>
    <row r="206" spans="7:24" x14ac:dyDescent="0.2">
      <c r="G206" s="35"/>
      <c r="H206" s="35"/>
      <c r="I206" s="35"/>
      <c r="J206" s="35"/>
      <c r="K206" s="8" t="str">
        <f>IFERROR(VLOOKUP(J206,data[],2,FALSE),"")</f>
        <v/>
      </c>
      <c r="L206" s="35"/>
      <c r="M206" s="35"/>
      <c r="N206" s="35"/>
      <c r="O206" s="35"/>
      <c r="P206" s="8" t="str">
        <f t="shared" si="10"/>
        <v/>
      </c>
      <c r="Q206" s="35"/>
      <c r="R206" s="35"/>
      <c r="S206" s="35"/>
      <c r="T206" s="35"/>
      <c r="V206" s="35">
        <v>204</v>
      </c>
      <c r="W206" s="32" t="str">
        <f t="shared" si="9"/>
        <v/>
      </c>
      <c r="X206" s="8" t="e">
        <f t="shared" si="11"/>
        <v>#VALUE!</v>
      </c>
    </row>
    <row r="207" spans="7:24" x14ac:dyDescent="0.2">
      <c r="G207" s="35"/>
      <c r="H207" s="35"/>
      <c r="I207" s="35"/>
      <c r="J207" s="35"/>
      <c r="K207" s="8" t="str">
        <f>IFERROR(VLOOKUP(J207,data[],2,FALSE),"")</f>
        <v/>
      </c>
      <c r="L207" s="35"/>
      <c r="M207" s="35"/>
      <c r="N207" s="35"/>
      <c r="O207" s="35"/>
      <c r="P207" s="8" t="str">
        <f t="shared" si="10"/>
        <v/>
      </c>
      <c r="Q207" s="35"/>
      <c r="R207" s="35"/>
      <c r="S207" s="35"/>
      <c r="T207" s="35"/>
      <c r="V207" s="35">
        <v>205</v>
      </c>
      <c r="W207" s="32" t="str">
        <f t="shared" si="9"/>
        <v/>
      </c>
      <c r="X207" s="8" t="e">
        <f t="shared" si="11"/>
        <v>#VALUE!</v>
      </c>
    </row>
    <row r="208" spans="7:24" x14ac:dyDescent="0.2">
      <c r="G208" s="35"/>
      <c r="H208" s="35"/>
      <c r="I208" s="35"/>
      <c r="J208" s="35"/>
      <c r="K208" s="8" t="str">
        <f>IFERROR(VLOOKUP(J208,data[],2,FALSE),"")</f>
        <v/>
      </c>
      <c r="L208" s="35"/>
      <c r="M208" s="35"/>
      <c r="N208" s="35"/>
      <c r="O208" s="35"/>
      <c r="P208" s="8" t="str">
        <f t="shared" si="10"/>
        <v/>
      </c>
      <c r="Q208" s="35"/>
      <c r="R208" s="35"/>
      <c r="S208" s="35"/>
      <c r="T208" s="35"/>
      <c r="V208" s="35">
        <v>206</v>
      </c>
      <c r="W208" s="32" t="str">
        <f t="shared" si="9"/>
        <v/>
      </c>
      <c r="X208" s="8" t="e">
        <f t="shared" si="11"/>
        <v>#VALUE!</v>
      </c>
    </row>
    <row r="209" spans="7:24" x14ac:dyDescent="0.2">
      <c r="G209" s="35"/>
      <c r="H209" s="35"/>
      <c r="I209" s="35"/>
      <c r="J209" s="35"/>
      <c r="K209" s="8" t="str">
        <f>IFERROR(VLOOKUP(J209,data[],2,FALSE),"")</f>
        <v/>
      </c>
      <c r="L209" s="35"/>
      <c r="M209" s="35"/>
      <c r="N209" s="35"/>
      <c r="O209" s="35"/>
      <c r="P209" s="8" t="str">
        <f t="shared" si="10"/>
        <v/>
      </c>
      <c r="Q209" s="35"/>
      <c r="R209" s="35"/>
      <c r="S209" s="35"/>
      <c r="T209" s="35"/>
      <c r="V209" s="35">
        <v>207</v>
      </c>
      <c r="W209" s="32" t="str">
        <f t="shared" si="9"/>
        <v/>
      </c>
      <c r="X209" s="8" t="e">
        <f t="shared" si="11"/>
        <v>#VALUE!</v>
      </c>
    </row>
    <row r="210" spans="7:24" x14ac:dyDescent="0.2">
      <c r="G210" s="35"/>
      <c r="H210" s="35"/>
      <c r="I210" s="35"/>
      <c r="J210" s="35"/>
      <c r="K210" s="8" t="str">
        <f>IFERROR(VLOOKUP(J210,data[],2,FALSE),"")</f>
        <v/>
      </c>
      <c r="L210" s="35"/>
      <c r="M210" s="35"/>
      <c r="N210" s="35"/>
      <c r="O210" s="35"/>
      <c r="P210" s="8" t="str">
        <f t="shared" si="10"/>
        <v/>
      </c>
      <c r="Q210" s="35"/>
      <c r="R210" s="35"/>
      <c r="S210" s="35"/>
      <c r="T210" s="35"/>
      <c r="V210" s="35">
        <v>208</v>
      </c>
      <c r="W210" s="32" t="str">
        <f t="shared" si="9"/>
        <v/>
      </c>
      <c r="X210" s="8" t="e">
        <f t="shared" si="11"/>
        <v>#VALUE!</v>
      </c>
    </row>
    <row r="211" spans="7:24" x14ac:dyDescent="0.2">
      <c r="G211" s="35"/>
      <c r="H211" s="35"/>
      <c r="I211" s="35"/>
      <c r="J211" s="35"/>
      <c r="K211" s="8" t="str">
        <f>IFERROR(VLOOKUP(J211,data[],2,FALSE),"")</f>
        <v/>
      </c>
      <c r="L211" s="35"/>
      <c r="M211" s="35"/>
      <c r="N211" s="35"/>
      <c r="O211" s="35"/>
      <c r="P211" s="8" t="str">
        <f t="shared" si="10"/>
        <v/>
      </c>
      <c r="Q211" s="35"/>
      <c r="R211" s="35"/>
      <c r="S211" s="35"/>
      <c r="T211" s="35"/>
      <c r="V211" s="35">
        <v>209</v>
      </c>
      <c r="W211" s="32" t="str">
        <f t="shared" si="9"/>
        <v/>
      </c>
      <c r="X211" s="8" t="e">
        <f t="shared" si="11"/>
        <v>#VALUE!</v>
      </c>
    </row>
    <row r="212" spans="7:24" x14ac:dyDescent="0.2">
      <c r="G212" s="35"/>
      <c r="H212" s="35"/>
      <c r="I212" s="35"/>
      <c r="J212" s="35"/>
      <c r="K212" s="8" t="str">
        <f>IFERROR(VLOOKUP(J212,data[],2,FALSE),"")</f>
        <v/>
      </c>
      <c r="L212" s="35"/>
      <c r="M212" s="35"/>
      <c r="N212" s="35"/>
      <c r="O212" s="35"/>
      <c r="P212" s="8" t="str">
        <f t="shared" si="10"/>
        <v/>
      </c>
      <c r="Q212" s="35"/>
      <c r="R212" s="35"/>
      <c r="S212" s="35"/>
      <c r="T212" s="35"/>
      <c r="V212" s="35">
        <v>210</v>
      </c>
      <c r="W212" s="32" t="str">
        <f t="shared" si="9"/>
        <v/>
      </c>
      <c r="X212" s="8" t="e">
        <f t="shared" si="11"/>
        <v>#VALUE!</v>
      </c>
    </row>
    <row r="213" spans="7:24" x14ac:dyDescent="0.2">
      <c r="G213" s="35"/>
      <c r="H213" s="35"/>
      <c r="I213" s="35"/>
      <c r="J213" s="35"/>
      <c r="K213" s="8" t="str">
        <f>IFERROR(VLOOKUP(J213,data[],2,FALSE),"")</f>
        <v/>
      </c>
      <c r="L213" s="35"/>
      <c r="M213" s="35"/>
      <c r="N213" s="35"/>
      <c r="O213" s="35"/>
      <c r="P213" s="8" t="str">
        <f t="shared" si="10"/>
        <v/>
      </c>
      <c r="Q213" s="35"/>
      <c r="R213" s="35"/>
      <c r="S213" s="35"/>
      <c r="T213" s="35"/>
      <c r="V213" s="35">
        <v>211</v>
      </c>
      <c r="W213" s="32" t="str">
        <f t="shared" si="9"/>
        <v/>
      </c>
      <c r="X213" s="8" t="e">
        <f t="shared" si="11"/>
        <v>#VALUE!</v>
      </c>
    </row>
    <row r="214" spans="7:24" x14ac:dyDescent="0.2">
      <c r="G214" s="35"/>
      <c r="H214" s="35"/>
      <c r="I214" s="35"/>
      <c r="J214" s="35"/>
      <c r="K214" s="8" t="str">
        <f>IFERROR(VLOOKUP(J214,data[],2,FALSE),"")</f>
        <v/>
      </c>
      <c r="L214" s="35"/>
      <c r="M214" s="35"/>
      <c r="N214" s="35"/>
      <c r="O214" s="35"/>
      <c r="P214" s="8" t="str">
        <f t="shared" si="10"/>
        <v/>
      </c>
      <c r="Q214" s="35"/>
      <c r="R214" s="35"/>
      <c r="S214" s="35"/>
      <c r="T214" s="35"/>
      <c r="V214" s="35">
        <v>212</v>
      </c>
      <c r="W214" s="32" t="str">
        <f t="shared" si="9"/>
        <v/>
      </c>
      <c r="X214" s="8" t="e">
        <f t="shared" si="11"/>
        <v>#VALUE!</v>
      </c>
    </row>
    <row r="215" spans="7:24" x14ac:dyDescent="0.2">
      <c r="G215" s="35"/>
      <c r="H215" s="35"/>
      <c r="I215" s="35"/>
      <c r="J215" s="35"/>
      <c r="K215" s="8" t="str">
        <f>IFERROR(VLOOKUP(J215,data[],2,FALSE),"")</f>
        <v/>
      </c>
      <c r="L215" s="35"/>
      <c r="M215" s="35"/>
      <c r="N215" s="35"/>
      <c r="O215" s="35"/>
      <c r="P215" s="8" t="str">
        <f t="shared" si="10"/>
        <v/>
      </c>
      <c r="Q215" s="35"/>
      <c r="R215" s="35"/>
      <c r="S215" s="35"/>
      <c r="T215" s="35"/>
      <c r="V215" s="35">
        <v>213</v>
      </c>
      <c r="W215" s="32" t="str">
        <f t="shared" si="9"/>
        <v/>
      </c>
      <c r="X215" s="8" t="e">
        <f t="shared" si="11"/>
        <v>#VALUE!</v>
      </c>
    </row>
    <row r="216" spans="7:24" x14ac:dyDescent="0.2">
      <c r="G216" s="35"/>
      <c r="H216" s="35"/>
      <c r="I216" s="35"/>
      <c r="J216" s="35"/>
      <c r="K216" s="8" t="str">
        <f>IFERROR(VLOOKUP(J216,data[],2,FALSE),"")</f>
        <v/>
      </c>
      <c r="L216" s="35"/>
      <c r="M216" s="35"/>
      <c r="N216" s="35"/>
      <c r="O216" s="35"/>
      <c r="P216" s="8" t="str">
        <f t="shared" si="10"/>
        <v/>
      </c>
      <c r="Q216" s="35"/>
      <c r="R216" s="35"/>
      <c r="S216" s="35"/>
      <c r="T216" s="35"/>
      <c r="V216" s="35">
        <v>214</v>
      </c>
      <c r="W216" s="32" t="str">
        <f t="shared" si="9"/>
        <v/>
      </c>
      <c r="X216" s="8" t="e">
        <f t="shared" si="11"/>
        <v>#VALUE!</v>
      </c>
    </row>
    <row r="217" spans="7:24" x14ac:dyDescent="0.2">
      <c r="G217" s="35"/>
      <c r="H217" s="35"/>
      <c r="I217" s="35"/>
      <c r="J217" s="35"/>
      <c r="K217" s="8" t="str">
        <f>IFERROR(VLOOKUP(J217,data[],2,FALSE),"")</f>
        <v/>
      </c>
      <c r="L217" s="35"/>
      <c r="M217" s="35"/>
      <c r="N217" s="35"/>
      <c r="O217" s="35"/>
      <c r="P217" s="8" t="str">
        <f t="shared" si="10"/>
        <v/>
      </c>
      <c r="Q217" s="35"/>
      <c r="R217" s="35"/>
      <c r="S217" s="35"/>
      <c r="T217" s="35"/>
      <c r="V217" s="35">
        <v>215</v>
      </c>
      <c r="W217" s="32" t="str">
        <f t="shared" si="9"/>
        <v/>
      </c>
      <c r="X217" s="8" t="e">
        <f t="shared" si="11"/>
        <v>#VALUE!</v>
      </c>
    </row>
    <row r="218" spans="7:24" x14ac:dyDescent="0.2">
      <c r="G218" s="35"/>
      <c r="H218" s="35"/>
      <c r="I218" s="35"/>
      <c r="J218" s="35"/>
      <c r="K218" s="8" t="str">
        <f>IFERROR(VLOOKUP(J218,data[],2,FALSE),"")</f>
        <v/>
      </c>
      <c r="L218" s="35"/>
      <c r="M218" s="35"/>
      <c r="N218" s="35"/>
      <c r="O218" s="35"/>
      <c r="P218" s="8" t="str">
        <f t="shared" si="10"/>
        <v/>
      </c>
      <c r="Q218" s="35"/>
      <c r="R218" s="35"/>
      <c r="S218" s="35"/>
      <c r="T218" s="35"/>
      <c r="V218" s="35">
        <v>216</v>
      </c>
      <c r="W218" s="32" t="str">
        <f t="shared" si="9"/>
        <v/>
      </c>
      <c r="X218" s="8" t="e">
        <f t="shared" si="11"/>
        <v>#VALUE!</v>
      </c>
    </row>
    <row r="219" spans="7:24" x14ac:dyDescent="0.2">
      <c r="G219" s="35"/>
      <c r="H219" s="35"/>
      <c r="I219" s="35"/>
      <c r="J219" s="35"/>
      <c r="K219" s="8" t="str">
        <f>IFERROR(VLOOKUP(J219,data[],2,FALSE),"")</f>
        <v/>
      </c>
      <c r="L219" s="35"/>
      <c r="M219" s="35"/>
      <c r="N219" s="35"/>
      <c r="O219" s="35"/>
      <c r="P219" s="8" t="str">
        <f t="shared" si="10"/>
        <v/>
      </c>
      <c r="Q219" s="35"/>
      <c r="R219" s="35"/>
      <c r="S219" s="35"/>
      <c r="T219" s="35"/>
      <c r="V219" s="35">
        <v>217</v>
      </c>
      <c r="W219" s="32" t="str">
        <f t="shared" si="9"/>
        <v/>
      </c>
      <c r="X219" s="8" t="e">
        <f t="shared" si="11"/>
        <v>#VALUE!</v>
      </c>
    </row>
    <row r="220" spans="7:24" x14ac:dyDescent="0.2">
      <c r="G220" s="35"/>
      <c r="H220" s="35"/>
      <c r="I220" s="35"/>
      <c r="J220" s="35"/>
      <c r="K220" s="8" t="str">
        <f>IFERROR(VLOOKUP(J220,data[],2,FALSE),"")</f>
        <v/>
      </c>
      <c r="L220" s="35"/>
      <c r="M220" s="35"/>
      <c r="N220" s="35"/>
      <c r="O220" s="35"/>
      <c r="P220" s="8" t="str">
        <f t="shared" si="10"/>
        <v/>
      </c>
      <c r="Q220" s="35"/>
      <c r="R220" s="35"/>
      <c r="S220" s="35"/>
      <c r="T220" s="35"/>
      <c r="V220" s="35">
        <v>218</v>
      </c>
      <c r="W220" s="32" t="str">
        <f t="shared" si="9"/>
        <v/>
      </c>
      <c r="X220" s="8" t="e">
        <f t="shared" si="11"/>
        <v>#VALUE!</v>
      </c>
    </row>
    <row r="221" spans="7:24" x14ac:dyDescent="0.2">
      <c r="G221" s="35"/>
      <c r="H221" s="35"/>
      <c r="I221" s="35"/>
      <c r="J221" s="35"/>
      <c r="K221" s="8" t="str">
        <f>IFERROR(VLOOKUP(J221,data[],2,FALSE),"")</f>
        <v/>
      </c>
      <c r="L221" s="35"/>
      <c r="M221" s="35"/>
      <c r="N221" s="35"/>
      <c r="O221" s="35"/>
      <c r="P221" s="8" t="str">
        <f t="shared" si="10"/>
        <v/>
      </c>
      <c r="Q221" s="35"/>
      <c r="R221" s="35"/>
      <c r="S221" s="35"/>
      <c r="T221" s="35"/>
      <c r="V221" s="35">
        <v>219</v>
      </c>
      <c r="W221" s="32" t="str">
        <f t="shared" si="9"/>
        <v/>
      </c>
      <c r="X221" s="8" t="e">
        <f t="shared" si="11"/>
        <v>#VALUE!</v>
      </c>
    </row>
    <row r="222" spans="7:24" x14ac:dyDescent="0.2">
      <c r="G222" s="35"/>
      <c r="H222" s="35"/>
      <c r="I222" s="35"/>
      <c r="J222" s="35"/>
      <c r="K222" s="8" t="str">
        <f>IFERROR(VLOOKUP(J222,data[],2,FALSE),"")</f>
        <v/>
      </c>
      <c r="L222" s="35"/>
      <c r="M222" s="35"/>
      <c r="N222" s="35"/>
      <c r="O222" s="35"/>
      <c r="P222" s="8" t="str">
        <f t="shared" si="10"/>
        <v/>
      </c>
      <c r="Q222" s="35"/>
      <c r="R222" s="35"/>
      <c r="S222" s="35"/>
      <c r="T222" s="35"/>
      <c r="V222" s="35">
        <v>220</v>
      </c>
      <c r="W222" s="32" t="str">
        <f t="shared" si="9"/>
        <v/>
      </c>
      <c r="X222" s="8" t="e">
        <f t="shared" si="11"/>
        <v>#VALUE!</v>
      </c>
    </row>
    <row r="223" spans="7:24" x14ac:dyDescent="0.2">
      <c r="G223" s="35"/>
      <c r="H223" s="35"/>
      <c r="I223" s="35"/>
      <c r="J223" s="35"/>
      <c r="K223" s="8" t="str">
        <f>IFERROR(VLOOKUP(J223,data[],2,FALSE),"")</f>
        <v/>
      </c>
      <c r="L223" s="35"/>
      <c r="M223" s="35"/>
      <c r="N223" s="35"/>
      <c r="O223" s="35"/>
      <c r="P223" s="8" t="str">
        <f t="shared" si="10"/>
        <v/>
      </c>
      <c r="Q223" s="35"/>
      <c r="R223" s="35"/>
      <c r="S223" s="35"/>
      <c r="T223" s="35"/>
      <c r="V223" s="35">
        <v>221</v>
      </c>
      <c r="W223" s="32" t="str">
        <f t="shared" si="9"/>
        <v/>
      </c>
      <c r="X223" s="8" t="e">
        <f t="shared" si="11"/>
        <v>#VALUE!</v>
      </c>
    </row>
    <row r="224" spans="7:24" x14ac:dyDescent="0.2">
      <c r="G224" s="35"/>
      <c r="H224" s="35"/>
      <c r="I224" s="35"/>
      <c r="J224" s="35"/>
      <c r="K224" s="8" t="str">
        <f>IFERROR(VLOOKUP(J224,data[],2,FALSE),"")</f>
        <v/>
      </c>
      <c r="L224" s="35"/>
      <c r="M224" s="35"/>
      <c r="N224" s="35"/>
      <c r="O224" s="35"/>
      <c r="P224" s="8" t="str">
        <f t="shared" si="10"/>
        <v/>
      </c>
      <c r="Q224" s="35"/>
      <c r="R224" s="35"/>
      <c r="S224" s="35"/>
      <c r="T224" s="35"/>
      <c r="V224" s="35">
        <v>222</v>
      </c>
      <c r="W224" s="32" t="str">
        <f t="shared" si="9"/>
        <v/>
      </c>
      <c r="X224" s="8" t="e">
        <f t="shared" si="11"/>
        <v>#VALUE!</v>
      </c>
    </row>
    <row r="225" spans="7:24" x14ac:dyDescent="0.2">
      <c r="G225" s="35"/>
      <c r="H225" s="35"/>
      <c r="I225" s="35"/>
      <c r="J225" s="35"/>
      <c r="K225" s="8" t="str">
        <f>IFERROR(VLOOKUP(J225,data[],2,FALSE),"")</f>
        <v/>
      </c>
      <c r="L225" s="35"/>
      <c r="M225" s="35"/>
      <c r="N225" s="35"/>
      <c r="O225" s="35"/>
      <c r="P225" s="8" t="str">
        <f t="shared" si="10"/>
        <v/>
      </c>
      <c r="Q225" s="35"/>
      <c r="R225" s="35"/>
      <c r="S225" s="35"/>
      <c r="T225" s="35"/>
      <c r="V225" s="35">
        <v>223</v>
      </c>
      <c r="W225" s="32" t="str">
        <f t="shared" si="9"/>
        <v/>
      </c>
      <c r="X225" s="8" t="e">
        <f t="shared" si="11"/>
        <v>#VALUE!</v>
      </c>
    </row>
    <row r="226" spans="7:24" x14ac:dyDescent="0.2">
      <c r="G226" s="35"/>
      <c r="H226" s="35"/>
      <c r="I226" s="35"/>
      <c r="J226" s="35"/>
      <c r="K226" s="8" t="str">
        <f>IFERROR(VLOOKUP(J226,data[],2,FALSE),"")</f>
        <v/>
      </c>
      <c r="L226" s="35"/>
      <c r="M226" s="35"/>
      <c r="N226" s="35"/>
      <c r="O226" s="35"/>
      <c r="P226" s="8" t="str">
        <f t="shared" si="10"/>
        <v/>
      </c>
      <c r="Q226" s="35"/>
      <c r="R226" s="35"/>
      <c r="S226" s="35"/>
      <c r="T226" s="35"/>
      <c r="V226" s="35">
        <v>224</v>
      </c>
      <c r="W226" s="32" t="str">
        <f t="shared" si="9"/>
        <v/>
      </c>
      <c r="X226" s="8" t="e">
        <f t="shared" si="11"/>
        <v>#VALUE!</v>
      </c>
    </row>
    <row r="227" spans="7:24" x14ac:dyDescent="0.2">
      <c r="G227" s="35"/>
      <c r="H227" s="35"/>
      <c r="I227" s="35"/>
      <c r="J227" s="35"/>
      <c r="K227" s="8" t="str">
        <f>IFERROR(VLOOKUP(J227,data[],2,FALSE),"")</f>
        <v/>
      </c>
      <c r="L227" s="35"/>
      <c r="M227" s="35"/>
      <c r="N227" s="35"/>
      <c r="O227" s="35"/>
      <c r="P227" s="8" t="str">
        <f t="shared" si="10"/>
        <v/>
      </c>
      <c r="Q227" s="35"/>
      <c r="R227" s="35"/>
      <c r="S227" s="35"/>
      <c r="T227" s="35"/>
      <c r="V227" s="35">
        <v>225</v>
      </c>
      <c r="W227" s="32" t="str">
        <f t="shared" si="9"/>
        <v/>
      </c>
      <c r="X227" s="8" t="e">
        <f t="shared" si="11"/>
        <v>#VALUE!</v>
      </c>
    </row>
    <row r="228" spans="7:24" x14ac:dyDescent="0.2">
      <c r="G228" s="35"/>
      <c r="H228" s="35"/>
      <c r="I228" s="35"/>
      <c r="J228" s="35"/>
      <c r="K228" s="8" t="str">
        <f>IFERROR(VLOOKUP(J228,data[],2,FALSE),"")</f>
        <v/>
      </c>
      <c r="L228" s="35"/>
      <c r="M228" s="35"/>
      <c r="N228" s="35"/>
      <c r="O228" s="35"/>
      <c r="P228" s="8" t="str">
        <f t="shared" si="10"/>
        <v/>
      </c>
      <c r="Q228" s="35"/>
      <c r="R228" s="35"/>
      <c r="S228" s="35"/>
      <c r="T228" s="35"/>
      <c r="V228" s="35">
        <v>226</v>
      </c>
      <c r="W228" s="32" t="str">
        <f t="shared" si="9"/>
        <v/>
      </c>
      <c r="X228" s="8" t="e">
        <f t="shared" si="11"/>
        <v>#VALUE!</v>
      </c>
    </row>
    <row r="229" spans="7:24" x14ac:dyDescent="0.2">
      <c r="G229" s="35"/>
      <c r="H229" s="35"/>
      <c r="I229" s="35"/>
      <c r="J229" s="35"/>
      <c r="K229" s="8" t="str">
        <f>IFERROR(VLOOKUP(J229,data[],2,FALSE),"")</f>
        <v/>
      </c>
      <c r="L229" s="35"/>
      <c r="M229" s="35"/>
      <c r="N229" s="35"/>
      <c r="O229" s="35"/>
      <c r="P229" s="8" t="str">
        <f t="shared" si="10"/>
        <v/>
      </c>
      <c r="Q229" s="35"/>
      <c r="R229" s="35"/>
      <c r="S229" s="35"/>
      <c r="T229" s="35"/>
      <c r="V229" s="35">
        <v>227</v>
      </c>
      <c r="W229" s="32" t="str">
        <f t="shared" si="9"/>
        <v/>
      </c>
      <c r="X229" s="8" t="e">
        <f t="shared" si="11"/>
        <v>#VALUE!</v>
      </c>
    </row>
    <row r="230" spans="7:24" x14ac:dyDescent="0.2">
      <c r="G230" s="35"/>
      <c r="H230" s="35"/>
      <c r="I230" s="35"/>
      <c r="J230" s="35"/>
      <c r="K230" s="8" t="str">
        <f>IFERROR(VLOOKUP(J230,data[],2,FALSE),"")</f>
        <v/>
      </c>
      <c r="L230" s="35"/>
      <c r="M230" s="35"/>
      <c r="N230" s="35"/>
      <c r="O230" s="35"/>
      <c r="P230" s="8" t="str">
        <f t="shared" si="10"/>
        <v/>
      </c>
      <c r="Q230" s="35"/>
      <c r="R230" s="35"/>
      <c r="S230" s="35"/>
      <c r="T230" s="35"/>
      <c r="V230" s="35">
        <v>228</v>
      </c>
      <c r="W230" s="32" t="str">
        <f t="shared" si="9"/>
        <v/>
      </c>
      <c r="X230" s="8" t="e">
        <f t="shared" si="11"/>
        <v>#VALUE!</v>
      </c>
    </row>
    <row r="231" spans="7:24" x14ac:dyDescent="0.2">
      <c r="G231" s="35"/>
      <c r="H231" s="35"/>
      <c r="I231" s="35"/>
      <c r="J231" s="35"/>
      <c r="K231" s="8" t="str">
        <f>IFERROR(VLOOKUP(J231,data[],2,FALSE),"")</f>
        <v/>
      </c>
      <c r="L231" s="35"/>
      <c r="M231" s="35"/>
      <c r="N231" s="35"/>
      <c r="O231" s="35"/>
      <c r="P231" s="8" t="str">
        <f t="shared" si="10"/>
        <v/>
      </c>
      <c r="Q231" s="35"/>
      <c r="R231" s="35"/>
      <c r="S231" s="35"/>
      <c r="T231" s="35"/>
      <c r="V231" s="35">
        <v>229</v>
      </c>
      <c r="W231" s="32" t="str">
        <f t="shared" si="9"/>
        <v/>
      </c>
      <c r="X231" s="8" t="e">
        <f t="shared" si="11"/>
        <v>#VALUE!</v>
      </c>
    </row>
    <row r="232" spans="7:24" x14ac:dyDescent="0.2">
      <c r="G232" s="35"/>
      <c r="H232" s="35"/>
      <c r="I232" s="35"/>
      <c r="J232" s="35"/>
      <c r="K232" s="8" t="str">
        <f>IFERROR(VLOOKUP(J232,data[],2,FALSE),"")</f>
        <v/>
      </c>
      <c r="L232" s="35"/>
      <c r="M232" s="35"/>
      <c r="N232" s="35"/>
      <c r="O232" s="35"/>
      <c r="P232" s="8" t="str">
        <f t="shared" si="10"/>
        <v/>
      </c>
      <c r="Q232" s="35"/>
      <c r="R232" s="35"/>
      <c r="S232" s="35"/>
      <c r="T232" s="35"/>
      <c r="V232" s="35">
        <v>230</v>
      </c>
      <c r="W232" s="32" t="str">
        <f t="shared" si="9"/>
        <v/>
      </c>
      <c r="X232" s="8" t="e">
        <f t="shared" si="11"/>
        <v>#VALUE!</v>
      </c>
    </row>
    <row r="233" spans="7:24" x14ac:dyDescent="0.2">
      <c r="G233" s="35"/>
      <c r="H233" s="35"/>
      <c r="I233" s="35"/>
      <c r="J233" s="35"/>
      <c r="K233" s="8" t="str">
        <f>IFERROR(VLOOKUP(J233,data[],2,FALSE),"")</f>
        <v/>
      </c>
      <c r="L233" s="35"/>
      <c r="M233" s="35"/>
      <c r="N233" s="35"/>
      <c r="O233" s="35"/>
      <c r="P233" s="8" t="str">
        <f t="shared" si="10"/>
        <v/>
      </c>
      <c r="Q233" s="35"/>
      <c r="R233" s="35"/>
      <c r="S233" s="35"/>
      <c r="T233" s="35"/>
      <c r="V233" s="35">
        <v>231</v>
      </c>
      <c r="W233" s="32" t="str">
        <f t="shared" si="9"/>
        <v/>
      </c>
      <c r="X233" s="8" t="e">
        <f t="shared" si="11"/>
        <v>#VALUE!</v>
      </c>
    </row>
    <row r="234" spans="7:24" x14ac:dyDescent="0.2">
      <c r="G234" s="35"/>
      <c r="H234" s="35"/>
      <c r="I234" s="35"/>
      <c r="J234" s="35"/>
      <c r="K234" s="8" t="str">
        <f>IFERROR(VLOOKUP(J234,data[],2,FALSE),"")</f>
        <v/>
      </c>
      <c r="L234" s="35"/>
      <c r="M234" s="35"/>
      <c r="N234" s="35"/>
      <c r="O234" s="35"/>
      <c r="P234" s="8" t="str">
        <f t="shared" si="10"/>
        <v/>
      </c>
      <c r="Q234" s="35"/>
      <c r="R234" s="35"/>
      <c r="S234" s="35"/>
      <c r="T234" s="35"/>
      <c r="V234" s="35">
        <v>232</v>
      </c>
      <c r="W234" s="32" t="str">
        <f t="shared" si="9"/>
        <v/>
      </c>
      <c r="X234" s="8" t="e">
        <f t="shared" si="11"/>
        <v>#VALUE!</v>
      </c>
    </row>
    <row r="235" spans="7:24" x14ac:dyDescent="0.2">
      <c r="G235" s="35"/>
      <c r="H235" s="35"/>
      <c r="I235" s="35"/>
      <c r="J235" s="35"/>
      <c r="K235" s="8" t="str">
        <f>IFERROR(VLOOKUP(J235,data[],2,FALSE),"")</f>
        <v/>
      </c>
      <c r="L235" s="35"/>
      <c r="M235" s="35"/>
      <c r="N235" s="35"/>
      <c r="O235" s="35"/>
      <c r="P235" s="8" t="str">
        <f t="shared" si="10"/>
        <v/>
      </c>
      <c r="Q235" s="35"/>
      <c r="R235" s="35"/>
      <c r="S235" s="35"/>
      <c r="T235" s="35"/>
      <c r="V235" s="35">
        <v>233</v>
      </c>
      <c r="W235" s="32" t="str">
        <f t="shared" si="9"/>
        <v/>
      </c>
      <c r="X235" s="8" t="e">
        <f t="shared" si="11"/>
        <v>#VALUE!</v>
      </c>
    </row>
    <row r="236" spans="7:24" x14ac:dyDescent="0.2">
      <c r="G236" s="35"/>
      <c r="H236" s="35"/>
      <c r="I236" s="35"/>
      <c r="J236" s="35"/>
      <c r="K236" s="8" t="str">
        <f>IFERROR(VLOOKUP(J236,data[],2,FALSE),"")</f>
        <v/>
      </c>
      <c r="L236" s="35"/>
      <c r="M236" s="35"/>
      <c r="N236" s="35"/>
      <c r="O236" s="35"/>
      <c r="P236" s="8" t="str">
        <f t="shared" si="10"/>
        <v/>
      </c>
      <c r="Q236" s="35"/>
      <c r="R236" s="35"/>
      <c r="S236" s="35"/>
      <c r="T236" s="35"/>
      <c r="V236" s="35">
        <v>234</v>
      </c>
      <c r="W236" s="32" t="str">
        <f t="shared" si="9"/>
        <v/>
      </c>
      <c r="X236" s="8" t="e">
        <f t="shared" si="11"/>
        <v>#VALUE!</v>
      </c>
    </row>
    <row r="237" spans="7:24" x14ac:dyDescent="0.2">
      <c r="G237" s="35"/>
      <c r="H237" s="35"/>
      <c r="I237" s="35"/>
      <c r="J237" s="35"/>
      <c r="K237" s="8" t="str">
        <f>IFERROR(VLOOKUP(J237,data[],2,FALSE),"")</f>
        <v/>
      </c>
      <c r="L237" s="35"/>
      <c r="M237" s="35"/>
      <c r="N237" s="35"/>
      <c r="O237" s="35"/>
      <c r="P237" s="8" t="str">
        <f t="shared" si="10"/>
        <v/>
      </c>
      <c r="Q237" s="35"/>
      <c r="R237" s="35"/>
      <c r="S237" s="35"/>
      <c r="T237" s="35"/>
      <c r="V237" s="35">
        <v>235</v>
      </c>
      <c r="W237" s="32" t="str">
        <f t="shared" si="9"/>
        <v/>
      </c>
      <c r="X237" s="8" t="e">
        <f t="shared" si="11"/>
        <v>#VALUE!</v>
      </c>
    </row>
    <row r="238" spans="7:24" x14ac:dyDescent="0.2">
      <c r="G238" s="35"/>
      <c r="H238" s="35"/>
      <c r="I238" s="35"/>
      <c r="J238" s="35"/>
      <c r="K238" s="8" t="str">
        <f>IFERROR(VLOOKUP(J238,data[],2,FALSE),"")</f>
        <v/>
      </c>
      <c r="L238" s="35"/>
      <c r="M238" s="35"/>
      <c r="N238" s="35"/>
      <c r="O238" s="35"/>
      <c r="P238" s="8" t="str">
        <f t="shared" si="10"/>
        <v/>
      </c>
      <c r="Q238" s="35"/>
      <c r="R238" s="35"/>
      <c r="S238" s="35"/>
      <c r="T238" s="35"/>
      <c r="V238" s="35">
        <v>236</v>
      </c>
      <c r="W238" s="32" t="str">
        <f t="shared" si="9"/>
        <v/>
      </c>
      <c r="X238" s="8" t="e">
        <f t="shared" si="11"/>
        <v>#VALUE!</v>
      </c>
    </row>
    <row r="239" spans="7:24" x14ac:dyDescent="0.2">
      <c r="G239" s="35"/>
      <c r="H239" s="35"/>
      <c r="I239" s="35"/>
      <c r="J239" s="35"/>
      <c r="K239" s="8" t="str">
        <f>IFERROR(VLOOKUP(J239,data[],2,FALSE),"")</f>
        <v/>
      </c>
      <c r="L239" s="35"/>
      <c r="M239" s="35"/>
      <c r="N239" s="35"/>
      <c r="O239" s="35"/>
      <c r="P239" s="8" t="str">
        <f t="shared" si="10"/>
        <v/>
      </c>
      <c r="Q239" s="35"/>
      <c r="R239" s="35"/>
      <c r="S239" s="35"/>
      <c r="T239" s="35"/>
      <c r="V239" s="35">
        <v>237</v>
      </c>
      <c r="W239" s="32" t="str">
        <f t="shared" si="9"/>
        <v/>
      </c>
      <c r="X239" s="8" t="e">
        <f t="shared" si="11"/>
        <v>#VALUE!</v>
      </c>
    </row>
    <row r="240" spans="7:24" x14ac:dyDescent="0.2">
      <c r="G240" s="35"/>
      <c r="H240" s="35"/>
      <c r="I240" s="35"/>
      <c r="J240" s="35"/>
      <c r="K240" s="8" t="str">
        <f>IFERROR(VLOOKUP(J240,data[],2,FALSE),"")</f>
        <v/>
      </c>
      <c r="L240" s="35"/>
      <c r="M240" s="35"/>
      <c r="N240" s="35"/>
      <c r="O240" s="35"/>
      <c r="P240" s="8" t="str">
        <f t="shared" si="10"/>
        <v/>
      </c>
      <c r="Q240" s="35"/>
      <c r="R240" s="35"/>
      <c r="S240" s="35"/>
      <c r="T240" s="35"/>
      <c r="V240" s="35">
        <v>238</v>
      </c>
      <c r="W240" s="32" t="str">
        <f t="shared" si="9"/>
        <v/>
      </c>
      <c r="X240" s="8" t="e">
        <f t="shared" si="11"/>
        <v>#VALUE!</v>
      </c>
    </row>
    <row r="241" spans="7:24" x14ac:dyDescent="0.2">
      <c r="G241" s="35"/>
      <c r="H241" s="35"/>
      <c r="I241" s="35"/>
      <c r="J241" s="35"/>
      <c r="K241" s="8" t="str">
        <f>IFERROR(VLOOKUP(J241,data[],2,FALSE),"")</f>
        <v/>
      </c>
      <c r="L241" s="35"/>
      <c r="M241" s="35"/>
      <c r="N241" s="35"/>
      <c r="O241" s="35"/>
      <c r="P241" s="8" t="str">
        <f t="shared" si="10"/>
        <v/>
      </c>
      <c r="Q241" s="35"/>
      <c r="R241" s="35"/>
      <c r="S241" s="35"/>
      <c r="T241" s="35"/>
      <c r="V241" s="35">
        <v>239</v>
      </c>
      <c r="W241" s="32" t="str">
        <f t="shared" si="9"/>
        <v/>
      </c>
      <c r="X241" s="8" t="e">
        <f t="shared" si="11"/>
        <v>#VALUE!</v>
      </c>
    </row>
    <row r="242" spans="7:24" x14ac:dyDescent="0.2">
      <c r="G242" s="35"/>
      <c r="H242" s="35"/>
      <c r="I242" s="35"/>
      <c r="J242" s="35"/>
      <c r="K242" s="8" t="str">
        <f>IFERROR(VLOOKUP(J242,data[],2,FALSE),"")</f>
        <v/>
      </c>
      <c r="L242" s="35"/>
      <c r="M242" s="35"/>
      <c r="N242" s="35"/>
      <c r="O242" s="35"/>
      <c r="P242" s="8" t="str">
        <f t="shared" si="10"/>
        <v/>
      </c>
      <c r="Q242" s="35"/>
      <c r="R242" s="35"/>
      <c r="S242" s="35"/>
      <c r="T242" s="35"/>
      <c r="V242" s="35">
        <v>240</v>
      </c>
      <c r="W242" s="32" t="str">
        <f t="shared" si="9"/>
        <v/>
      </c>
      <c r="X242" s="8" t="e">
        <f t="shared" si="11"/>
        <v>#VALUE!</v>
      </c>
    </row>
    <row r="243" spans="7:24" x14ac:dyDescent="0.2">
      <c r="G243" s="35"/>
      <c r="H243" s="35"/>
      <c r="I243" s="35"/>
      <c r="J243" s="35"/>
      <c r="K243" s="8" t="str">
        <f>IFERROR(VLOOKUP(J243,data[],2,FALSE),"")</f>
        <v/>
      </c>
      <c r="L243" s="35"/>
      <c r="M243" s="35"/>
      <c r="N243" s="35"/>
      <c r="O243" s="35"/>
      <c r="P243" s="8" t="str">
        <f t="shared" si="10"/>
        <v/>
      </c>
      <c r="Q243" s="35"/>
      <c r="R243" s="35"/>
      <c r="S243" s="35"/>
      <c r="T243" s="35"/>
      <c r="V243" s="35">
        <v>241</v>
      </c>
      <c r="W243" s="32" t="str">
        <f t="shared" si="9"/>
        <v/>
      </c>
      <c r="X243" s="8" t="e">
        <f t="shared" si="11"/>
        <v>#VALUE!</v>
      </c>
    </row>
    <row r="244" spans="7:24" x14ac:dyDescent="0.2">
      <c r="G244" s="35"/>
      <c r="H244" s="35"/>
      <c r="I244" s="35"/>
      <c r="J244" s="35"/>
      <c r="K244" s="8" t="str">
        <f>IFERROR(VLOOKUP(J244,data[],2,FALSE),"")</f>
        <v/>
      </c>
      <c r="L244" s="35"/>
      <c r="M244" s="35"/>
      <c r="N244" s="35"/>
      <c r="O244" s="35"/>
      <c r="P244" s="8" t="str">
        <f t="shared" si="10"/>
        <v/>
      </c>
      <c r="Q244" s="35"/>
      <c r="R244" s="35"/>
      <c r="S244" s="35"/>
      <c r="T244" s="35"/>
      <c r="V244" s="35">
        <v>242</v>
      </c>
      <c r="W244" s="32" t="str">
        <f t="shared" si="9"/>
        <v/>
      </c>
      <c r="X244" s="8" t="e">
        <f t="shared" si="11"/>
        <v>#VALUE!</v>
      </c>
    </row>
    <row r="245" spans="7:24" x14ac:dyDescent="0.2">
      <c r="G245" s="35"/>
      <c r="H245" s="35"/>
      <c r="I245" s="35"/>
      <c r="J245" s="35"/>
      <c r="K245" s="8" t="str">
        <f>IFERROR(VLOOKUP(J245,data[],2,FALSE),"")</f>
        <v/>
      </c>
      <c r="L245" s="35"/>
      <c r="M245" s="35"/>
      <c r="N245" s="35"/>
      <c r="O245" s="35"/>
      <c r="P245" s="8" t="str">
        <f t="shared" si="10"/>
        <v/>
      </c>
      <c r="Q245" s="35"/>
      <c r="R245" s="35"/>
      <c r="S245" s="35"/>
      <c r="T245" s="35"/>
      <c r="V245" s="35">
        <v>243</v>
      </c>
      <c r="W245" s="32" t="str">
        <f t="shared" si="9"/>
        <v/>
      </c>
      <c r="X245" s="8" t="e">
        <f t="shared" si="11"/>
        <v>#VALUE!</v>
      </c>
    </row>
    <row r="246" spans="7:24" x14ac:dyDescent="0.2">
      <c r="G246" s="35"/>
      <c r="H246" s="35"/>
      <c r="I246" s="35"/>
      <c r="J246" s="35"/>
      <c r="K246" s="8" t="str">
        <f>IFERROR(VLOOKUP(J246,data[],2,FALSE),"")</f>
        <v/>
      </c>
      <c r="L246" s="35"/>
      <c r="M246" s="35"/>
      <c r="N246" s="35"/>
      <c r="O246" s="35"/>
      <c r="P246" s="8" t="str">
        <f t="shared" si="10"/>
        <v/>
      </c>
      <c r="Q246" s="35"/>
      <c r="R246" s="35"/>
      <c r="S246" s="35"/>
      <c r="T246" s="35"/>
      <c r="V246" s="35">
        <v>244</v>
      </c>
      <c r="W246" s="32" t="str">
        <f t="shared" si="9"/>
        <v/>
      </c>
      <c r="X246" s="8" t="e">
        <f t="shared" si="11"/>
        <v>#VALUE!</v>
      </c>
    </row>
    <row r="247" spans="7:24" x14ac:dyDescent="0.2">
      <c r="G247" s="35"/>
      <c r="H247" s="35"/>
      <c r="I247" s="35"/>
      <c r="J247" s="35"/>
      <c r="K247" s="8" t="str">
        <f>IFERROR(VLOOKUP(J247,data[],2,FALSE),"")</f>
        <v/>
      </c>
      <c r="L247" s="35"/>
      <c r="M247" s="35"/>
      <c r="N247" s="35"/>
      <c r="O247" s="35"/>
      <c r="P247" s="8" t="str">
        <f t="shared" si="10"/>
        <v/>
      </c>
      <c r="Q247" s="35"/>
      <c r="R247" s="35"/>
      <c r="S247" s="35"/>
      <c r="T247" s="35"/>
      <c r="V247" s="35">
        <v>245</v>
      </c>
      <c r="W247" s="32" t="str">
        <f t="shared" si="9"/>
        <v/>
      </c>
      <c r="X247" s="8" t="e">
        <f t="shared" si="11"/>
        <v>#VALUE!</v>
      </c>
    </row>
    <row r="248" spans="7:24" x14ac:dyDescent="0.2">
      <c r="G248" s="35"/>
      <c r="H248" s="35"/>
      <c r="I248" s="35"/>
      <c r="J248" s="35"/>
      <c r="K248" s="8" t="str">
        <f>IFERROR(VLOOKUP(J248,data[],2,FALSE),"")</f>
        <v/>
      </c>
      <c r="L248" s="35"/>
      <c r="M248" s="35"/>
      <c r="N248" s="35"/>
      <c r="O248" s="35"/>
      <c r="P248" s="8" t="str">
        <f t="shared" si="10"/>
        <v/>
      </c>
      <c r="Q248" s="35"/>
      <c r="R248" s="35"/>
      <c r="S248" s="35"/>
      <c r="T248" s="35"/>
      <c r="V248" s="35">
        <v>246</v>
      </c>
      <c r="W248" s="32" t="str">
        <f t="shared" si="9"/>
        <v/>
      </c>
      <c r="X248" s="8" t="e">
        <f t="shared" si="11"/>
        <v>#VALUE!</v>
      </c>
    </row>
    <row r="249" spans="7:24" x14ac:dyDescent="0.2">
      <c r="G249" s="35"/>
      <c r="H249" s="35"/>
      <c r="I249" s="35"/>
      <c r="J249" s="35"/>
      <c r="K249" s="8" t="str">
        <f>IFERROR(VLOOKUP(J249,data[],2,FALSE),"")</f>
        <v/>
      </c>
      <c r="L249" s="35"/>
      <c r="M249" s="35"/>
      <c r="N249" s="35"/>
      <c r="O249" s="35"/>
      <c r="P249" s="8" t="str">
        <f t="shared" si="10"/>
        <v/>
      </c>
      <c r="Q249" s="35"/>
      <c r="R249" s="35"/>
      <c r="S249" s="35"/>
      <c r="T249" s="35"/>
      <c r="V249" s="35">
        <v>247</v>
      </c>
      <c r="W249" s="32" t="str">
        <f t="shared" si="9"/>
        <v/>
      </c>
      <c r="X249" s="8" t="e">
        <f t="shared" si="11"/>
        <v>#VALUE!</v>
      </c>
    </row>
    <row r="250" spans="7:24" x14ac:dyDescent="0.2">
      <c r="G250" s="35"/>
      <c r="H250" s="35"/>
      <c r="I250" s="35"/>
      <c r="J250" s="35"/>
      <c r="K250" s="8" t="str">
        <f>IFERROR(VLOOKUP(J250,data[],2,FALSE),"")</f>
        <v/>
      </c>
      <c r="L250" s="35"/>
      <c r="M250" s="35"/>
      <c r="N250" s="35"/>
      <c r="O250" s="35"/>
      <c r="P250" s="8" t="str">
        <f t="shared" si="10"/>
        <v/>
      </c>
      <c r="Q250" s="35"/>
      <c r="R250" s="35"/>
      <c r="S250" s="35"/>
      <c r="T250" s="35"/>
      <c r="V250" s="35">
        <v>248</v>
      </c>
      <c r="W250" s="32" t="str">
        <f t="shared" si="9"/>
        <v/>
      </c>
      <c r="X250" s="8" t="e">
        <f t="shared" si="11"/>
        <v>#VALUE!</v>
      </c>
    </row>
    <row r="251" spans="7:24" x14ac:dyDescent="0.2">
      <c r="G251" s="35"/>
      <c r="H251" s="35"/>
      <c r="I251" s="35"/>
      <c r="J251" s="35"/>
      <c r="K251" s="8" t="str">
        <f>IFERROR(VLOOKUP(J251,data[],2,FALSE),"")</f>
        <v/>
      </c>
      <c r="L251" s="35"/>
      <c r="M251" s="35"/>
      <c r="N251" s="35"/>
      <c r="O251" s="35"/>
      <c r="P251" s="8" t="str">
        <f t="shared" si="10"/>
        <v/>
      </c>
      <c r="Q251" s="35"/>
      <c r="R251" s="35"/>
      <c r="S251" s="35"/>
      <c r="T251" s="35"/>
      <c r="V251" s="35">
        <v>249</v>
      </c>
      <c r="W251" s="32" t="str">
        <f t="shared" si="9"/>
        <v/>
      </c>
      <c r="X251" s="8" t="e">
        <f t="shared" si="11"/>
        <v>#VALUE!</v>
      </c>
    </row>
    <row r="252" spans="7:24" x14ac:dyDescent="0.2">
      <c r="G252" s="35"/>
      <c r="H252" s="35"/>
      <c r="I252" s="35"/>
      <c r="J252" s="35"/>
      <c r="K252" s="8" t="str">
        <f>IFERROR(VLOOKUP(J252,data[],2,FALSE),"")</f>
        <v/>
      </c>
      <c r="L252" s="35"/>
      <c r="M252" s="35"/>
      <c r="N252" s="35"/>
      <c r="O252" s="35"/>
      <c r="P252" s="8" t="str">
        <f t="shared" si="10"/>
        <v/>
      </c>
      <c r="Q252" s="35"/>
      <c r="R252" s="35"/>
      <c r="S252" s="35"/>
      <c r="T252" s="35"/>
      <c r="V252" s="35">
        <v>250</v>
      </c>
      <c r="W252" s="32" t="str">
        <f t="shared" si="9"/>
        <v/>
      </c>
      <c r="X252" s="8" t="e">
        <f t="shared" si="11"/>
        <v>#VALUE!</v>
      </c>
    </row>
    <row r="253" spans="7:24" x14ac:dyDescent="0.2">
      <c r="G253" s="35"/>
      <c r="H253" s="35"/>
      <c r="I253" s="35"/>
      <c r="J253" s="35"/>
      <c r="K253" s="8" t="str">
        <f>IFERROR(VLOOKUP(J253,data[],2,FALSE),"")</f>
        <v/>
      </c>
      <c r="L253" s="35"/>
      <c r="M253" s="35"/>
      <c r="N253" s="35"/>
      <c r="O253" s="35"/>
      <c r="P253" s="8" t="str">
        <f t="shared" si="10"/>
        <v/>
      </c>
      <c r="Q253" s="35"/>
      <c r="R253" s="35"/>
      <c r="S253" s="35"/>
      <c r="T253" s="35"/>
      <c r="V253" s="35">
        <v>251</v>
      </c>
      <c r="W253" s="32" t="str">
        <f t="shared" si="9"/>
        <v/>
      </c>
      <c r="X253" s="8" t="e">
        <f t="shared" si="11"/>
        <v>#VALUE!</v>
      </c>
    </row>
    <row r="254" spans="7:24" x14ac:dyDescent="0.2">
      <c r="G254" s="35"/>
      <c r="H254" s="35"/>
      <c r="I254" s="35"/>
      <c r="J254" s="35"/>
      <c r="K254" s="8" t="str">
        <f>IFERROR(VLOOKUP(J254,data[],2,FALSE),"")</f>
        <v/>
      </c>
      <c r="L254" s="35"/>
      <c r="M254" s="35"/>
      <c r="N254" s="35"/>
      <c r="O254" s="35"/>
      <c r="P254" s="8" t="str">
        <f t="shared" si="10"/>
        <v/>
      </c>
      <c r="Q254" s="35"/>
      <c r="R254" s="35"/>
      <c r="S254" s="35"/>
      <c r="T254" s="35"/>
      <c r="V254" s="35">
        <v>252</v>
      </c>
      <c r="W254" s="32" t="str">
        <f t="shared" si="9"/>
        <v/>
      </c>
      <c r="X254" s="8" t="e">
        <f t="shared" si="11"/>
        <v>#VALUE!</v>
      </c>
    </row>
    <row r="255" spans="7:24" x14ac:dyDescent="0.2">
      <c r="G255" s="35"/>
      <c r="H255" s="35"/>
      <c r="I255" s="35"/>
      <c r="J255" s="35"/>
      <c r="K255" s="8" t="str">
        <f>IFERROR(VLOOKUP(J255,data[],2,FALSE),"")</f>
        <v/>
      </c>
      <c r="L255" s="35"/>
      <c r="M255" s="35"/>
      <c r="N255" s="35"/>
      <c r="O255" s="35"/>
      <c r="P255" s="8" t="str">
        <f t="shared" si="10"/>
        <v/>
      </c>
      <c r="Q255" s="35"/>
      <c r="R255" s="35"/>
      <c r="S255" s="35"/>
      <c r="T255" s="35"/>
      <c r="V255" s="35">
        <v>253</v>
      </c>
      <c r="W255" s="32" t="str">
        <f t="shared" si="9"/>
        <v/>
      </c>
      <c r="X255" s="8" t="e">
        <f t="shared" si="11"/>
        <v>#VALUE!</v>
      </c>
    </row>
    <row r="256" spans="7:24" x14ac:dyDescent="0.2">
      <c r="G256" s="35"/>
      <c r="H256" s="35"/>
      <c r="I256" s="35"/>
      <c r="J256" s="35"/>
      <c r="K256" s="8" t="str">
        <f>IFERROR(VLOOKUP(J256,data[],2,FALSE),"")</f>
        <v/>
      </c>
      <c r="L256" s="35"/>
      <c r="M256" s="35"/>
      <c r="N256" s="35"/>
      <c r="O256" s="35"/>
      <c r="P256" s="8" t="str">
        <f t="shared" si="10"/>
        <v/>
      </c>
      <c r="Q256" s="35"/>
      <c r="R256" s="35"/>
      <c r="S256" s="35"/>
      <c r="T256" s="35"/>
      <c r="V256" s="35">
        <v>254</v>
      </c>
      <c r="W256" s="32" t="str">
        <f t="shared" si="9"/>
        <v/>
      </c>
      <c r="X256" s="8" t="e">
        <f t="shared" si="11"/>
        <v>#VALUE!</v>
      </c>
    </row>
    <row r="257" spans="7:24" x14ac:dyDescent="0.2">
      <c r="G257" s="35"/>
      <c r="H257" s="35"/>
      <c r="I257" s="35"/>
      <c r="J257" s="35"/>
      <c r="K257" s="8" t="str">
        <f>IFERROR(VLOOKUP(J257,data[],2,FALSE),"")</f>
        <v/>
      </c>
      <c r="L257" s="35"/>
      <c r="M257" s="35"/>
      <c r="N257" s="35"/>
      <c r="O257" s="35"/>
      <c r="P257" s="8" t="str">
        <f t="shared" si="10"/>
        <v/>
      </c>
      <c r="Q257" s="35"/>
      <c r="R257" s="35"/>
      <c r="S257" s="35"/>
      <c r="T257" s="35"/>
      <c r="V257" s="35">
        <v>255</v>
      </c>
      <c r="W257" s="32" t="str">
        <f t="shared" si="9"/>
        <v/>
      </c>
      <c r="X257" s="8" t="e">
        <f t="shared" si="11"/>
        <v>#VALUE!</v>
      </c>
    </row>
    <row r="258" spans="7:24" x14ac:dyDescent="0.2">
      <c r="G258" s="35"/>
      <c r="H258" s="35"/>
      <c r="I258" s="35"/>
      <c r="J258" s="35"/>
      <c r="K258" s="8" t="str">
        <f>IFERROR(VLOOKUP(J258,data[],2,FALSE),"")</f>
        <v/>
      </c>
      <c r="L258" s="35"/>
      <c r="M258" s="35"/>
      <c r="N258" s="35"/>
      <c r="O258" s="35"/>
      <c r="P258" s="8" t="str">
        <f t="shared" si="10"/>
        <v/>
      </c>
      <c r="Q258" s="35"/>
      <c r="R258" s="35"/>
      <c r="S258" s="35"/>
      <c r="T258" s="35"/>
      <c r="V258" s="35">
        <v>256</v>
      </c>
      <c r="W258" s="32" t="str">
        <f t="shared" si="9"/>
        <v/>
      </c>
      <c r="X258" s="8" t="e">
        <f t="shared" si="11"/>
        <v>#VALUE!</v>
      </c>
    </row>
    <row r="259" spans="7:24" x14ac:dyDescent="0.2">
      <c r="G259" s="35"/>
      <c r="H259" s="35"/>
      <c r="I259" s="35"/>
      <c r="J259" s="35"/>
      <c r="K259" s="8" t="str">
        <f>IFERROR(VLOOKUP(J259,data[],2,FALSE),"")</f>
        <v/>
      </c>
      <c r="L259" s="35"/>
      <c r="M259" s="35"/>
      <c r="N259" s="35"/>
      <c r="O259" s="35"/>
      <c r="P259" s="8" t="str">
        <f t="shared" si="10"/>
        <v/>
      </c>
      <c r="Q259" s="35"/>
      <c r="R259" s="35"/>
      <c r="S259" s="35"/>
      <c r="T259" s="35"/>
      <c r="V259" s="35">
        <v>257</v>
      </c>
      <c r="W259" s="32" t="str">
        <f t="shared" ref="W259:W322" si="12">IFERROR(VLOOKUP(V259,buy,12,FALSE),"")</f>
        <v/>
      </c>
      <c r="X259" s="8" t="e">
        <f t="shared" si="11"/>
        <v>#VALUE!</v>
      </c>
    </row>
    <row r="260" spans="7:24" x14ac:dyDescent="0.2">
      <c r="G260" s="35"/>
      <c r="H260" s="35"/>
      <c r="I260" s="35"/>
      <c r="J260" s="35"/>
      <c r="K260" s="8" t="str">
        <f>IFERROR(VLOOKUP(J260,data[],2,FALSE),"")</f>
        <v/>
      </c>
      <c r="L260" s="35"/>
      <c r="M260" s="35"/>
      <c r="N260" s="35"/>
      <c r="O260" s="35"/>
      <c r="P260" s="8" t="str">
        <f t="shared" ref="P260:P323" si="13">IF(J260="","",SUM(L260:N260)*(O260)+(Q260-R260))</f>
        <v/>
      </c>
      <c r="Q260" s="35"/>
      <c r="R260" s="35"/>
      <c r="S260" s="35"/>
      <c r="T260" s="35"/>
      <c r="V260" s="35">
        <v>258</v>
      </c>
      <c r="W260" s="32" t="str">
        <f t="shared" si="12"/>
        <v/>
      </c>
      <c r="X260" s="8" t="e">
        <f t="shared" ref="X260:X323" si="14">SUMPRODUCT(($H$3:$H$3003=V260)*($P$3:$P$3003))</f>
        <v>#VALUE!</v>
      </c>
    </row>
    <row r="261" spans="7:24" x14ac:dyDescent="0.2">
      <c r="G261" s="35"/>
      <c r="H261" s="35"/>
      <c r="I261" s="35"/>
      <c r="J261" s="35"/>
      <c r="K261" s="8" t="str">
        <f>IFERROR(VLOOKUP(J261,data[],2,FALSE),"")</f>
        <v/>
      </c>
      <c r="L261" s="35"/>
      <c r="M261" s="35"/>
      <c r="N261" s="35"/>
      <c r="O261" s="35"/>
      <c r="P261" s="8" t="str">
        <f t="shared" si="13"/>
        <v/>
      </c>
      <c r="Q261" s="35"/>
      <c r="R261" s="35"/>
      <c r="S261" s="35"/>
      <c r="T261" s="35"/>
      <c r="V261" s="35">
        <v>259</v>
      </c>
      <c r="W261" s="32" t="str">
        <f t="shared" si="12"/>
        <v/>
      </c>
      <c r="X261" s="8" t="e">
        <f t="shared" si="14"/>
        <v>#VALUE!</v>
      </c>
    </row>
    <row r="262" spans="7:24" x14ac:dyDescent="0.2">
      <c r="G262" s="35"/>
      <c r="H262" s="35"/>
      <c r="I262" s="35"/>
      <c r="J262" s="35"/>
      <c r="K262" s="8" t="str">
        <f>IFERROR(VLOOKUP(J262,data[],2,FALSE),"")</f>
        <v/>
      </c>
      <c r="L262" s="35"/>
      <c r="M262" s="35"/>
      <c r="N262" s="35"/>
      <c r="O262" s="35"/>
      <c r="P262" s="8" t="str">
        <f t="shared" si="13"/>
        <v/>
      </c>
      <c r="Q262" s="35"/>
      <c r="R262" s="35"/>
      <c r="S262" s="35"/>
      <c r="T262" s="35"/>
      <c r="V262" s="35">
        <v>260</v>
      </c>
      <c r="W262" s="32" t="str">
        <f t="shared" si="12"/>
        <v/>
      </c>
      <c r="X262" s="8" t="e">
        <f t="shared" si="14"/>
        <v>#VALUE!</v>
      </c>
    </row>
    <row r="263" spans="7:24" x14ac:dyDescent="0.2">
      <c r="G263" s="35"/>
      <c r="H263" s="35"/>
      <c r="I263" s="35"/>
      <c r="J263" s="35"/>
      <c r="K263" s="8" t="str">
        <f>IFERROR(VLOOKUP(J263,data[],2,FALSE),"")</f>
        <v/>
      </c>
      <c r="L263" s="35"/>
      <c r="M263" s="35"/>
      <c r="N263" s="35"/>
      <c r="O263" s="35"/>
      <c r="P263" s="8" t="str">
        <f t="shared" si="13"/>
        <v/>
      </c>
      <c r="Q263" s="35"/>
      <c r="R263" s="35"/>
      <c r="S263" s="35"/>
      <c r="T263" s="35"/>
      <c r="V263" s="35">
        <v>261</v>
      </c>
      <c r="W263" s="32" t="str">
        <f t="shared" si="12"/>
        <v/>
      </c>
      <c r="X263" s="8" t="e">
        <f t="shared" si="14"/>
        <v>#VALUE!</v>
      </c>
    </row>
    <row r="264" spans="7:24" x14ac:dyDescent="0.2">
      <c r="G264" s="35"/>
      <c r="H264" s="35"/>
      <c r="I264" s="35"/>
      <c r="J264" s="35"/>
      <c r="K264" s="8" t="str">
        <f>IFERROR(VLOOKUP(J264,data[],2,FALSE),"")</f>
        <v/>
      </c>
      <c r="L264" s="35"/>
      <c r="M264" s="35"/>
      <c r="N264" s="35"/>
      <c r="O264" s="35"/>
      <c r="P264" s="8" t="str">
        <f t="shared" si="13"/>
        <v/>
      </c>
      <c r="Q264" s="35"/>
      <c r="R264" s="35"/>
      <c r="S264" s="35"/>
      <c r="T264" s="35"/>
      <c r="V264" s="35">
        <v>262</v>
      </c>
      <c r="W264" s="32" t="str">
        <f t="shared" si="12"/>
        <v/>
      </c>
      <c r="X264" s="8" t="e">
        <f t="shared" si="14"/>
        <v>#VALUE!</v>
      </c>
    </row>
    <row r="265" spans="7:24" x14ac:dyDescent="0.2">
      <c r="G265" s="35"/>
      <c r="H265" s="35"/>
      <c r="I265" s="35"/>
      <c r="J265" s="35"/>
      <c r="K265" s="8" t="str">
        <f>IFERROR(VLOOKUP(J265,data[],2,FALSE),"")</f>
        <v/>
      </c>
      <c r="L265" s="35"/>
      <c r="M265" s="35"/>
      <c r="N265" s="35"/>
      <c r="O265" s="35"/>
      <c r="P265" s="8" t="str">
        <f t="shared" si="13"/>
        <v/>
      </c>
      <c r="Q265" s="35"/>
      <c r="R265" s="35"/>
      <c r="S265" s="35"/>
      <c r="T265" s="35"/>
      <c r="V265" s="35">
        <v>263</v>
      </c>
      <c r="W265" s="32" t="str">
        <f t="shared" si="12"/>
        <v/>
      </c>
      <c r="X265" s="8" t="e">
        <f t="shared" si="14"/>
        <v>#VALUE!</v>
      </c>
    </row>
    <row r="266" spans="7:24" x14ac:dyDescent="0.2">
      <c r="G266" s="35"/>
      <c r="H266" s="35"/>
      <c r="I266" s="35"/>
      <c r="J266" s="35"/>
      <c r="K266" s="8" t="str">
        <f>IFERROR(VLOOKUP(J266,data[],2,FALSE),"")</f>
        <v/>
      </c>
      <c r="L266" s="35"/>
      <c r="M266" s="35"/>
      <c r="N266" s="35"/>
      <c r="O266" s="35"/>
      <c r="P266" s="8" t="str">
        <f t="shared" si="13"/>
        <v/>
      </c>
      <c r="Q266" s="35"/>
      <c r="R266" s="35"/>
      <c r="S266" s="35"/>
      <c r="T266" s="35"/>
      <c r="V266" s="35">
        <v>264</v>
      </c>
      <c r="W266" s="32" t="str">
        <f t="shared" si="12"/>
        <v/>
      </c>
      <c r="X266" s="8" t="e">
        <f t="shared" si="14"/>
        <v>#VALUE!</v>
      </c>
    </row>
    <row r="267" spans="7:24" x14ac:dyDescent="0.2">
      <c r="G267" s="35"/>
      <c r="H267" s="35"/>
      <c r="I267" s="35"/>
      <c r="J267" s="35"/>
      <c r="K267" s="8" t="str">
        <f>IFERROR(VLOOKUP(J267,data[],2,FALSE),"")</f>
        <v/>
      </c>
      <c r="L267" s="35"/>
      <c r="M267" s="35"/>
      <c r="N267" s="35"/>
      <c r="O267" s="35"/>
      <c r="P267" s="8" t="str">
        <f t="shared" si="13"/>
        <v/>
      </c>
      <c r="Q267" s="35"/>
      <c r="R267" s="35"/>
      <c r="S267" s="35"/>
      <c r="T267" s="35"/>
      <c r="V267" s="35">
        <v>265</v>
      </c>
      <c r="W267" s="32" t="str">
        <f t="shared" si="12"/>
        <v/>
      </c>
      <c r="X267" s="8" t="e">
        <f t="shared" si="14"/>
        <v>#VALUE!</v>
      </c>
    </row>
    <row r="268" spans="7:24" x14ac:dyDescent="0.2">
      <c r="G268" s="35"/>
      <c r="H268" s="35"/>
      <c r="I268" s="35"/>
      <c r="J268" s="35"/>
      <c r="K268" s="8" t="str">
        <f>IFERROR(VLOOKUP(J268,data[],2,FALSE),"")</f>
        <v/>
      </c>
      <c r="L268" s="35"/>
      <c r="M268" s="35"/>
      <c r="N268" s="35"/>
      <c r="O268" s="35"/>
      <c r="P268" s="8" t="str">
        <f t="shared" si="13"/>
        <v/>
      </c>
      <c r="Q268" s="35"/>
      <c r="R268" s="35"/>
      <c r="S268" s="35"/>
      <c r="T268" s="35"/>
      <c r="V268" s="35">
        <v>266</v>
      </c>
      <c r="W268" s="32" t="str">
        <f t="shared" si="12"/>
        <v/>
      </c>
      <c r="X268" s="8" t="e">
        <f t="shared" si="14"/>
        <v>#VALUE!</v>
      </c>
    </row>
    <row r="269" spans="7:24" x14ac:dyDescent="0.2">
      <c r="G269" s="35"/>
      <c r="H269" s="35"/>
      <c r="I269" s="35"/>
      <c r="J269" s="35"/>
      <c r="K269" s="8" t="str">
        <f>IFERROR(VLOOKUP(J269,data[],2,FALSE),"")</f>
        <v/>
      </c>
      <c r="L269" s="35"/>
      <c r="M269" s="35"/>
      <c r="N269" s="35"/>
      <c r="O269" s="35"/>
      <c r="P269" s="8" t="str">
        <f t="shared" si="13"/>
        <v/>
      </c>
      <c r="Q269" s="35"/>
      <c r="R269" s="35"/>
      <c r="S269" s="35"/>
      <c r="T269" s="35"/>
      <c r="V269" s="35">
        <v>267</v>
      </c>
      <c r="W269" s="32" t="str">
        <f t="shared" si="12"/>
        <v/>
      </c>
      <c r="X269" s="8" t="e">
        <f t="shared" si="14"/>
        <v>#VALUE!</v>
      </c>
    </row>
    <row r="270" spans="7:24" x14ac:dyDescent="0.2">
      <c r="G270" s="35"/>
      <c r="H270" s="35"/>
      <c r="I270" s="35"/>
      <c r="J270" s="35"/>
      <c r="K270" s="8" t="str">
        <f>IFERROR(VLOOKUP(J270,data[],2,FALSE),"")</f>
        <v/>
      </c>
      <c r="L270" s="35"/>
      <c r="M270" s="35"/>
      <c r="N270" s="35"/>
      <c r="O270" s="35"/>
      <c r="P270" s="8" t="str">
        <f t="shared" si="13"/>
        <v/>
      </c>
      <c r="Q270" s="35"/>
      <c r="R270" s="35"/>
      <c r="S270" s="35"/>
      <c r="T270" s="35"/>
      <c r="V270" s="35">
        <v>268</v>
      </c>
      <c r="W270" s="32" t="str">
        <f t="shared" si="12"/>
        <v/>
      </c>
      <c r="X270" s="8" t="e">
        <f t="shared" si="14"/>
        <v>#VALUE!</v>
      </c>
    </row>
    <row r="271" spans="7:24" x14ac:dyDescent="0.2">
      <c r="G271" s="35"/>
      <c r="H271" s="35"/>
      <c r="I271" s="35"/>
      <c r="J271" s="35"/>
      <c r="K271" s="8" t="str">
        <f>IFERROR(VLOOKUP(J271,data[],2,FALSE),"")</f>
        <v/>
      </c>
      <c r="L271" s="35"/>
      <c r="M271" s="35"/>
      <c r="N271" s="35"/>
      <c r="O271" s="35"/>
      <c r="P271" s="8" t="str">
        <f t="shared" si="13"/>
        <v/>
      </c>
      <c r="Q271" s="35"/>
      <c r="R271" s="35"/>
      <c r="S271" s="35"/>
      <c r="T271" s="35"/>
      <c r="V271" s="35">
        <v>269</v>
      </c>
      <c r="W271" s="32" t="str">
        <f t="shared" si="12"/>
        <v/>
      </c>
      <c r="X271" s="8" t="e">
        <f t="shared" si="14"/>
        <v>#VALUE!</v>
      </c>
    </row>
    <row r="272" spans="7:24" x14ac:dyDescent="0.2">
      <c r="G272" s="35"/>
      <c r="H272" s="35"/>
      <c r="I272" s="35"/>
      <c r="J272" s="35"/>
      <c r="K272" s="8" t="str">
        <f>IFERROR(VLOOKUP(J272,data[],2,FALSE),"")</f>
        <v/>
      </c>
      <c r="L272" s="35"/>
      <c r="M272" s="35"/>
      <c r="N272" s="35"/>
      <c r="O272" s="35"/>
      <c r="P272" s="8" t="str">
        <f t="shared" si="13"/>
        <v/>
      </c>
      <c r="Q272" s="35"/>
      <c r="R272" s="35"/>
      <c r="S272" s="35"/>
      <c r="T272" s="35"/>
      <c r="V272" s="35">
        <v>270</v>
      </c>
      <c r="W272" s="32" t="str">
        <f t="shared" si="12"/>
        <v/>
      </c>
      <c r="X272" s="8" t="e">
        <f t="shared" si="14"/>
        <v>#VALUE!</v>
      </c>
    </row>
    <row r="273" spans="7:24" x14ac:dyDescent="0.2">
      <c r="G273" s="35"/>
      <c r="H273" s="35"/>
      <c r="I273" s="35"/>
      <c r="J273" s="35"/>
      <c r="K273" s="8" t="str">
        <f>IFERROR(VLOOKUP(J273,data[],2,FALSE),"")</f>
        <v/>
      </c>
      <c r="L273" s="35"/>
      <c r="M273" s="35"/>
      <c r="N273" s="35"/>
      <c r="O273" s="35"/>
      <c r="P273" s="8" t="str">
        <f t="shared" si="13"/>
        <v/>
      </c>
      <c r="Q273" s="35"/>
      <c r="R273" s="35"/>
      <c r="S273" s="35"/>
      <c r="T273" s="35"/>
      <c r="V273" s="35">
        <v>271</v>
      </c>
      <c r="W273" s="32" t="str">
        <f t="shared" si="12"/>
        <v/>
      </c>
      <c r="X273" s="8" t="e">
        <f t="shared" si="14"/>
        <v>#VALUE!</v>
      </c>
    </row>
    <row r="274" spans="7:24" x14ac:dyDescent="0.2">
      <c r="G274" s="35"/>
      <c r="H274" s="35"/>
      <c r="I274" s="35"/>
      <c r="J274" s="35"/>
      <c r="K274" s="8" t="str">
        <f>IFERROR(VLOOKUP(J274,data[],2,FALSE),"")</f>
        <v/>
      </c>
      <c r="L274" s="35"/>
      <c r="M274" s="35"/>
      <c r="N274" s="35"/>
      <c r="O274" s="35"/>
      <c r="P274" s="8" t="str">
        <f t="shared" si="13"/>
        <v/>
      </c>
      <c r="Q274" s="35"/>
      <c r="R274" s="35"/>
      <c r="S274" s="35"/>
      <c r="T274" s="35"/>
      <c r="V274" s="35">
        <v>272</v>
      </c>
      <c r="W274" s="32" t="str">
        <f t="shared" si="12"/>
        <v/>
      </c>
      <c r="X274" s="8" t="e">
        <f t="shared" si="14"/>
        <v>#VALUE!</v>
      </c>
    </row>
    <row r="275" spans="7:24" x14ac:dyDescent="0.2">
      <c r="G275" s="35"/>
      <c r="H275" s="35"/>
      <c r="I275" s="35"/>
      <c r="J275" s="35"/>
      <c r="K275" s="8" t="str">
        <f>IFERROR(VLOOKUP(J275,data[],2,FALSE),"")</f>
        <v/>
      </c>
      <c r="L275" s="35"/>
      <c r="M275" s="35"/>
      <c r="N275" s="35"/>
      <c r="O275" s="35"/>
      <c r="P275" s="8" t="str">
        <f t="shared" si="13"/>
        <v/>
      </c>
      <c r="Q275" s="35"/>
      <c r="R275" s="35"/>
      <c r="S275" s="35"/>
      <c r="T275" s="35"/>
      <c r="V275" s="35">
        <v>273</v>
      </c>
      <c r="W275" s="32" t="str">
        <f t="shared" si="12"/>
        <v/>
      </c>
      <c r="X275" s="8" t="e">
        <f t="shared" si="14"/>
        <v>#VALUE!</v>
      </c>
    </row>
    <row r="276" spans="7:24" x14ac:dyDescent="0.2">
      <c r="G276" s="35"/>
      <c r="H276" s="35"/>
      <c r="I276" s="35"/>
      <c r="J276" s="35"/>
      <c r="K276" s="8" t="str">
        <f>IFERROR(VLOOKUP(J276,data[],2,FALSE),"")</f>
        <v/>
      </c>
      <c r="L276" s="35"/>
      <c r="M276" s="35"/>
      <c r="N276" s="35"/>
      <c r="O276" s="35"/>
      <c r="P276" s="8" t="str">
        <f t="shared" si="13"/>
        <v/>
      </c>
      <c r="Q276" s="35"/>
      <c r="R276" s="35"/>
      <c r="S276" s="35"/>
      <c r="T276" s="35"/>
      <c r="V276" s="35">
        <v>274</v>
      </c>
      <c r="W276" s="32" t="str">
        <f t="shared" si="12"/>
        <v/>
      </c>
      <c r="X276" s="8" t="e">
        <f t="shared" si="14"/>
        <v>#VALUE!</v>
      </c>
    </row>
    <row r="277" spans="7:24" x14ac:dyDescent="0.2">
      <c r="G277" s="35"/>
      <c r="H277" s="35"/>
      <c r="I277" s="35"/>
      <c r="J277" s="35"/>
      <c r="K277" s="8" t="str">
        <f>IFERROR(VLOOKUP(J277,data[],2,FALSE),"")</f>
        <v/>
      </c>
      <c r="L277" s="35"/>
      <c r="M277" s="35"/>
      <c r="N277" s="35"/>
      <c r="O277" s="35"/>
      <c r="P277" s="8" t="str">
        <f t="shared" si="13"/>
        <v/>
      </c>
      <c r="Q277" s="35"/>
      <c r="R277" s="35"/>
      <c r="S277" s="35"/>
      <c r="T277" s="35"/>
      <c r="V277" s="35">
        <v>275</v>
      </c>
      <c r="W277" s="32" t="str">
        <f t="shared" si="12"/>
        <v/>
      </c>
      <c r="X277" s="8" t="e">
        <f t="shared" si="14"/>
        <v>#VALUE!</v>
      </c>
    </row>
    <row r="278" spans="7:24" x14ac:dyDescent="0.2">
      <c r="G278" s="35"/>
      <c r="H278" s="35"/>
      <c r="I278" s="35"/>
      <c r="J278" s="35"/>
      <c r="K278" s="8" t="str">
        <f>IFERROR(VLOOKUP(J278,data[],2,FALSE),"")</f>
        <v/>
      </c>
      <c r="L278" s="35"/>
      <c r="M278" s="35"/>
      <c r="N278" s="35"/>
      <c r="O278" s="35"/>
      <c r="P278" s="8" t="str">
        <f t="shared" si="13"/>
        <v/>
      </c>
      <c r="Q278" s="35"/>
      <c r="R278" s="35"/>
      <c r="S278" s="35"/>
      <c r="T278" s="35"/>
      <c r="V278" s="35">
        <v>276</v>
      </c>
      <c r="W278" s="32" t="str">
        <f t="shared" si="12"/>
        <v/>
      </c>
      <c r="X278" s="8" t="e">
        <f t="shared" si="14"/>
        <v>#VALUE!</v>
      </c>
    </row>
    <row r="279" spans="7:24" x14ac:dyDescent="0.2">
      <c r="G279" s="35"/>
      <c r="H279" s="35"/>
      <c r="I279" s="35"/>
      <c r="J279" s="35"/>
      <c r="K279" s="8" t="str">
        <f>IFERROR(VLOOKUP(J279,data[],2,FALSE),"")</f>
        <v/>
      </c>
      <c r="L279" s="35"/>
      <c r="M279" s="35"/>
      <c r="N279" s="35"/>
      <c r="O279" s="35"/>
      <c r="P279" s="8" t="str">
        <f t="shared" si="13"/>
        <v/>
      </c>
      <c r="Q279" s="35"/>
      <c r="R279" s="35"/>
      <c r="S279" s="35"/>
      <c r="T279" s="35"/>
      <c r="V279" s="35">
        <v>277</v>
      </c>
      <c r="W279" s="32" t="str">
        <f t="shared" si="12"/>
        <v/>
      </c>
      <c r="X279" s="8" t="e">
        <f t="shared" si="14"/>
        <v>#VALUE!</v>
      </c>
    </row>
    <row r="280" spans="7:24" x14ac:dyDescent="0.2">
      <c r="G280" s="35"/>
      <c r="H280" s="35"/>
      <c r="I280" s="35"/>
      <c r="J280" s="35"/>
      <c r="K280" s="8" t="str">
        <f>IFERROR(VLOOKUP(J280,data[],2,FALSE),"")</f>
        <v/>
      </c>
      <c r="L280" s="35"/>
      <c r="M280" s="35"/>
      <c r="N280" s="35"/>
      <c r="O280" s="35"/>
      <c r="P280" s="8" t="str">
        <f t="shared" si="13"/>
        <v/>
      </c>
      <c r="Q280" s="35"/>
      <c r="R280" s="35"/>
      <c r="S280" s="35"/>
      <c r="T280" s="35"/>
      <c r="V280" s="35">
        <v>278</v>
      </c>
      <c r="W280" s="32" t="str">
        <f t="shared" si="12"/>
        <v/>
      </c>
      <c r="X280" s="8" t="e">
        <f t="shared" si="14"/>
        <v>#VALUE!</v>
      </c>
    </row>
    <row r="281" spans="7:24" x14ac:dyDescent="0.2">
      <c r="G281" s="35"/>
      <c r="H281" s="35"/>
      <c r="I281" s="35"/>
      <c r="J281" s="35"/>
      <c r="K281" s="8" t="str">
        <f>IFERROR(VLOOKUP(J281,data[],2,FALSE),"")</f>
        <v/>
      </c>
      <c r="L281" s="35"/>
      <c r="M281" s="35"/>
      <c r="N281" s="35"/>
      <c r="O281" s="35"/>
      <c r="P281" s="8" t="str">
        <f t="shared" si="13"/>
        <v/>
      </c>
      <c r="Q281" s="35"/>
      <c r="R281" s="35"/>
      <c r="S281" s="35"/>
      <c r="T281" s="35"/>
      <c r="V281" s="35">
        <v>279</v>
      </c>
      <c r="W281" s="32" t="str">
        <f t="shared" si="12"/>
        <v/>
      </c>
      <c r="X281" s="8" t="e">
        <f t="shared" si="14"/>
        <v>#VALUE!</v>
      </c>
    </row>
    <row r="282" spans="7:24" x14ac:dyDescent="0.2">
      <c r="G282" s="35"/>
      <c r="H282" s="35"/>
      <c r="I282" s="35"/>
      <c r="J282" s="35"/>
      <c r="K282" s="8" t="str">
        <f>IFERROR(VLOOKUP(J282,data[],2,FALSE),"")</f>
        <v/>
      </c>
      <c r="L282" s="35"/>
      <c r="M282" s="35"/>
      <c r="N282" s="35"/>
      <c r="O282" s="35"/>
      <c r="P282" s="8" t="str">
        <f t="shared" si="13"/>
        <v/>
      </c>
      <c r="Q282" s="35"/>
      <c r="R282" s="35"/>
      <c r="S282" s="35"/>
      <c r="T282" s="35"/>
      <c r="V282" s="35">
        <v>280</v>
      </c>
      <c r="W282" s="32" t="str">
        <f t="shared" si="12"/>
        <v/>
      </c>
      <c r="X282" s="8" t="e">
        <f t="shared" si="14"/>
        <v>#VALUE!</v>
      </c>
    </row>
    <row r="283" spans="7:24" x14ac:dyDescent="0.2">
      <c r="G283" s="35"/>
      <c r="H283" s="35"/>
      <c r="I283" s="35"/>
      <c r="J283" s="35"/>
      <c r="K283" s="8" t="str">
        <f>IFERROR(VLOOKUP(J283,data[],2,FALSE),"")</f>
        <v/>
      </c>
      <c r="L283" s="35"/>
      <c r="M283" s="35"/>
      <c r="N283" s="35"/>
      <c r="O283" s="35"/>
      <c r="P283" s="8" t="str">
        <f t="shared" si="13"/>
        <v/>
      </c>
      <c r="Q283" s="35"/>
      <c r="R283" s="35"/>
      <c r="S283" s="35"/>
      <c r="T283" s="35"/>
      <c r="V283" s="35">
        <v>281</v>
      </c>
      <c r="W283" s="32" t="str">
        <f t="shared" si="12"/>
        <v/>
      </c>
      <c r="X283" s="8" t="e">
        <f t="shared" si="14"/>
        <v>#VALUE!</v>
      </c>
    </row>
    <row r="284" spans="7:24" x14ac:dyDescent="0.2">
      <c r="G284" s="35"/>
      <c r="H284" s="35"/>
      <c r="I284" s="35"/>
      <c r="J284" s="35"/>
      <c r="K284" s="8" t="str">
        <f>IFERROR(VLOOKUP(J284,data[],2,FALSE),"")</f>
        <v/>
      </c>
      <c r="L284" s="35"/>
      <c r="M284" s="35"/>
      <c r="N284" s="35"/>
      <c r="O284" s="35"/>
      <c r="P284" s="8" t="str">
        <f t="shared" si="13"/>
        <v/>
      </c>
      <c r="Q284" s="35"/>
      <c r="R284" s="35"/>
      <c r="S284" s="35"/>
      <c r="T284" s="35"/>
      <c r="V284" s="35">
        <v>282</v>
      </c>
      <c r="W284" s="32" t="str">
        <f t="shared" si="12"/>
        <v/>
      </c>
      <c r="X284" s="8" t="e">
        <f t="shared" si="14"/>
        <v>#VALUE!</v>
      </c>
    </row>
    <row r="285" spans="7:24" x14ac:dyDescent="0.2">
      <c r="G285" s="35"/>
      <c r="H285" s="35"/>
      <c r="I285" s="35"/>
      <c r="J285" s="35"/>
      <c r="K285" s="8" t="str">
        <f>IFERROR(VLOOKUP(J285,data[],2,FALSE),"")</f>
        <v/>
      </c>
      <c r="L285" s="35"/>
      <c r="M285" s="35"/>
      <c r="N285" s="35"/>
      <c r="O285" s="35"/>
      <c r="P285" s="8" t="str">
        <f t="shared" si="13"/>
        <v/>
      </c>
      <c r="Q285" s="35"/>
      <c r="R285" s="35"/>
      <c r="S285" s="35"/>
      <c r="T285" s="35"/>
      <c r="V285" s="35">
        <v>283</v>
      </c>
      <c r="W285" s="32" t="str">
        <f t="shared" si="12"/>
        <v/>
      </c>
      <c r="X285" s="8" t="e">
        <f t="shared" si="14"/>
        <v>#VALUE!</v>
      </c>
    </row>
    <row r="286" spans="7:24" x14ac:dyDescent="0.2">
      <c r="G286" s="35"/>
      <c r="H286" s="35"/>
      <c r="I286" s="35"/>
      <c r="J286" s="35"/>
      <c r="K286" s="8" t="str">
        <f>IFERROR(VLOOKUP(J286,data[],2,FALSE),"")</f>
        <v/>
      </c>
      <c r="L286" s="35"/>
      <c r="M286" s="35"/>
      <c r="N286" s="35"/>
      <c r="O286" s="35"/>
      <c r="P286" s="8" t="str">
        <f t="shared" si="13"/>
        <v/>
      </c>
      <c r="Q286" s="35"/>
      <c r="R286" s="35"/>
      <c r="S286" s="35"/>
      <c r="T286" s="35"/>
      <c r="V286" s="35">
        <v>284</v>
      </c>
      <c r="W286" s="32" t="str">
        <f t="shared" si="12"/>
        <v/>
      </c>
      <c r="X286" s="8" t="e">
        <f t="shared" si="14"/>
        <v>#VALUE!</v>
      </c>
    </row>
    <row r="287" spans="7:24" x14ac:dyDescent="0.2">
      <c r="G287" s="35"/>
      <c r="H287" s="35"/>
      <c r="I287" s="35"/>
      <c r="J287" s="35"/>
      <c r="K287" s="8" t="str">
        <f>IFERROR(VLOOKUP(J287,data[],2,FALSE),"")</f>
        <v/>
      </c>
      <c r="L287" s="35"/>
      <c r="M287" s="35"/>
      <c r="N287" s="35"/>
      <c r="O287" s="35"/>
      <c r="P287" s="8" t="str">
        <f t="shared" si="13"/>
        <v/>
      </c>
      <c r="Q287" s="35"/>
      <c r="R287" s="35"/>
      <c r="S287" s="35"/>
      <c r="T287" s="35"/>
      <c r="V287" s="35">
        <v>285</v>
      </c>
      <c r="W287" s="32" t="str">
        <f t="shared" si="12"/>
        <v/>
      </c>
      <c r="X287" s="8" t="e">
        <f t="shared" si="14"/>
        <v>#VALUE!</v>
      </c>
    </row>
    <row r="288" spans="7:24" x14ac:dyDescent="0.2">
      <c r="G288" s="35"/>
      <c r="H288" s="35"/>
      <c r="I288" s="35"/>
      <c r="J288" s="35"/>
      <c r="K288" s="8" t="str">
        <f>IFERROR(VLOOKUP(J288,data[],2,FALSE),"")</f>
        <v/>
      </c>
      <c r="L288" s="35"/>
      <c r="M288" s="35"/>
      <c r="N288" s="35"/>
      <c r="O288" s="35"/>
      <c r="P288" s="8" t="str">
        <f t="shared" si="13"/>
        <v/>
      </c>
      <c r="Q288" s="35"/>
      <c r="R288" s="35"/>
      <c r="S288" s="35"/>
      <c r="T288" s="35"/>
      <c r="V288" s="35">
        <v>286</v>
      </c>
      <c r="W288" s="32" t="str">
        <f t="shared" si="12"/>
        <v/>
      </c>
      <c r="X288" s="8" t="e">
        <f t="shared" si="14"/>
        <v>#VALUE!</v>
      </c>
    </row>
    <row r="289" spans="7:24" x14ac:dyDescent="0.2">
      <c r="G289" s="35"/>
      <c r="H289" s="35"/>
      <c r="I289" s="35"/>
      <c r="J289" s="35"/>
      <c r="K289" s="8" t="str">
        <f>IFERROR(VLOOKUP(J289,data[],2,FALSE),"")</f>
        <v/>
      </c>
      <c r="L289" s="35"/>
      <c r="M289" s="35"/>
      <c r="N289" s="35"/>
      <c r="O289" s="35"/>
      <c r="P289" s="8" t="str">
        <f t="shared" si="13"/>
        <v/>
      </c>
      <c r="Q289" s="35"/>
      <c r="R289" s="35"/>
      <c r="S289" s="35"/>
      <c r="T289" s="35"/>
      <c r="V289" s="35">
        <v>287</v>
      </c>
      <c r="W289" s="32" t="str">
        <f t="shared" si="12"/>
        <v/>
      </c>
      <c r="X289" s="8" t="e">
        <f t="shared" si="14"/>
        <v>#VALUE!</v>
      </c>
    </row>
    <row r="290" spans="7:24" x14ac:dyDescent="0.2">
      <c r="G290" s="35"/>
      <c r="H290" s="35"/>
      <c r="I290" s="35"/>
      <c r="J290" s="35"/>
      <c r="K290" s="8" t="str">
        <f>IFERROR(VLOOKUP(J290,data[],2,FALSE),"")</f>
        <v/>
      </c>
      <c r="L290" s="35"/>
      <c r="M290" s="35"/>
      <c r="N290" s="35"/>
      <c r="O290" s="35"/>
      <c r="P290" s="8" t="str">
        <f t="shared" si="13"/>
        <v/>
      </c>
      <c r="Q290" s="35"/>
      <c r="R290" s="35"/>
      <c r="S290" s="35"/>
      <c r="T290" s="35"/>
      <c r="V290" s="35">
        <v>288</v>
      </c>
      <c r="W290" s="32" t="str">
        <f t="shared" si="12"/>
        <v/>
      </c>
      <c r="X290" s="8" t="e">
        <f t="shared" si="14"/>
        <v>#VALUE!</v>
      </c>
    </row>
    <row r="291" spans="7:24" x14ac:dyDescent="0.2">
      <c r="G291" s="35"/>
      <c r="H291" s="35"/>
      <c r="I291" s="35"/>
      <c r="J291" s="35"/>
      <c r="K291" s="8" t="str">
        <f>IFERROR(VLOOKUP(J291,data[],2,FALSE),"")</f>
        <v/>
      </c>
      <c r="L291" s="35"/>
      <c r="M291" s="35"/>
      <c r="N291" s="35"/>
      <c r="O291" s="35"/>
      <c r="P291" s="8" t="str">
        <f t="shared" si="13"/>
        <v/>
      </c>
      <c r="Q291" s="35"/>
      <c r="R291" s="35"/>
      <c r="S291" s="35"/>
      <c r="T291" s="35"/>
      <c r="V291" s="35">
        <v>289</v>
      </c>
      <c r="W291" s="32" t="str">
        <f t="shared" si="12"/>
        <v/>
      </c>
      <c r="X291" s="8" t="e">
        <f t="shared" si="14"/>
        <v>#VALUE!</v>
      </c>
    </row>
    <row r="292" spans="7:24" x14ac:dyDescent="0.2">
      <c r="G292" s="35"/>
      <c r="H292" s="35"/>
      <c r="I292" s="35"/>
      <c r="J292" s="35"/>
      <c r="K292" s="8" t="str">
        <f>IFERROR(VLOOKUP(J292,data[],2,FALSE),"")</f>
        <v/>
      </c>
      <c r="L292" s="35"/>
      <c r="M292" s="35"/>
      <c r="N292" s="35"/>
      <c r="O292" s="35"/>
      <c r="P292" s="8" t="str">
        <f t="shared" si="13"/>
        <v/>
      </c>
      <c r="Q292" s="35"/>
      <c r="R292" s="35"/>
      <c r="S292" s="35"/>
      <c r="T292" s="35"/>
      <c r="V292" s="35">
        <v>290</v>
      </c>
      <c r="W292" s="32" t="str">
        <f t="shared" si="12"/>
        <v/>
      </c>
      <c r="X292" s="8" t="e">
        <f t="shared" si="14"/>
        <v>#VALUE!</v>
      </c>
    </row>
    <row r="293" spans="7:24" x14ac:dyDescent="0.2">
      <c r="G293" s="35"/>
      <c r="H293" s="35"/>
      <c r="I293" s="35"/>
      <c r="J293" s="35"/>
      <c r="K293" s="8" t="str">
        <f>IFERROR(VLOOKUP(J293,data[],2,FALSE),"")</f>
        <v/>
      </c>
      <c r="L293" s="35"/>
      <c r="M293" s="35"/>
      <c r="N293" s="35"/>
      <c r="O293" s="35"/>
      <c r="P293" s="8" t="str">
        <f t="shared" si="13"/>
        <v/>
      </c>
      <c r="Q293" s="35"/>
      <c r="R293" s="35"/>
      <c r="S293" s="35"/>
      <c r="T293" s="35"/>
      <c r="V293" s="35">
        <v>291</v>
      </c>
      <c r="W293" s="32" t="str">
        <f t="shared" si="12"/>
        <v/>
      </c>
      <c r="X293" s="8" t="e">
        <f t="shared" si="14"/>
        <v>#VALUE!</v>
      </c>
    </row>
    <row r="294" spans="7:24" x14ac:dyDescent="0.2">
      <c r="G294" s="35"/>
      <c r="H294" s="35"/>
      <c r="I294" s="35"/>
      <c r="J294" s="35"/>
      <c r="K294" s="8" t="str">
        <f>IFERROR(VLOOKUP(J294,data[],2,FALSE),"")</f>
        <v/>
      </c>
      <c r="L294" s="35"/>
      <c r="M294" s="35"/>
      <c r="N294" s="35"/>
      <c r="O294" s="35"/>
      <c r="P294" s="8" t="str">
        <f t="shared" si="13"/>
        <v/>
      </c>
      <c r="Q294" s="35"/>
      <c r="R294" s="35"/>
      <c r="S294" s="35"/>
      <c r="T294" s="35"/>
      <c r="V294" s="35">
        <v>292</v>
      </c>
      <c r="W294" s="32" t="str">
        <f t="shared" si="12"/>
        <v/>
      </c>
      <c r="X294" s="8" t="e">
        <f t="shared" si="14"/>
        <v>#VALUE!</v>
      </c>
    </row>
    <row r="295" spans="7:24" x14ac:dyDescent="0.2">
      <c r="G295" s="35"/>
      <c r="H295" s="35"/>
      <c r="I295" s="35"/>
      <c r="J295" s="35"/>
      <c r="K295" s="8" t="str">
        <f>IFERROR(VLOOKUP(J295,data[],2,FALSE),"")</f>
        <v/>
      </c>
      <c r="L295" s="35"/>
      <c r="M295" s="35"/>
      <c r="N295" s="35"/>
      <c r="O295" s="35"/>
      <c r="P295" s="8" t="str">
        <f t="shared" si="13"/>
        <v/>
      </c>
      <c r="Q295" s="35"/>
      <c r="R295" s="35"/>
      <c r="S295" s="35"/>
      <c r="T295" s="35"/>
      <c r="V295" s="35">
        <v>293</v>
      </c>
      <c r="W295" s="32" t="str">
        <f t="shared" si="12"/>
        <v/>
      </c>
      <c r="X295" s="8" t="e">
        <f t="shared" si="14"/>
        <v>#VALUE!</v>
      </c>
    </row>
    <row r="296" spans="7:24" x14ac:dyDescent="0.2">
      <c r="G296" s="35"/>
      <c r="H296" s="35"/>
      <c r="I296" s="35"/>
      <c r="J296" s="35"/>
      <c r="K296" s="8" t="str">
        <f>IFERROR(VLOOKUP(J296,data[],2,FALSE),"")</f>
        <v/>
      </c>
      <c r="L296" s="35"/>
      <c r="M296" s="35"/>
      <c r="N296" s="35"/>
      <c r="O296" s="35"/>
      <c r="P296" s="8" t="str">
        <f t="shared" si="13"/>
        <v/>
      </c>
      <c r="Q296" s="35"/>
      <c r="R296" s="35"/>
      <c r="S296" s="35"/>
      <c r="T296" s="35"/>
      <c r="V296" s="35">
        <v>294</v>
      </c>
      <c r="W296" s="32" t="str">
        <f t="shared" si="12"/>
        <v/>
      </c>
      <c r="X296" s="8" t="e">
        <f t="shared" si="14"/>
        <v>#VALUE!</v>
      </c>
    </row>
    <row r="297" spans="7:24" x14ac:dyDescent="0.2">
      <c r="G297" s="35"/>
      <c r="H297" s="35"/>
      <c r="I297" s="35"/>
      <c r="J297" s="35"/>
      <c r="K297" s="8" t="str">
        <f>IFERROR(VLOOKUP(J297,data[],2,FALSE),"")</f>
        <v/>
      </c>
      <c r="L297" s="35"/>
      <c r="M297" s="35"/>
      <c r="N297" s="35"/>
      <c r="O297" s="35"/>
      <c r="P297" s="8" t="str">
        <f t="shared" si="13"/>
        <v/>
      </c>
      <c r="Q297" s="35"/>
      <c r="R297" s="35"/>
      <c r="S297" s="35"/>
      <c r="T297" s="35"/>
      <c r="V297" s="35">
        <v>295</v>
      </c>
      <c r="W297" s="32" t="str">
        <f t="shared" si="12"/>
        <v/>
      </c>
      <c r="X297" s="8" t="e">
        <f t="shared" si="14"/>
        <v>#VALUE!</v>
      </c>
    </row>
    <row r="298" spans="7:24" x14ac:dyDescent="0.2">
      <c r="G298" s="35"/>
      <c r="H298" s="35"/>
      <c r="I298" s="35"/>
      <c r="J298" s="35"/>
      <c r="K298" s="8" t="str">
        <f>IFERROR(VLOOKUP(J298,data[],2,FALSE),"")</f>
        <v/>
      </c>
      <c r="L298" s="35"/>
      <c r="M298" s="35"/>
      <c r="N298" s="35"/>
      <c r="O298" s="35"/>
      <c r="P298" s="8" t="str">
        <f t="shared" si="13"/>
        <v/>
      </c>
      <c r="Q298" s="35"/>
      <c r="R298" s="35"/>
      <c r="S298" s="35"/>
      <c r="T298" s="35"/>
      <c r="V298" s="35">
        <v>296</v>
      </c>
      <c r="W298" s="32" t="str">
        <f t="shared" si="12"/>
        <v/>
      </c>
      <c r="X298" s="8" t="e">
        <f t="shared" si="14"/>
        <v>#VALUE!</v>
      </c>
    </row>
    <row r="299" spans="7:24" x14ac:dyDescent="0.2">
      <c r="G299" s="35"/>
      <c r="H299" s="35"/>
      <c r="I299" s="35"/>
      <c r="J299" s="35"/>
      <c r="K299" s="8" t="str">
        <f>IFERROR(VLOOKUP(J299,data[],2,FALSE),"")</f>
        <v/>
      </c>
      <c r="L299" s="35"/>
      <c r="M299" s="35"/>
      <c r="N299" s="35"/>
      <c r="O299" s="35"/>
      <c r="P299" s="8" t="str">
        <f t="shared" si="13"/>
        <v/>
      </c>
      <c r="Q299" s="35"/>
      <c r="R299" s="35"/>
      <c r="S299" s="35"/>
      <c r="T299" s="35"/>
      <c r="V299" s="35">
        <v>297</v>
      </c>
      <c r="W299" s="32" t="str">
        <f t="shared" si="12"/>
        <v/>
      </c>
      <c r="X299" s="8" t="e">
        <f t="shared" si="14"/>
        <v>#VALUE!</v>
      </c>
    </row>
    <row r="300" spans="7:24" x14ac:dyDescent="0.2">
      <c r="G300" s="35"/>
      <c r="H300" s="35"/>
      <c r="I300" s="35"/>
      <c r="J300" s="35"/>
      <c r="K300" s="8" t="str">
        <f>IFERROR(VLOOKUP(J300,data[],2,FALSE),"")</f>
        <v/>
      </c>
      <c r="L300" s="35"/>
      <c r="M300" s="35"/>
      <c r="N300" s="35"/>
      <c r="O300" s="35"/>
      <c r="P300" s="8" t="str">
        <f t="shared" si="13"/>
        <v/>
      </c>
      <c r="Q300" s="35"/>
      <c r="R300" s="35"/>
      <c r="S300" s="35"/>
      <c r="T300" s="35"/>
      <c r="V300" s="35">
        <v>298</v>
      </c>
      <c r="W300" s="32" t="str">
        <f t="shared" si="12"/>
        <v/>
      </c>
      <c r="X300" s="8" t="e">
        <f t="shared" si="14"/>
        <v>#VALUE!</v>
      </c>
    </row>
    <row r="301" spans="7:24" x14ac:dyDescent="0.2">
      <c r="G301" s="35"/>
      <c r="H301" s="35"/>
      <c r="I301" s="35"/>
      <c r="J301" s="35"/>
      <c r="K301" s="8" t="str">
        <f>IFERROR(VLOOKUP(J301,data[],2,FALSE),"")</f>
        <v/>
      </c>
      <c r="L301" s="35"/>
      <c r="M301" s="35"/>
      <c r="N301" s="35"/>
      <c r="O301" s="35"/>
      <c r="P301" s="8" t="str">
        <f t="shared" si="13"/>
        <v/>
      </c>
      <c r="Q301" s="35"/>
      <c r="R301" s="35"/>
      <c r="S301" s="35"/>
      <c r="T301" s="35"/>
      <c r="V301" s="35">
        <v>299</v>
      </c>
      <c r="W301" s="32" t="str">
        <f t="shared" si="12"/>
        <v/>
      </c>
      <c r="X301" s="8" t="e">
        <f t="shared" si="14"/>
        <v>#VALUE!</v>
      </c>
    </row>
    <row r="302" spans="7:24" x14ac:dyDescent="0.2">
      <c r="G302" s="35"/>
      <c r="H302" s="35"/>
      <c r="I302" s="35"/>
      <c r="J302" s="35"/>
      <c r="K302" s="8" t="str">
        <f>IFERROR(VLOOKUP(J302,data[],2,FALSE),"")</f>
        <v/>
      </c>
      <c r="L302" s="35"/>
      <c r="M302" s="35"/>
      <c r="N302" s="35"/>
      <c r="O302" s="35"/>
      <c r="P302" s="8" t="str">
        <f t="shared" si="13"/>
        <v/>
      </c>
      <c r="Q302" s="35"/>
      <c r="R302" s="35"/>
      <c r="S302" s="35"/>
      <c r="T302" s="35"/>
      <c r="V302" s="35">
        <v>300</v>
      </c>
      <c r="W302" s="32" t="str">
        <f t="shared" si="12"/>
        <v/>
      </c>
      <c r="X302" s="8" t="e">
        <f t="shared" si="14"/>
        <v>#VALUE!</v>
      </c>
    </row>
    <row r="303" spans="7:24" x14ac:dyDescent="0.2">
      <c r="G303" s="35"/>
      <c r="H303" s="35"/>
      <c r="I303" s="35"/>
      <c r="J303" s="35"/>
      <c r="K303" s="8" t="str">
        <f>IFERROR(VLOOKUP(J303,data[],2,FALSE),"")</f>
        <v/>
      </c>
      <c r="L303" s="35"/>
      <c r="M303" s="35"/>
      <c r="N303" s="35"/>
      <c r="O303" s="35"/>
      <c r="P303" s="8" t="str">
        <f t="shared" si="13"/>
        <v/>
      </c>
      <c r="Q303" s="35"/>
      <c r="R303" s="35"/>
      <c r="S303" s="35"/>
      <c r="T303" s="35"/>
      <c r="V303" s="35">
        <v>301</v>
      </c>
      <c r="W303" s="32" t="str">
        <f t="shared" si="12"/>
        <v/>
      </c>
      <c r="X303" s="8" t="e">
        <f t="shared" si="14"/>
        <v>#VALUE!</v>
      </c>
    </row>
    <row r="304" spans="7:24" x14ac:dyDescent="0.2">
      <c r="G304" s="35"/>
      <c r="H304" s="35"/>
      <c r="I304" s="35"/>
      <c r="J304" s="35"/>
      <c r="K304" s="8" t="str">
        <f>IFERROR(VLOOKUP(J304,data[],2,FALSE),"")</f>
        <v/>
      </c>
      <c r="L304" s="35"/>
      <c r="M304" s="35"/>
      <c r="N304" s="35"/>
      <c r="O304" s="35"/>
      <c r="P304" s="8" t="str">
        <f t="shared" si="13"/>
        <v/>
      </c>
      <c r="Q304" s="35"/>
      <c r="R304" s="35"/>
      <c r="S304" s="35"/>
      <c r="T304" s="35"/>
      <c r="V304" s="35">
        <v>302</v>
      </c>
      <c r="W304" s="32" t="str">
        <f t="shared" si="12"/>
        <v/>
      </c>
      <c r="X304" s="8" t="e">
        <f t="shared" si="14"/>
        <v>#VALUE!</v>
      </c>
    </row>
    <row r="305" spans="7:24" x14ac:dyDescent="0.2">
      <c r="G305" s="35"/>
      <c r="H305" s="35"/>
      <c r="I305" s="35"/>
      <c r="J305" s="35"/>
      <c r="K305" s="8" t="str">
        <f>IFERROR(VLOOKUP(J305,data[],2,FALSE),"")</f>
        <v/>
      </c>
      <c r="L305" s="35"/>
      <c r="M305" s="35"/>
      <c r="N305" s="35"/>
      <c r="O305" s="35"/>
      <c r="P305" s="8" t="str">
        <f t="shared" si="13"/>
        <v/>
      </c>
      <c r="Q305" s="35"/>
      <c r="R305" s="35"/>
      <c r="S305" s="35"/>
      <c r="T305" s="35"/>
      <c r="V305" s="35">
        <v>303</v>
      </c>
      <c r="W305" s="32" t="str">
        <f t="shared" si="12"/>
        <v/>
      </c>
      <c r="X305" s="8" t="e">
        <f t="shared" si="14"/>
        <v>#VALUE!</v>
      </c>
    </row>
    <row r="306" spans="7:24" x14ac:dyDescent="0.2">
      <c r="G306" s="35"/>
      <c r="H306" s="35"/>
      <c r="I306" s="35"/>
      <c r="J306" s="35"/>
      <c r="K306" s="8" t="str">
        <f>IFERROR(VLOOKUP(J306,data[],2,FALSE),"")</f>
        <v/>
      </c>
      <c r="L306" s="35"/>
      <c r="M306" s="35"/>
      <c r="N306" s="35"/>
      <c r="O306" s="35"/>
      <c r="P306" s="8" t="str">
        <f t="shared" si="13"/>
        <v/>
      </c>
      <c r="Q306" s="35"/>
      <c r="R306" s="35"/>
      <c r="S306" s="35"/>
      <c r="T306" s="35"/>
      <c r="V306" s="35">
        <v>304</v>
      </c>
      <c r="W306" s="32" t="str">
        <f t="shared" si="12"/>
        <v/>
      </c>
      <c r="X306" s="8" t="e">
        <f t="shared" si="14"/>
        <v>#VALUE!</v>
      </c>
    </row>
    <row r="307" spans="7:24" x14ac:dyDescent="0.2">
      <c r="G307" s="35"/>
      <c r="H307" s="35"/>
      <c r="I307" s="35"/>
      <c r="J307" s="35"/>
      <c r="K307" s="8" t="str">
        <f>IFERROR(VLOOKUP(J307,data[],2,FALSE),"")</f>
        <v/>
      </c>
      <c r="L307" s="35"/>
      <c r="M307" s="35"/>
      <c r="N307" s="35"/>
      <c r="O307" s="35"/>
      <c r="P307" s="8" t="str">
        <f t="shared" si="13"/>
        <v/>
      </c>
      <c r="Q307" s="35"/>
      <c r="R307" s="35"/>
      <c r="S307" s="35"/>
      <c r="T307" s="35"/>
      <c r="V307" s="35">
        <v>305</v>
      </c>
      <c r="W307" s="32" t="str">
        <f t="shared" si="12"/>
        <v/>
      </c>
      <c r="X307" s="8" t="e">
        <f t="shared" si="14"/>
        <v>#VALUE!</v>
      </c>
    </row>
    <row r="308" spans="7:24" x14ac:dyDescent="0.2">
      <c r="G308" s="35"/>
      <c r="H308" s="35"/>
      <c r="I308" s="35"/>
      <c r="J308" s="35"/>
      <c r="K308" s="8" t="str">
        <f>IFERROR(VLOOKUP(J308,data[],2,FALSE),"")</f>
        <v/>
      </c>
      <c r="L308" s="35"/>
      <c r="M308" s="35"/>
      <c r="N308" s="35"/>
      <c r="O308" s="35"/>
      <c r="P308" s="8" t="str">
        <f t="shared" si="13"/>
        <v/>
      </c>
      <c r="Q308" s="35"/>
      <c r="R308" s="35"/>
      <c r="S308" s="35"/>
      <c r="T308" s="35"/>
      <c r="V308" s="35">
        <v>306</v>
      </c>
      <c r="W308" s="32" t="str">
        <f t="shared" si="12"/>
        <v/>
      </c>
      <c r="X308" s="8" t="e">
        <f t="shared" si="14"/>
        <v>#VALUE!</v>
      </c>
    </row>
    <row r="309" spans="7:24" x14ac:dyDescent="0.2">
      <c r="G309" s="35"/>
      <c r="H309" s="35"/>
      <c r="I309" s="35"/>
      <c r="J309" s="35"/>
      <c r="K309" s="8" t="str">
        <f>IFERROR(VLOOKUP(J309,data[],2,FALSE),"")</f>
        <v/>
      </c>
      <c r="L309" s="35"/>
      <c r="M309" s="35"/>
      <c r="N309" s="35"/>
      <c r="O309" s="35"/>
      <c r="P309" s="8" t="str">
        <f t="shared" si="13"/>
        <v/>
      </c>
      <c r="Q309" s="35"/>
      <c r="R309" s="35"/>
      <c r="S309" s="35"/>
      <c r="T309" s="35"/>
      <c r="V309" s="35">
        <v>307</v>
      </c>
      <c r="W309" s="32" t="str">
        <f t="shared" si="12"/>
        <v/>
      </c>
      <c r="X309" s="8" t="e">
        <f t="shared" si="14"/>
        <v>#VALUE!</v>
      </c>
    </row>
    <row r="310" spans="7:24" x14ac:dyDescent="0.2">
      <c r="G310" s="35"/>
      <c r="H310" s="35"/>
      <c r="I310" s="35"/>
      <c r="J310" s="35"/>
      <c r="K310" s="8" t="str">
        <f>IFERROR(VLOOKUP(J310,data[],2,FALSE),"")</f>
        <v/>
      </c>
      <c r="L310" s="35"/>
      <c r="M310" s="35"/>
      <c r="N310" s="35"/>
      <c r="O310" s="35"/>
      <c r="P310" s="8" t="str">
        <f t="shared" si="13"/>
        <v/>
      </c>
      <c r="Q310" s="35"/>
      <c r="R310" s="35"/>
      <c r="S310" s="35"/>
      <c r="T310" s="35"/>
      <c r="V310" s="35">
        <v>308</v>
      </c>
      <c r="W310" s="32" t="str">
        <f t="shared" si="12"/>
        <v/>
      </c>
      <c r="X310" s="8" t="e">
        <f t="shared" si="14"/>
        <v>#VALUE!</v>
      </c>
    </row>
    <row r="311" spans="7:24" x14ac:dyDescent="0.2">
      <c r="G311" s="35"/>
      <c r="H311" s="35"/>
      <c r="I311" s="35"/>
      <c r="J311" s="35"/>
      <c r="K311" s="8" t="str">
        <f>IFERROR(VLOOKUP(J311,data[],2,FALSE),"")</f>
        <v/>
      </c>
      <c r="L311" s="35"/>
      <c r="M311" s="35"/>
      <c r="N311" s="35"/>
      <c r="O311" s="35"/>
      <c r="P311" s="8" t="str">
        <f t="shared" si="13"/>
        <v/>
      </c>
      <c r="Q311" s="35"/>
      <c r="R311" s="35"/>
      <c r="S311" s="35"/>
      <c r="T311" s="35"/>
      <c r="V311" s="35">
        <v>309</v>
      </c>
      <c r="W311" s="32" t="str">
        <f t="shared" si="12"/>
        <v/>
      </c>
      <c r="X311" s="8" t="e">
        <f t="shared" si="14"/>
        <v>#VALUE!</v>
      </c>
    </row>
    <row r="312" spans="7:24" x14ac:dyDescent="0.2">
      <c r="G312" s="35"/>
      <c r="H312" s="35"/>
      <c r="I312" s="35"/>
      <c r="J312" s="35"/>
      <c r="K312" s="8" t="str">
        <f>IFERROR(VLOOKUP(J312,data[],2,FALSE),"")</f>
        <v/>
      </c>
      <c r="L312" s="35"/>
      <c r="M312" s="35"/>
      <c r="N312" s="35"/>
      <c r="O312" s="35"/>
      <c r="P312" s="8" t="str">
        <f t="shared" si="13"/>
        <v/>
      </c>
      <c r="Q312" s="35"/>
      <c r="R312" s="35"/>
      <c r="S312" s="35"/>
      <c r="T312" s="35"/>
      <c r="V312" s="35">
        <v>310</v>
      </c>
      <c r="W312" s="32" t="str">
        <f t="shared" si="12"/>
        <v/>
      </c>
      <c r="X312" s="8" t="e">
        <f t="shared" si="14"/>
        <v>#VALUE!</v>
      </c>
    </row>
    <row r="313" spans="7:24" x14ac:dyDescent="0.2">
      <c r="G313" s="35"/>
      <c r="H313" s="35"/>
      <c r="I313" s="35"/>
      <c r="J313" s="35"/>
      <c r="K313" s="8" t="str">
        <f>IFERROR(VLOOKUP(J313,data[],2,FALSE),"")</f>
        <v/>
      </c>
      <c r="L313" s="35"/>
      <c r="M313" s="35"/>
      <c r="N313" s="35"/>
      <c r="O313" s="35"/>
      <c r="P313" s="8" t="str">
        <f t="shared" si="13"/>
        <v/>
      </c>
      <c r="Q313" s="35"/>
      <c r="R313" s="35"/>
      <c r="S313" s="35"/>
      <c r="T313" s="35"/>
      <c r="V313" s="35">
        <v>311</v>
      </c>
      <c r="W313" s="32" t="str">
        <f t="shared" si="12"/>
        <v/>
      </c>
      <c r="X313" s="8" t="e">
        <f t="shared" si="14"/>
        <v>#VALUE!</v>
      </c>
    </row>
    <row r="314" spans="7:24" x14ac:dyDescent="0.2">
      <c r="G314" s="35"/>
      <c r="H314" s="35"/>
      <c r="I314" s="35"/>
      <c r="J314" s="35"/>
      <c r="K314" s="8" t="str">
        <f>IFERROR(VLOOKUP(J314,data[],2,FALSE),"")</f>
        <v/>
      </c>
      <c r="L314" s="35"/>
      <c r="M314" s="35"/>
      <c r="N314" s="35"/>
      <c r="O314" s="35"/>
      <c r="P314" s="8" t="str">
        <f t="shared" si="13"/>
        <v/>
      </c>
      <c r="Q314" s="35"/>
      <c r="R314" s="35"/>
      <c r="S314" s="35"/>
      <c r="T314" s="35"/>
      <c r="V314" s="35">
        <v>312</v>
      </c>
      <c r="W314" s="32" t="str">
        <f t="shared" si="12"/>
        <v/>
      </c>
      <c r="X314" s="8" t="e">
        <f t="shared" si="14"/>
        <v>#VALUE!</v>
      </c>
    </row>
    <row r="315" spans="7:24" x14ac:dyDescent="0.2">
      <c r="G315" s="35"/>
      <c r="H315" s="35"/>
      <c r="I315" s="35"/>
      <c r="J315" s="35"/>
      <c r="K315" s="8" t="str">
        <f>IFERROR(VLOOKUP(J315,data[],2,FALSE),"")</f>
        <v/>
      </c>
      <c r="L315" s="35"/>
      <c r="M315" s="35"/>
      <c r="N315" s="35"/>
      <c r="O315" s="35"/>
      <c r="P315" s="8" t="str">
        <f t="shared" si="13"/>
        <v/>
      </c>
      <c r="Q315" s="35"/>
      <c r="R315" s="35"/>
      <c r="S315" s="35"/>
      <c r="T315" s="35"/>
      <c r="V315" s="35">
        <v>313</v>
      </c>
      <c r="W315" s="32" t="str">
        <f t="shared" si="12"/>
        <v/>
      </c>
      <c r="X315" s="8" t="e">
        <f t="shared" si="14"/>
        <v>#VALUE!</v>
      </c>
    </row>
    <row r="316" spans="7:24" x14ac:dyDescent="0.2">
      <c r="G316" s="35"/>
      <c r="H316" s="35"/>
      <c r="I316" s="35"/>
      <c r="J316" s="35"/>
      <c r="K316" s="8" t="str">
        <f>IFERROR(VLOOKUP(J316,data[],2,FALSE),"")</f>
        <v/>
      </c>
      <c r="L316" s="35"/>
      <c r="M316" s="35"/>
      <c r="N316" s="35"/>
      <c r="O316" s="35"/>
      <c r="P316" s="8" t="str">
        <f t="shared" si="13"/>
        <v/>
      </c>
      <c r="Q316" s="35"/>
      <c r="R316" s="35"/>
      <c r="S316" s="35"/>
      <c r="T316" s="35"/>
      <c r="V316" s="35">
        <v>314</v>
      </c>
      <c r="W316" s="32" t="str">
        <f t="shared" si="12"/>
        <v/>
      </c>
      <c r="X316" s="8" t="e">
        <f t="shared" si="14"/>
        <v>#VALUE!</v>
      </c>
    </row>
    <row r="317" spans="7:24" x14ac:dyDescent="0.2">
      <c r="G317" s="35"/>
      <c r="H317" s="35"/>
      <c r="I317" s="35"/>
      <c r="J317" s="35"/>
      <c r="K317" s="8" t="str">
        <f>IFERROR(VLOOKUP(J317,data[],2,FALSE),"")</f>
        <v/>
      </c>
      <c r="L317" s="35"/>
      <c r="M317" s="35"/>
      <c r="N317" s="35"/>
      <c r="O317" s="35"/>
      <c r="P317" s="8" t="str">
        <f t="shared" si="13"/>
        <v/>
      </c>
      <c r="Q317" s="35"/>
      <c r="R317" s="35"/>
      <c r="S317" s="35"/>
      <c r="T317" s="35"/>
      <c r="V317" s="35">
        <v>315</v>
      </c>
      <c r="W317" s="32" t="str">
        <f t="shared" si="12"/>
        <v/>
      </c>
      <c r="X317" s="8" t="e">
        <f t="shared" si="14"/>
        <v>#VALUE!</v>
      </c>
    </row>
    <row r="318" spans="7:24" x14ac:dyDescent="0.2">
      <c r="G318" s="35"/>
      <c r="H318" s="35"/>
      <c r="I318" s="35"/>
      <c r="J318" s="35"/>
      <c r="K318" s="8" t="str">
        <f>IFERROR(VLOOKUP(J318,data[],2,FALSE),"")</f>
        <v/>
      </c>
      <c r="L318" s="35"/>
      <c r="M318" s="35"/>
      <c r="N318" s="35"/>
      <c r="O318" s="35"/>
      <c r="P318" s="8" t="str">
        <f t="shared" si="13"/>
        <v/>
      </c>
      <c r="Q318" s="35"/>
      <c r="R318" s="35"/>
      <c r="S318" s="35"/>
      <c r="T318" s="35"/>
      <c r="V318" s="35">
        <v>316</v>
      </c>
      <c r="W318" s="32" t="str">
        <f t="shared" si="12"/>
        <v/>
      </c>
      <c r="X318" s="8" t="e">
        <f t="shared" si="14"/>
        <v>#VALUE!</v>
      </c>
    </row>
    <row r="319" spans="7:24" x14ac:dyDescent="0.2">
      <c r="G319" s="35"/>
      <c r="H319" s="35"/>
      <c r="I319" s="35"/>
      <c r="J319" s="35"/>
      <c r="K319" s="8" t="str">
        <f>IFERROR(VLOOKUP(J319,data[],2,FALSE),"")</f>
        <v/>
      </c>
      <c r="L319" s="35"/>
      <c r="M319" s="35"/>
      <c r="N319" s="35"/>
      <c r="O319" s="35"/>
      <c r="P319" s="8" t="str">
        <f t="shared" si="13"/>
        <v/>
      </c>
      <c r="Q319" s="35"/>
      <c r="R319" s="35"/>
      <c r="S319" s="35"/>
      <c r="T319" s="35"/>
      <c r="V319" s="35">
        <v>317</v>
      </c>
      <c r="W319" s="32" t="str">
        <f t="shared" si="12"/>
        <v/>
      </c>
      <c r="X319" s="8" t="e">
        <f t="shared" si="14"/>
        <v>#VALUE!</v>
      </c>
    </row>
    <row r="320" spans="7:24" x14ac:dyDescent="0.2">
      <c r="G320" s="35"/>
      <c r="H320" s="35"/>
      <c r="I320" s="35"/>
      <c r="J320" s="35"/>
      <c r="K320" s="8" t="str">
        <f>IFERROR(VLOOKUP(J320,data[],2,FALSE),"")</f>
        <v/>
      </c>
      <c r="L320" s="35"/>
      <c r="M320" s="35"/>
      <c r="N320" s="35"/>
      <c r="O320" s="35"/>
      <c r="P320" s="8" t="str">
        <f t="shared" si="13"/>
        <v/>
      </c>
      <c r="Q320" s="35"/>
      <c r="R320" s="35"/>
      <c r="S320" s="35"/>
      <c r="T320" s="35"/>
      <c r="V320" s="35">
        <v>318</v>
      </c>
      <c r="W320" s="32" t="str">
        <f t="shared" si="12"/>
        <v/>
      </c>
      <c r="X320" s="8" t="e">
        <f t="shared" si="14"/>
        <v>#VALUE!</v>
      </c>
    </row>
    <row r="321" spans="7:24" x14ac:dyDescent="0.2">
      <c r="G321" s="35"/>
      <c r="H321" s="35"/>
      <c r="I321" s="35"/>
      <c r="J321" s="35"/>
      <c r="K321" s="8" t="str">
        <f>IFERROR(VLOOKUP(J321,data[],2,FALSE),"")</f>
        <v/>
      </c>
      <c r="L321" s="35"/>
      <c r="M321" s="35"/>
      <c r="N321" s="35"/>
      <c r="O321" s="35"/>
      <c r="P321" s="8" t="str">
        <f t="shared" si="13"/>
        <v/>
      </c>
      <c r="Q321" s="35"/>
      <c r="R321" s="35"/>
      <c r="S321" s="35"/>
      <c r="T321" s="35"/>
      <c r="V321" s="35">
        <v>319</v>
      </c>
      <c r="W321" s="32" t="str">
        <f t="shared" si="12"/>
        <v/>
      </c>
      <c r="X321" s="8" t="e">
        <f t="shared" si="14"/>
        <v>#VALUE!</v>
      </c>
    </row>
    <row r="322" spans="7:24" x14ac:dyDescent="0.2">
      <c r="G322" s="35"/>
      <c r="H322" s="35"/>
      <c r="I322" s="35"/>
      <c r="J322" s="35"/>
      <c r="K322" s="8" t="str">
        <f>IFERROR(VLOOKUP(J322,data[],2,FALSE),"")</f>
        <v/>
      </c>
      <c r="L322" s="35"/>
      <c r="M322" s="35"/>
      <c r="N322" s="35"/>
      <c r="O322" s="35"/>
      <c r="P322" s="8" t="str">
        <f t="shared" si="13"/>
        <v/>
      </c>
      <c r="Q322" s="35"/>
      <c r="R322" s="35"/>
      <c r="S322" s="35"/>
      <c r="T322" s="35"/>
      <c r="V322" s="35">
        <v>320</v>
      </c>
      <c r="W322" s="32" t="str">
        <f t="shared" si="12"/>
        <v/>
      </c>
      <c r="X322" s="8" t="e">
        <f t="shared" si="14"/>
        <v>#VALUE!</v>
      </c>
    </row>
    <row r="323" spans="7:24" x14ac:dyDescent="0.2">
      <c r="G323" s="35"/>
      <c r="H323" s="35"/>
      <c r="I323" s="35"/>
      <c r="J323" s="35"/>
      <c r="K323" s="8" t="str">
        <f>IFERROR(VLOOKUP(J323,data[],2,FALSE),"")</f>
        <v/>
      </c>
      <c r="L323" s="35"/>
      <c r="M323" s="35"/>
      <c r="N323" s="35"/>
      <c r="O323" s="35"/>
      <c r="P323" s="8" t="str">
        <f t="shared" si="13"/>
        <v/>
      </c>
      <c r="Q323" s="35"/>
      <c r="R323" s="35"/>
      <c r="S323" s="35"/>
      <c r="T323" s="35"/>
      <c r="V323" s="35">
        <v>321</v>
      </c>
      <c r="W323" s="32" t="str">
        <f t="shared" ref="W323:W386" si="15">IFERROR(VLOOKUP(V323,buy,12,FALSE),"")</f>
        <v/>
      </c>
      <c r="X323" s="8" t="e">
        <f t="shared" si="14"/>
        <v>#VALUE!</v>
      </c>
    </row>
    <row r="324" spans="7:24" x14ac:dyDescent="0.2">
      <c r="G324" s="35"/>
      <c r="H324" s="35"/>
      <c r="I324" s="35"/>
      <c r="J324" s="35"/>
      <c r="K324" s="8" t="str">
        <f>IFERROR(VLOOKUP(J324,data[],2,FALSE),"")</f>
        <v/>
      </c>
      <c r="L324" s="35"/>
      <c r="M324" s="35"/>
      <c r="N324" s="35"/>
      <c r="O324" s="35"/>
      <c r="P324" s="8" t="str">
        <f t="shared" ref="P324:P387" si="16">IF(J324="","",SUM(L324:N324)*(O324)+(Q324-R324))</f>
        <v/>
      </c>
      <c r="Q324" s="35"/>
      <c r="R324" s="35"/>
      <c r="S324" s="35"/>
      <c r="T324" s="35"/>
      <c r="V324" s="35">
        <v>322</v>
      </c>
      <c r="W324" s="32" t="str">
        <f t="shared" si="15"/>
        <v/>
      </c>
      <c r="X324" s="8" t="e">
        <f t="shared" ref="X324:X387" si="17">SUMPRODUCT(($H$3:$H$3003=V324)*($P$3:$P$3003))</f>
        <v>#VALUE!</v>
      </c>
    </row>
    <row r="325" spans="7:24" x14ac:dyDescent="0.2">
      <c r="G325" s="35"/>
      <c r="H325" s="35"/>
      <c r="I325" s="35"/>
      <c r="J325" s="35"/>
      <c r="K325" s="8" t="str">
        <f>IFERROR(VLOOKUP(J325,data[],2,FALSE),"")</f>
        <v/>
      </c>
      <c r="L325" s="35"/>
      <c r="M325" s="35"/>
      <c r="N325" s="35"/>
      <c r="O325" s="35"/>
      <c r="P325" s="8" t="str">
        <f t="shared" si="16"/>
        <v/>
      </c>
      <c r="Q325" s="35"/>
      <c r="R325" s="35"/>
      <c r="S325" s="35"/>
      <c r="T325" s="35"/>
      <c r="V325" s="35">
        <v>323</v>
      </c>
      <c r="W325" s="32" t="str">
        <f t="shared" si="15"/>
        <v/>
      </c>
      <c r="X325" s="8" t="e">
        <f t="shared" si="17"/>
        <v>#VALUE!</v>
      </c>
    </row>
    <row r="326" spans="7:24" x14ac:dyDescent="0.2">
      <c r="G326" s="35"/>
      <c r="H326" s="35"/>
      <c r="I326" s="35"/>
      <c r="J326" s="35"/>
      <c r="K326" s="8" t="str">
        <f>IFERROR(VLOOKUP(J326,data[],2,FALSE),"")</f>
        <v/>
      </c>
      <c r="L326" s="35"/>
      <c r="M326" s="35"/>
      <c r="N326" s="35"/>
      <c r="O326" s="35"/>
      <c r="P326" s="8" t="str">
        <f t="shared" si="16"/>
        <v/>
      </c>
      <c r="Q326" s="35"/>
      <c r="R326" s="35"/>
      <c r="S326" s="35"/>
      <c r="T326" s="35"/>
      <c r="V326" s="35">
        <v>324</v>
      </c>
      <c r="W326" s="32" t="str">
        <f t="shared" si="15"/>
        <v/>
      </c>
      <c r="X326" s="8" t="e">
        <f t="shared" si="17"/>
        <v>#VALUE!</v>
      </c>
    </row>
    <row r="327" spans="7:24" x14ac:dyDescent="0.2">
      <c r="G327" s="35"/>
      <c r="H327" s="35"/>
      <c r="I327" s="35"/>
      <c r="J327" s="35"/>
      <c r="K327" s="8" t="str">
        <f>IFERROR(VLOOKUP(J327,data[],2,FALSE),"")</f>
        <v/>
      </c>
      <c r="L327" s="35"/>
      <c r="M327" s="35"/>
      <c r="N327" s="35"/>
      <c r="O327" s="35"/>
      <c r="P327" s="8" t="str">
        <f t="shared" si="16"/>
        <v/>
      </c>
      <c r="Q327" s="35"/>
      <c r="R327" s="35"/>
      <c r="S327" s="35"/>
      <c r="T327" s="35"/>
      <c r="V327" s="35">
        <v>325</v>
      </c>
      <c r="W327" s="32" t="str">
        <f t="shared" si="15"/>
        <v/>
      </c>
      <c r="X327" s="8" t="e">
        <f t="shared" si="17"/>
        <v>#VALUE!</v>
      </c>
    </row>
    <row r="328" spans="7:24" x14ac:dyDescent="0.2">
      <c r="G328" s="35"/>
      <c r="H328" s="35"/>
      <c r="I328" s="35"/>
      <c r="J328" s="35"/>
      <c r="K328" s="8" t="str">
        <f>IFERROR(VLOOKUP(J328,data[],2,FALSE),"")</f>
        <v/>
      </c>
      <c r="L328" s="35"/>
      <c r="M328" s="35"/>
      <c r="N328" s="35"/>
      <c r="O328" s="35"/>
      <c r="P328" s="8" t="str">
        <f t="shared" si="16"/>
        <v/>
      </c>
      <c r="Q328" s="35"/>
      <c r="R328" s="35"/>
      <c r="S328" s="35"/>
      <c r="T328" s="35"/>
      <c r="V328" s="35">
        <v>326</v>
      </c>
      <c r="W328" s="32" t="str">
        <f t="shared" si="15"/>
        <v/>
      </c>
      <c r="X328" s="8" t="e">
        <f t="shared" si="17"/>
        <v>#VALUE!</v>
      </c>
    </row>
    <row r="329" spans="7:24" x14ac:dyDescent="0.2">
      <c r="G329" s="35"/>
      <c r="H329" s="35"/>
      <c r="I329" s="35"/>
      <c r="J329" s="35"/>
      <c r="K329" s="8" t="str">
        <f>IFERROR(VLOOKUP(J329,data[],2,FALSE),"")</f>
        <v/>
      </c>
      <c r="L329" s="35"/>
      <c r="M329" s="35"/>
      <c r="N329" s="35"/>
      <c r="O329" s="35"/>
      <c r="P329" s="8" t="str">
        <f t="shared" si="16"/>
        <v/>
      </c>
      <c r="Q329" s="35"/>
      <c r="R329" s="35"/>
      <c r="S329" s="35"/>
      <c r="T329" s="35"/>
      <c r="V329" s="35">
        <v>327</v>
      </c>
      <c r="W329" s="32" t="str">
        <f t="shared" si="15"/>
        <v/>
      </c>
      <c r="X329" s="8" t="e">
        <f t="shared" si="17"/>
        <v>#VALUE!</v>
      </c>
    </row>
    <row r="330" spans="7:24" x14ac:dyDescent="0.2">
      <c r="G330" s="35"/>
      <c r="H330" s="35"/>
      <c r="I330" s="35"/>
      <c r="J330" s="35"/>
      <c r="K330" s="8" t="str">
        <f>IFERROR(VLOOKUP(J330,data[],2,FALSE),"")</f>
        <v/>
      </c>
      <c r="L330" s="35"/>
      <c r="M330" s="35"/>
      <c r="N330" s="35"/>
      <c r="O330" s="35"/>
      <c r="P330" s="8" t="str">
        <f t="shared" si="16"/>
        <v/>
      </c>
      <c r="Q330" s="35"/>
      <c r="R330" s="35"/>
      <c r="S330" s="35"/>
      <c r="T330" s="35"/>
      <c r="V330" s="35">
        <v>328</v>
      </c>
      <c r="W330" s="32" t="str">
        <f t="shared" si="15"/>
        <v/>
      </c>
      <c r="X330" s="8" t="e">
        <f t="shared" si="17"/>
        <v>#VALUE!</v>
      </c>
    </row>
    <row r="331" spans="7:24" x14ac:dyDescent="0.2">
      <c r="G331" s="35"/>
      <c r="H331" s="35"/>
      <c r="I331" s="35"/>
      <c r="J331" s="35"/>
      <c r="K331" s="8" t="str">
        <f>IFERROR(VLOOKUP(J331,data[],2,FALSE),"")</f>
        <v/>
      </c>
      <c r="L331" s="35"/>
      <c r="M331" s="35"/>
      <c r="N331" s="35"/>
      <c r="O331" s="35"/>
      <c r="P331" s="8" t="str">
        <f t="shared" si="16"/>
        <v/>
      </c>
      <c r="Q331" s="35"/>
      <c r="R331" s="35"/>
      <c r="S331" s="35"/>
      <c r="T331" s="35"/>
      <c r="V331" s="35">
        <v>329</v>
      </c>
      <c r="W331" s="32" t="str">
        <f t="shared" si="15"/>
        <v/>
      </c>
      <c r="X331" s="8" t="e">
        <f t="shared" si="17"/>
        <v>#VALUE!</v>
      </c>
    </row>
    <row r="332" spans="7:24" x14ac:dyDescent="0.2">
      <c r="G332" s="35"/>
      <c r="H332" s="35"/>
      <c r="I332" s="35"/>
      <c r="J332" s="35"/>
      <c r="K332" s="8" t="str">
        <f>IFERROR(VLOOKUP(J332,data[],2,FALSE),"")</f>
        <v/>
      </c>
      <c r="L332" s="35"/>
      <c r="M332" s="35"/>
      <c r="N332" s="35"/>
      <c r="O332" s="35"/>
      <c r="P332" s="8" t="str">
        <f t="shared" si="16"/>
        <v/>
      </c>
      <c r="Q332" s="35"/>
      <c r="R332" s="35"/>
      <c r="S332" s="35"/>
      <c r="T332" s="35"/>
      <c r="V332" s="35">
        <v>330</v>
      </c>
      <c r="W332" s="32" t="str">
        <f t="shared" si="15"/>
        <v/>
      </c>
      <c r="X332" s="8" t="e">
        <f t="shared" si="17"/>
        <v>#VALUE!</v>
      </c>
    </row>
    <row r="333" spans="7:24" x14ac:dyDescent="0.2">
      <c r="G333" s="35"/>
      <c r="H333" s="35"/>
      <c r="I333" s="35"/>
      <c r="J333" s="35"/>
      <c r="K333" s="8" t="str">
        <f>IFERROR(VLOOKUP(J333,data[],2,FALSE),"")</f>
        <v/>
      </c>
      <c r="L333" s="35"/>
      <c r="M333" s="35"/>
      <c r="N333" s="35"/>
      <c r="O333" s="35"/>
      <c r="P333" s="8" t="str">
        <f t="shared" si="16"/>
        <v/>
      </c>
      <c r="Q333" s="35"/>
      <c r="R333" s="35"/>
      <c r="S333" s="35"/>
      <c r="T333" s="35"/>
      <c r="V333" s="35">
        <v>331</v>
      </c>
      <c r="W333" s="32" t="str">
        <f t="shared" si="15"/>
        <v/>
      </c>
      <c r="X333" s="8" t="e">
        <f t="shared" si="17"/>
        <v>#VALUE!</v>
      </c>
    </row>
    <row r="334" spans="7:24" x14ac:dyDescent="0.2">
      <c r="G334" s="35"/>
      <c r="H334" s="35"/>
      <c r="I334" s="35"/>
      <c r="J334" s="35"/>
      <c r="K334" s="8" t="str">
        <f>IFERROR(VLOOKUP(J334,data[],2,FALSE),"")</f>
        <v/>
      </c>
      <c r="L334" s="35"/>
      <c r="M334" s="35"/>
      <c r="N334" s="35"/>
      <c r="O334" s="35"/>
      <c r="P334" s="8" t="str">
        <f t="shared" si="16"/>
        <v/>
      </c>
      <c r="Q334" s="35"/>
      <c r="R334" s="35"/>
      <c r="S334" s="35"/>
      <c r="T334" s="35"/>
      <c r="V334" s="35">
        <v>332</v>
      </c>
      <c r="W334" s="32" t="str">
        <f t="shared" si="15"/>
        <v/>
      </c>
      <c r="X334" s="8" t="e">
        <f t="shared" si="17"/>
        <v>#VALUE!</v>
      </c>
    </row>
    <row r="335" spans="7:24" x14ac:dyDescent="0.2">
      <c r="G335" s="35"/>
      <c r="H335" s="35"/>
      <c r="I335" s="35"/>
      <c r="J335" s="35"/>
      <c r="K335" s="8" t="str">
        <f>IFERROR(VLOOKUP(J335,data[],2,FALSE),"")</f>
        <v/>
      </c>
      <c r="L335" s="35"/>
      <c r="M335" s="35"/>
      <c r="N335" s="35"/>
      <c r="O335" s="35"/>
      <c r="P335" s="8" t="str">
        <f t="shared" si="16"/>
        <v/>
      </c>
      <c r="Q335" s="35"/>
      <c r="R335" s="35"/>
      <c r="S335" s="35"/>
      <c r="T335" s="35"/>
      <c r="V335" s="35">
        <v>333</v>
      </c>
      <c r="W335" s="32" t="str">
        <f t="shared" si="15"/>
        <v/>
      </c>
      <c r="X335" s="8" t="e">
        <f t="shared" si="17"/>
        <v>#VALUE!</v>
      </c>
    </row>
    <row r="336" spans="7:24" x14ac:dyDescent="0.2">
      <c r="G336" s="35"/>
      <c r="H336" s="35"/>
      <c r="I336" s="35"/>
      <c r="J336" s="35"/>
      <c r="K336" s="8" t="str">
        <f>IFERROR(VLOOKUP(J336,data[],2,FALSE),"")</f>
        <v/>
      </c>
      <c r="L336" s="35"/>
      <c r="M336" s="35"/>
      <c r="N336" s="35"/>
      <c r="O336" s="35"/>
      <c r="P336" s="8" t="str">
        <f t="shared" si="16"/>
        <v/>
      </c>
      <c r="Q336" s="35"/>
      <c r="R336" s="35"/>
      <c r="S336" s="35"/>
      <c r="T336" s="35"/>
      <c r="V336" s="35">
        <v>334</v>
      </c>
      <c r="W336" s="32" t="str">
        <f t="shared" si="15"/>
        <v/>
      </c>
      <c r="X336" s="8" t="e">
        <f t="shared" si="17"/>
        <v>#VALUE!</v>
      </c>
    </row>
    <row r="337" spans="7:24" x14ac:dyDescent="0.2">
      <c r="G337" s="35"/>
      <c r="H337" s="35"/>
      <c r="I337" s="35"/>
      <c r="J337" s="35"/>
      <c r="K337" s="8" t="str">
        <f>IFERROR(VLOOKUP(J337,data[],2,FALSE),"")</f>
        <v/>
      </c>
      <c r="L337" s="35"/>
      <c r="M337" s="35"/>
      <c r="N337" s="35"/>
      <c r="O337" s="35"/>
      <c r="P337" s="8" t="str">
        <f t="shared" si="16"/>
        <v/>
      </c>
      <c r="Q337" s="35"/>
      <c r="R337" s="35"/>
      <c r="S337" s="35"/>
      <c r="T337" s="35"/>
      <c r="V337" s="35">
        <v>335</v>
      </c>
      <c r="W337" s="32" t="str">
        <f t="shared" si="15"/>
        <v/>
      </c>
      <c r="X337" s="8" t="e">
        <f t="shared" si="17"/>
        <v>#VALUE!</v>
      </c>
    </row>
    <row r="338" spans="7:24" x14ac:dyDescent="0.2">
      <c r="G338" s="35"/>
      <c r="H338" s="35"/>
      <c r="I338" s="35"/>
      <c r="J338" s="35"/>
      <c r="K338" s="8" t="str">
        <f>IFERROR(VLOOKUP(J338,data[],2,FALSE),"")</f>
        <v/>
      </c>
      <c r="L338" s="35"/>
      <c r="M338" s="35"/>
      <c r="N338" s="35"/>
      <c r="O338" s="35"/>
      <c r="P338" s="8" t="str">
        <f t="shared" si="16"/>
        <v/>
      </c>
      <c r="Q338" s="35"/>
      <c r="R338" s="35"/>
      <c r="S338" s="35"/>
      <c r="T338" s="35"/>
      <c r="V338" s="35">
        <v>336</v>
      </c>
      <c r="W338" s="32" t="str">
        <f t="shared" si="15"/>
        <v/>
      </c>
      <c r="X338" s="8" t="e">
        <f t="shared" si="17"/>
        <v>#VALUE!</v>
      </c>
    </row>
    <row r="339" spans="7:24" x14ac:dyDescent="0.2">
      <c r="G339" s="35"/>
      <c r="H339" s="35"/>
      <c r="I339" s="35"/>
      <c r="J339" s="35"/>
      <c r="K339" s="8" t="str">
        <f>IFERROR(VLOOKUP(J339,data[],2,FALSE),"")</f>
        <v/>
      </c>
      <c r="L339" s="35"/>
      <c r="M339" s="35"/>
      <c r="N339" s="35"/>
      <c r="O339" s="35"/>
      <c r="P339" s="8" t="str">
        <f t="shared" si="16"/>
        <v/>
      </c>
      <c r="Q339" s="35"/>
      <c r="R339" s="35"/>
      <c r="S339" s="35"/>
      <c r="T339" s="35"/>
      <c r="V339" s="35">
        <v>337</v>
      </c>
      <c r="W339" s="32" t="str">
        <f t="shared" si="15"/>
        <v/>
      </c>
      <c r="X339" s="8" t="e">
        <f t="shared" si="17"/>
        <v>#VALUE!</v>
      </c>
    </row>
    <row r="340" spans="7:24" x14ac:dyDescent="0.2">
      <c r="G340" s="35"/>
      <c r="H340" s="35"/>
      <c r="I340" s="35"/>
      <c r="J340" s="35"/>
      <c r="K340" s="8" t="str">
        <f>IFERROR(VLOOKUP(J340,data[],2,FALSE),"")</f>
        <v/>
      </c>
      <c r="L340" s="35"/>
      <c r="M340" s="35"/>
      <c r="N340" s="35"/>
      <c r="O340" s="35"/>
      <c r="P340" s="8" t="str">
        <f t="shared" si="16"/>
        <v/>
      </c>
      <c r="Q340" s="35"/>
      <c r="R340" s="35"/>
      <c r="S340" s="35"/>
      <c r="T340" s="35"/>
      <c r="V340" s="35">
        <v>338</v>
      </c>
      <c r="W340" s="32" t="str">
        <f t="shared" si="15"/>
        <v/>
      </c>
      <c r="X340" s="8" t="e">
        <f t="shared" si="17"/>
        <v>#VALUE!</v>
      </c>
    </row>
    <row r="341" spans="7:24" x14ac:dyDescent="0.2">
      <c r="G341" s="35"/>
      <c r="H341" s="35"/>
      <c r="I341" s="35"/>
      <c r="J341" s="35"/>
      <c r="K341" s="8" t="str">
        <f>IFERROR(VLOOKUP(J341,data[],2,FALSE),"")</f>
        <v/>
      </c>
      <c r="L341" s="35"/>
      <c r="M341" s="35"/>
      <c r="N341" s="35"/>
      <c r="O341" s="35"/>
      <c r="P341" s="8" t="str">
        <f t="shared" si="16"/>
        <v/>
      </c>
      <c r="Q341" s="35"/>
      <c r="R341" s="35"/>
      <c r="S341" s="35"/>
      <c r="T341" s="35"/>
      <c r="V341" s="35">
        <v>339</v>
      </c>
      <c r="W341" s="32" t="str">
        <f t="shared" si="15"/>
        <v/>
      </c>
      <c r="X341" s="8" t="e">
        <f t="shared" si="17"/>
        <v>#VALUE!</v>
      </c>
    </row>
    <row r="342" spans="7:24" x14ac:dyDescent="0.2">
      <c r="G342" s="35"/>
      <c r="H342" s="35"/>
      <c r="I342" s="35"/>
      <c r="J342" s="35"/>
      <c r="K342" s="8" t="str">
        <f>IFERROR(VLOOKUP(J342,data[],2,FALSE),"")</f>
        <v/>
      </c>
      <c r="L342" s="35"/>
      <c r="M342" s="35"/>
      <c r="N342" s="35"/>
      <c r="O342" s="35"/>
      <c r="P342" s="8" t="str">
        <f t="shared" si="16"/>
        <v/>
      </c>
      <c r="Q342" s="35"/>
      <c r="R342" s="35"/>
      <c r="S342" s="35"/>
      <c r="T342" s="35"/>
      <c r="V342" s="35">
        <v>340</v>
      </c>
      <c r="W342" s="32" t="str">
        <f t="shared" si="15"/>
        <v/>
      </c>
      <c r="X342" s="8" t="e">
        <f t="shared" si="17"/>
        <v>#VALUE!</v>
      </c>
    </row>
    <row r="343" spans="7:24" x14ac:dyDescent="0.2">
      <c r="G343" s="35"/>
      <c r="H343" s="35"/>
      <c r="I343" s="35"/>
      <c r="J343" s="35"/>
      <c r="K343" s="8" t="str">
        <f>IFERROR(VLOOKUP(J343,data[],2,FALSE),"")</f>
        <v/>
      </c>
      <c r="L343" s="35"/>
      <c r="M343" s="35"/>
      <c r="N343" s="35"/>
      <c r="O343" s="35"/>
      <c r="P343" s="8" t="str">
        <f t="shared" si="16"/>
        <v/>
      </c>
      <c r="Q343" s="35"/>
      <c r="R343" s="35"/>
      <c r="S343" s="35"/>
      <c r="T343" s="35"/>
      <c r="V343" s="35">
        <v>341</v>
      </c>
      <c r="W343" s="32" t="str">
        <f t="shared" si="15"/>
        <v/>
      </c>
      <c r="X343" s="8" t="e">
        <f t="shared" si="17"/>
        <v>#VALUE!</v>
      </c>
    </row>
    <row r="344" spans="7:24" x14ac:dyDescent="0.2">
      <c r="G344" s="35"/>
      <c r="H344" s="35"/>
      <c r="I344" s="35"/>
      <c r="J344" s="35"/>
      <c r="K344" s="8" t="str">
        <f>IFERROR(VLOOKUP(J344,data[],2,FALSE),"")</f>
        <v/>
      </c>
      <c r="L344" s="35"/>
      <c r="M344" s="35"/>
      <c r="N344" s="35"/>
      <c r="O344" s="35"/>
      <c r="P344" s="8" t="str">
        <f t="shared" si="16"/>
        <v/>
      </c>
      <c r="Q344" s="35"/>
      <c r="R344" s="35"/>
      <c r="S344" s="35"/>
      <c r="T344" s="35"/>
      <c r="V344" s="35">
        <v>342</v>
      </c>
      <c r="W344" s="32" t="str">
        <f t="shared" si="15"/>
        <v/>
      </c>
      <c r="X344" s="8" t="e">
        <f t="shared" si="17"/>
        <v>#VALUE!</v>
      </c>
    </row>
    <row r="345" spans="7:24" x14ac:dyDescent="0.2">
      <c r="G345" s="35"/>
      <c r="H345" s="35"/>
      <c r="I345" s="35"/>
      <c r="J345" s="35"/>
      <c r="K345" s="8" t="str">
        <f>IFERROR(VLOOKUP(J345,data[],2,FALSE),"")</f>
        <v/>
      </c>
      <c r="L345" s="35"/>
      <c r="M345" s="35"/>
      <c r="N345" s="35"/>
      <c r="O345" s="35"/>
      <c r="P345" s="8" t="str">
        <f t="shared" si="16"/>
        <v/>
      </c>
      <c r="Q345" s="35"/>
      <c r="R345" s="35"/>
      <c r="S345" s="35"/>
      <c r="T345" s="35"/>
      <c r="V345" s="35">
        <v>343</v>
      </c>
      <c r="W345" s="32" t="str">
        <f t="shared" si="15"/>
        <v/>
      </c>
      <c r="X345" s="8" t="e">
        <f t="shared" si="17"/>
        <v>#VALUE!</v>
      </c>
    </row>
    <row r="346" spans="7:24" x14ac:dyDescent="0.2">
      <c r="G346" s="35"/>
      <c r="H346" s="35"/>
      <c r="I346" s="35"/>
      <c r="J346" s="35"/>
      <c r="K346" s="8" t="str">
        <f>IFERROR(VLOOKUP(J346,data[],2,FALSE),"")</f>
        <v/>
      </c>
      <c r="L346" s="35"/>
      <c r="M346" s="35"/>
      <c r="N346" s="35"/>
      <c r="O346" s="35"/>
      <c r="P346" s="8" t="str">
        <f t="shared" si="16"/>
        <v/>
      </c>
      <c r="Q346" s="35"/>
      <c r="R346" s="35"/>
      <c r="S346" s="35"/>
      <c r="T346" s="35"/>
      <c r="V346" s="35">
        <v>344</v>
      </c>
      <c r="W346" s="32" t="str">
        <f t="shared" si="15"/>
        <v/>
      </c>
      <c r="X346" s="8" t="e">
        <f t="shared" si="17"/>
        <v>#VALUE!</v>
      </c>
    </row>
    <row r="347" spans="7:24" x14ac:dyDescent="0.2">
      <c r="G347" s="35"/>
      <c r="H347" s="35"/>
      <c r="I347" s="35"/>
      <c r="J347" s="35"/>
      <c r="K347" s="8" t="str">
        <f>IFERROR(VLOOKUP(J347,data[],2,FALSE),"")</f>
        <v/>
      </c>
      <c r="L347" s="35"/>
      <c r="M347" s="35"/>
      <c r="N347" s="35"/>
      <c r="O347" s="35"/>
      <c r="P347" s="8" t="str">
        <f t="shared" si="16"/>
        <v/>
      </c>
      <c r="Q347" s="35"/>
      <c r="R347" s="35"/>
      <c r="S347" s="35"/>
      <c r="T347" s="35"/>
      <c r="V347" s="35">
        <v>345</v>
      </c>
      <c r="W347" s="32" t="str">
        <f t="shared" si="15"/>
        <v/>
      </c>
      <c r="X347" s="8" t="e">
        <f t="shared" si="17"/>
        <v>#VALUE!</v>
      </c>
    </row>
    <row r="348" spans="7:24" x14ac:dyDescent="0.2">
      <c r="G348" s="35"/>
      <c r="H348" s="35"/>
      <c r="I348" s="35"/>
      <c r="J348" s="35"/>
      <c r="K348" s="8" t="str">
        <f>IFERROR(VLOOKUP(J348,data[],2,FALSE),"")</f>
        <v/>
      </c>
      <c r="L348" s="35"/>
      <c r="M348" s="35"/>
      <c r="N348" s="35"/>
      <c r="O348" s="35"/>
      <c r="P348" s="8" t="str">
        <f t="shared" si="16"/>
        <v/>
      </c>
      <c r="Q348" s="35"/>
      <c r="R348" s="35"/>
      <c r="S348" s="35"/>
      <c r="T348" s="35"/>
      <c r="V348" s="35">
        <v>346</v>
      </c>
      <c r="W348" s="32" t="str">
        <f t="shared" si="15"/>
        <v/>
      </c>
      <c r="X348" s="8" t="e">
        <f t="shared" si="17"/>
        <v>#VALUE!</v>
      </c>
    </row>
    <row r="349" spans="7:24" x14ac:dyDescent="0.2">
      <c r="G349" s="35"/>
      <c r="H349" s="35"/>
      <c r="I349" s="35"/>
      <c r="J349" s="35"/>
      <c r="K349" s="8" t="str">
        <f>IFERROR(VLOOKUP(J349,data[],2,FALSE),"")</f>
        <v/>
      </c>
      <c r="L349" s="35"/>
      <c r="M349" s="35"/>
      <c r="N349" s="35"/>
      <c r="O349" s="35"/>
      <c r="P349" s="8" t="str">
        <f t="shared" si="16"/>
        <v/>
      </c>
      <c r="Q349" s="35"/>
      <c r="R349" s="35"/>
      <c r="S349" s="35"/>
      <c r="T349" s="35"/>
      <c r="V349" s="35">
        <v>347</v>
      </c>
      <c r="W349" s="32" t="str">
        <f t="shared" si="15"/>
        <v/>
      </c>
      <c r="X349" s="8" t="e">
        <f t="shared" si="17"/>
        <v>#VALUE!</v>
      </c>
    </row>
    <row r="350" spans="7:24" x14ac:dyDescent="0.2">
      <c r="G350" s="35"/>
      <c r="H350" s="35"/>
      <c r="I350" s="35"/>
      <c r="J350" s="35"/>
      <c r="K350" s="8" t="str">
        <f>IFERROR(VLOOKUP(J350,data[],2,FALSE),"")</f>
        <v/>
      </c>
      <c r="L350" s="35"/>
      <c r="M350" s="35"/>
      <c r="N350" s="35"/>
      <c r="O350" s="35"/>
      <c r="P350" s="8" t="str">
        <f t="shared" si="16"/>
        <v/>
      </c>
      <c r="Q350" s="35"/>
      <c r="R350" s="35"/>
      <c r="S350" s="35"/>
      <c r="T350" s="35"/>
      <c r="V350" s="35">
        <v>348</v>
      </c>
      <c r="W350" s="32" t="str">
        <f t="shared" si="15"/>
        <v/>
      </c>
      <c r="X350" s="8" t="e">
        <f t="shared" si="17"/>
        <v>#VALUE!</v>
      </c>
    </row>
    <row r="351" spans="7:24" x14ac:dyDescent="0.2">
      <c r="G351" s="35"/>
      <c r="H351" s="35"/>
      <c r="I351" s="35"/>
      <c r="J351" s="35"/>
      <c r="K351" s="8" t="str">
        <f>IFERROR(VLOOKUP(J351,data[],2,FALSE),"")</f>
        <v/>
      </c>
      <c r="L351" s="35"/>
      <c r="M351" s="35"/>
      <c r="N351" s="35"/>
      <c r="O351" s="35"/>
      <c r="P351" s="8" t="str">
        <f t="shared" si="16"/>
        <v/>
      </c>
      <c r="Q351" s="35"/>
      <c r="R351" s="35"/>
      <c r="S351" s="35"/>
      <c r="T351" s="35"/>
      <c r="V351" s="35">
        <v>349</v>
      </c>
      <c r="W351" s="32" t="str">
        <f t="shared" si="15"/>
        <v/>
      </c>
      <c r="X351" s="8" t="e">
        <f t="shared" si="17"/>
        <v>#VALUE!</v>
      </c>
    </row>
    <row r="352" spans="7:24" x14ac:dyDescent="0.2">
      <c r="G352" s="35"/>
      <c r="H352" s="35"/>
      <c r="I352" s="35"/>
      <c r="J352" s="35"/>
      <c r="K352" s="8" t="str">
        <f>IFERROR(VLOOKUP(J352,data[],2,FALSE),"")</f>
        <v/>
      </c>
      <c r="L352" s="35"/>
      <c r="M352" s="35"/>
      <c r="N352" s="35"/>
      <c r="O352" s="35"/>
      <c r="P352" s="8" t="str">
        <f t="shared" si="16"/>
        <v/>
      </c>
      <c r="Q352" s="35"/>
      <c r="R352" s="35"/>
      <c r="S352" s="35"/>
      <c r="T352" s="35"/>
      <c r="V352" s="35">
        <v>350</v>
      </c>
      <c r="W352" s="32" t="str">
        <f t="shared" si="15"/>
        <v/>
      </c>
      <c r="X352" s="8" t="e">
        <f t="shared" si="17"/>
        <v>#VALUE!</v>
      </c>
    </row>
    <row r="353" spans="7:24" x14ac:dyDescent="0.2">
      <c r="G353" s="35"/>
      <c r="H353" s="35"/>
      <c r="I353" s="35"/>
      <c r="J353" s="35"/>
      <c r="K353" s="8" t="str">
        <f>IFERROR(VLOOKUP(J353,data[],2,FALSE),"")</f>
        <v/>
      </c>
      <c r="L353" s="35"/>
      <c r="M353" s="35"/>
      <c r="N353" s="35"/>
      <c r="O353" s="35"/>
      <c r="P353" s="8" t="str">
        <f t="shared" si="16"/>
        <v/>
      </c>
      <c r="Q353" s="35"/>
      <c r="R353" s="35"/>
      <c r="S353" s="35"/>
      <c r="T353" s="35"/>
      <c r="V353" s="35">
        <v>351</v>
      </c>
      <c r="W353" s="32" t="str">
        <f t="shared" si="15"/>
        <v/>
      </c>
      <c r="X353" s="8" t="e">
        <f t="shared" si="17"/>
        <v>#VALUE!</v>
      </c>
    </row>
    <row r="354" spans="7:24" x14ac:dyDescent="0.2">
      <c r="G354" s="35"/>
      <c r="H354" s="35"/>
      <c r="I354" s="35"/>
      <c r="J354" s="35"/>
      <c r="K354" s="8" t="str">
        <f>IFERROR(VLOOKUP(J354,data[],2,FALSE),"")</f>
        <v/>
      </c>
      <c r="L354" s="35"/>
      <c r="M354" s="35"/>
      <c r="N354" s="35"/>
      <c r="O354" s="35"/>
      <c r="P354" s="8" t="str">
        <f t="shared" si="16"/>
        <v/>
      </c>
      <c r="Q354" s="35"/>
      <c r="R354" s="35"/>
      <c r="S354" s="35"/>
      <c r="T354" s="35"/>
      <c r="V354" s="35">
        <v>352</v>
      </c>
      <c r="W354" s="32" t="str">
        <f t="shared" si="15"/>
        <v/>
      </c>
      <c r="X354" s="8" t="e">
        <f t="shared" si="17"/>
        <v>#VALUE!</v>
      </c>
    </row>
    <row r="355" spans="7:24" x14ac:dyDescent="0.2">
      <c r="G355" s="35"/>
      <c r="H355" s="35"/>
      <c r="I355" s="35"/>
      <c r="J355" s="35"/>
      <c r="K355" s="8" t="str">
        <f>IFERROR(VLOOKUP(J355,data[],2,FALSE),"")</f>
        <v/>
      </c>
      <c r="L355" s="35"/>
      <c r="M355" s="35"/>
      <c r="N355" s="35"/>
      <c r="O355" s="35"/>
      <c r="P355" s="8" t="str">
        <f t="shared" si="16"/>
        <v/>
      </c>
      <c r="Q355" s="35"/>
      <c r="R355" s="35"/>
      <c r="S355" s="35"/>
      <c r="T355" s="35"/>
      <c r="V355" s="35">
        <v>353</v>
      </c>
      <c r="W355" s="32" t="str">
        <f t="shared" si="15"/>
        <v/>
      </c>
      <c r="X355" s="8" t="e">
        <f t="shared" si="17"/>
        <v>#VALUE!</v>
      </c>
    </row>
    <row r="356" spans="7:24" x14ac:dyDescent="0.2">
      <c r="G356" s="35"/>
      <c r="H356" s="35"/>
      <c r="I356" s="35"/>
      <c r="J356" s="35"/>
      <c r="K356" s="8" t="str">
        <f>IFERROR(VLOOKUP(J356,data[],2,FALSE),"")</f>
        <v/>
      </c>
      <c r="L356" s="35"/>
      <c r="M356" s="35"/>
      <c r="N356" s="35"/>
      <c r="O356" s="35"/>
      <c r="P356" s="8" t="str">
        <f t="shared" si="16"/>
        <v/>
      </c>
      <c r="Q356" s="35"/>
      <c r="R356" s="35"/>
      <c r="S356" s="35"/>
      <c r="T356" s="35"/>
      <c r="V356" s="35">
        <v>354</v>
      </c>
      <c r="W356" s="32" t="str">
        <f t="shared" si="15"/>
        <v/>
      </c>
      <c r="X356" s="8" t="e">
        <f t="shared" si="17"/>
        <v>#VALUE!</v>
      </c>
    </row>
    <row r="357" spans="7:24" x14ac:dyDescent="0.2">
      <c r="G357" s="35"/>
      <c r="H357" s="35"/>
      <c r="I357" s="35"/>
      <c r="J357" s="35"/>
      <c r="K357" s="8" t="str">
        <f>IFERROR(VLOOKUP(J357,data[],2,FALSE),"")</f>
        <v/>
      </c>
      <c r="L357" s="35"/>
      <c r="M357" s="35"/>
      <c r="N357" s="35"/>
      <c r="O357" s="35"/>
      <c r="P357" s="8" t="str">
        <f t="shared" si="16"/>
        <v/>
      </c>
      <c r="Q357" s="35"/>
      <c r="R357" s="35"/>
      <c r="S357" s="35"/>
      <c r="T357" s="35"/>
      <c r="V357" s="35">
        <v>355</v>
      </c>
      <c r="W357" s="32" t="str">
        <f t="shared" si="15"/>
        <v/>
      </c>
      <c r="X357" s="8" t="e">
        <f t="shared" si="17"/>
        <v>#VALUE!</v>
      </c>
    </row>
    <row r="358" spans="7:24" x14ac:dyDescent="0.2">
      <c r="G358" s="35"/>
      <c r="H358" s="35"/>
      <c r="I358" s="35"/>
      <c r="J358" s="35"/>
      <c r="K358" s="8" t="str">
        <f>IFERROR(VLOOKUP(J358,data[],2,FALSE),"")</f>
        <v/>
      </c>
      <c r="L358" s="35"/>
      <c r="M358" s="35"/>
      <c r="N358" s="35"/>
      <c r="O358" s="35"/>
      <c r="P358" s="8" t="str">
        <f t="shared" si="16"/>
        <v/>
      </c>
      <c r="Q358" s="35"/>
      <c r="R358" s="35"/>
      <c r="S358" s="35"/>
      <c r="T358" s="35"/>
      <c r="V358" s="35">
        <v>356</v>
      </c>
      <c r="W358" s="32" t="str">
        <f t="shared" si="15"/>
        <v/>
      </c>
      <c r="X358" s="8" t="e">
        <f t="shared" si="17"/>
        <v>#VALUE!</v>
      </c>
    </row>
    <row r="359" spans="7:24" x14ac:dyDescent="0.2">
      <c r="G359" s="35"/>
      <c r="H359" s="35"/>
      <c r="I359" s="35"/>
      <c r="J359" s="35"/>
      <c r="K359" s="8" t="str">
        <f>IFERROR(VLOOKUP(J359,data[],2,FALSE),"")</f>
        <v/>
      </c>
      <c r="L359" s="35"/>
      <c r="M359" s="35"/>
      <c r="N359" s="35"/>
      <c r="O359" s="35"/>
      <c r="P359" s="8" t="str">
        <f t="shared" si="16"/>
        <v/>
      </c>
      <c r="Q359" s="35"/>
      <c r="R359" s="35"/>
      <c r="S359" s="35"/>
      <c r="T359" s="35"/>
      <c r="V359" s="35">
        <v>357</v>
      </c>
      <c r="W359" s="32" t="str">
        <f t="shared" si="15"/>
        <v/>
      </c>
      <c r="X359" s="8" t="e">
        <f t="shared" si="17"/>
        <v>#VALUE!</v>
      </c>
    </row>
    <row r="360" spans="7:24" x14ac:dyDescent="0.2">
      <c r="G360" s="35"/>
      <c r="H360" s="35"/>
      <c r="I360" s="35"/>
      <c r="J360" s="35"/>
      <c r="K360" s="8" t="str">
        <f>IFERROR(VLOOKUP(J360,data[],2,FALSE),"")</f>
        <v/>
      </c>
      <c r="L360" s="35"/>
      <c r="M360" s="35"/>
      <c r="N360" s="35"/>
      <c r="O360" s="35"/>
      <c r="P360" s="8" t="str">
        <f t="shared" si="16"/>
        <v/>
      </c>
      <c r="Q360" s="35"/>
      <c r="R360" s="35"/>
      <c r="S360" s="35"/>
      <c r="T360" s="35"/>
      <c r="V360" s="35">
        <v>358</v>
      </c>
      <c r="W360" s="32" t="str">
        <f t="shared" si="15"/>
        <v/>
      </c>
      <c r="X360" s="8" t="e">
        <f t="shared" si="17"/>
        <v>#VALUE!</v>
      </c>
    </row>
    <row r="361" spans="7:24" x14ac:dyDescent="0.2">
      <c r="G361" s="35"/>
      <c r="H361" s="35"/>
      <c r="I361" s="35"/>
      <c r="J361" s="35"/>
      <c r="K361" s="8" t="str">
        <f>IFERROR(VLOOKUP(J361,data[],2,FALSE),"")</f>
        <v/>
      </c>
      <c r="L361" s="35"/>
      <c r="M361" s="35"/>
      <c r="N361" s="35"/>
      <c r="O361" s="35"/>
      <c r="P361" s="8" t="str">
        <f t="shared" si="16"/>
        <v/>
      </c>
      <c r="Q361" s="35"/>
      <c r="R361" s="35"/>
      <c r="S361" s="35"/>
      <c r="T361" s="35"/>
      <c r="V361" s="35">
        <v>359</v>
      </c>
      <c r="W361" s="32" t="str">
        <f t="shared" si="15"/>
        <v/>
      </c>
      <c r="X361" s="8" t="e">
        <f t="shared" si="17"/>
        <v>#VALUE!</v>
      </c>
    </row>
    <row r="362" spans="7:24" x14ac:dyDescent="0.2">
      <c r="G362" s="35"/>
      <c r="H362" s="35"/>
      <c r="I362" s="35"/>
      <c r="J362" s="35"/>
      <c r="K362" s="8" t="str">
        <f>IFERROR(VLOOKUP(J362,data[],2,FALSE),"")</f>
        <v/>
      </c>
      <c r="L362" s="35"/>
      <c r="M362" s="35"/>
      <c r="N362" s="35"/>
      <c r="O362" s="35"/>
      <c r="P362" s="8" t="str">
        <f t="shared" si="16"/>
        <v/>
      </c>
      <c r="Q362" s="35"/>
      <c r="R362" s="35"/>
      <c r="S362" s="35"/>
      <c r="T362" s="35"/>
      <c r="V362" s="35">
        <v>360</v>
      </c>
      <c r="W362" s="32" t="str">
        <f t="shared" si="15"/>
        <v/>
      </c>
      <c r="X362" s="8" t="e">
        <f t="shared" si="17"/>
        <v>#VALUE!</v>
      </c>
    </row>
    <row r="363" spans="7:24" x14ac:dyDescent="0.2">
      <c r="G363" s="35"/>
      <c r="H363" s="35"/>
      <c r="I363" s="35"/>
      <c r="J363" s="35"/>
      <c r="K363" s="8" t="str">
        <f>IFERROR(VLOOKUP(J363,data[],2,FALSE),"")</f>
        <v/>
      </c>
      <c r="L363" s="35"/>
      <c r="M363" s="35"/>
      <c r="N363" s="35"/>
      <c r="O363" s="35"/>
      <c r="P363" s="8" t="str">
        <f t="shared" si="16"/>
        <v/>
      </c>
      <c r="Q363" s="35"/>
      <c r="R363" s="35"/>
      <c r="S363" s="35"/>
      <c r="T363" s="35"/>
      <c r="V363" s="35">
        <v>361</v>
      </c>
      <c r="W363" s="32" t="str">
        <f t="shared" si="15"/>
        <v/>
      </c>
      <c r="X363" s="8" t="e">
        <f t="shared" si="17"/>
        <v>#VALUE!</v>
      </c>
    </row>
    <row r="364" spans="7:24" x14ac:dyDescent="0.2">
      <c r="G364" s="35"/>
      <c r="H364" s="35"/>
      <c r="I364" s="35"/>
      <c r="J364" s="35"/>
      <c r="K364" s="8" t="str">
        <f>IFERROR(VLOOKUP(J364,data[],2,FALSE),"")</f>
        <v/>
      </c>
      <c r="L364" s="35"/>
      <c r="M364" s="35"/>
      <c r="N364" s="35"/>
      <c r="O364" s="35"/>
      <c r="P364" s="8" t="str">
        <f t="shared" si="16"/>
        <v/>
      </c>
      <c r="Q364" s="35"/>
      <c r="R364" s="35"/>
      <c r="S364" s="35"/>
      <c r="T364" s="35"/>
      <c r="V364" s="35">
        <v>362</v>
      </c>
      <c r="W364" s="32" t="str">
        <f t="shared" si="15"/>
        <v/>
      </c>
      <c r="X364" s="8" t="e">
        <f t="shared" si="17"/>
        <v>#VALUE!</v>
      </c>
    </row>
    <row r="365" spans="7:24" x14ac:dyDescent="0.2">
      <c r="G365" s="35"/>
      <c r="H365" s="35"/>
      <c r="I365" s="35"/>
      <c r="J365" s="35"/>
      <c r="K365" s="8" t="str">
        <f>IFERROR(VLOOKUP(J365,data[],2,FALSE),"")</f>
        <v/>
      </c>
      <c r="L365" s="35"/>
      <c r="M365" s="35"/>
      <c r="N365" s="35"/>
      <c r="O365" s="35"/>
      <c r="P365" s="8" t="str">
        <f t="shared" si="16"/>
        <v/>
      </c>
      <c r="Q365" s="35"/>
      <c r="R365" s="35"/>
      <c r="S365" s="35"/>
      <c r="T365" s="35"/>
      <c r="V365" s="35">
        <v>363</v>
      </c>
      <c r="W365" s="32" t="str">
        <f t="shared" si="15"/>
        <v/>
      </c>
      <c r="X365" s="8" t="e">
        <f t="shared" si="17"/>
        <v>#VALUE!</v>
      </c>
    </row>
    <row r="366" spans="7:24" x14ac:dyDescent="0.2">
      <c r="G366" s="35"/>
      <c r="H366" s="35"/>
      <c r="I366" s="35"/>
      <c r="J366" s="35"/>
      <c r="K366" s="8" t="str">
        <f>IFERROR(VLOOKUP(J366,data[],2,FALSE),"")</f>
        <v/>
      </c>
      <c r="L366" s="35"/>
      <c r="M366" s="35"/>
      <c r="N366" s="35"/>
      <c r="O366" s="35"/>
      <c r="P366" s="8" t="str">
        <f t="shared" si="16"/>
        <v/>
      </c>
      <c r="Q366" s="35"/>
      <c r="R366" s="35"/>
      <c r="S366" s="35"/>
      <c r="T366" s="35"/>
      <c r="V366" s="35">
        <v>364</v>
      </c>
      <c r="W366" s="32" t="str">
        <f t="shared" si="15"/>
        <v/>
      </c>
      <c r="X366" s="8" t="e">
        <f t="shared" si="17"/>
        <v>#VALUE!</v>
      </c>
    </row>
    <row r="367" spans="7:24" x14ac:dyDescent="0.2">
      <c r="G367" s="35"/>
      <c r="H367" s="35"/>
      <c r="I367" s="35"/>
      <c r="J367" s="35"/>
      <c r="K367" s="8" t="str">
        <f>IFERROR(VLOOKUP(J367,data[],2,FALSE),"")</f>
        <v/>
      </c>
      <c r="L367" s="35"/>
      <c r="M367" s="35"/>
      <c r="N367" s="35"/>
      <c r="O367" s="35"/>
      <c r="P367" s="8" t="str">
        <f t="shared" si="16"/>
        <v/>
      </c>
      <c r="Q367" s="35"/>
      <c r="R367" s="35"/>
      <c r="S367" s="35"/>
      <c r="T367" s="35"/>
      <c r="V367" s="35">
        <v>365</v>
      </c>
      <c r="W367" s="32" t="str">
        <f t="shared" si="15"/>
        <v/>
      </c>
      <c r="X367" s="8" t="e">
        <f t="shared" si="17"/>
        <v>#VALUE!</v>
      </c>
    </row>
    <row r="368" spans="7:24" x14ac:dyDescent="0.2">
      <c r="G368" s="35"/>
      <c r="H368" s="35"/>
      <c r="I368" s="35"/>
      <c r="J368" s="35"/>
      <c r="K368" s="8" t="str">
        <f>IFERROR(VLOOKUP(J368,data[],2,FALSE),"")</f>
        <v/>
      </c>
      <c r="L368" s="35"/>
      <c r="M368" s="35"/>
      <c r="N368" s="35"/>
      <c r="O368" s="35"/>
      <c r="P368" s="8" t="str">
        <f t="shared" si="16"/>
        <v/>
      </c>
      <c r="Q368" s="35"/>
      <c r="R368" s="35"/>
      <c r="S368" s="35"/>
      <c r="T368" s="35"/>
      <c r="V368" s="35">
        <v>366</v>
      </c>
      <c r="W368" s="32" t="str">
        <f t="shared" si="15"/>
        <v/>
      </c>
      <c r="X368" s="8" t="e">
        <f t="shared" si="17"/>
        <v>#VALUE!</v>
      </c>
    </row>
    <row r="369" spans="7:24" x14ac:dyDescent="0.2">
      <c r="G369" s="35"/>
      <c r="H369" s="35"/>
      <c r="I369" s="35"/>
      <c r="J369" s="35"/>
      <c r="K369" s="8" t="str">
        <f>IFERROR(VLOOKUP(J369,data[],2,FALSE),"")</f>
        <v/>
      </c>
      <c r="L369" s="35"/>
      <c r="M369" s="35"/>
      <c r="N369" s="35"/>
      <c r="O369" s="35"/>
      <c r="P369" s="8" t="str">
        <f t="shared" si="16"/>
        <v/>
      </c>
      <c r="Q369" s="35"/>
      <c r="R369" s="35"/>
      <c r="S369" s="35"/>
      <c r="T369" s="35"/>
      <c r="V369" s="35">
        <v>367</v>
      </c>
      <c r="W369" s="32" t="str">
        <f t="shared" si="15"/>
        <v/>
      </c>
      <c r="X369" s="8" t="e">
        <f t="shared" si="17"/>
        <v>#VALUE!</v>
      </c>
    </row>
    <row r="370" spans="7:24" x14ac:dyDescent="0.2">
      <c r="G370" s="35"/>
      <c r="H370" s="35"/>
      <c r="I370" s="35"/>
      <c r="J370" s="35"/>
      <c r="K370" s="8" t="str">
        <f>IFERROR(VLOOKUP(J370,data[],2,FALSE),"")</f>
        <v/>
      </c>
      <c r="L370" s="35"/>
      <c r="M370" s="35"/>
      <c r="N370" s="35"/>
      <c r="O370" s="35"/>
      <c r="P370" s="8" t="str">
        <f t="shared" si="16"/>
        <v/>
      </c>
      <c r="Q370" s="35"/>
      <c r="R370" s="35"/>
      <c r="S370" s="35"/>
      <c r="T370" s="35"/>
      <c r="V370" s="35">
        <v>368</v>
      </c>
      <c r="W370" s="32" t="str">
        <f t="shared" si="15"/>
        <v/>
      </c>
      <c r="X370" s="8" t="e">
        <f t="shared" si="17"/>
        <v>#VALUE!</v>
      </c>
    </row>
    <row r="371" spans="7:24" x14ac:dyDescent="0.2">
      <c r="G371" s="35"/>
      <c r="H371" s="35"/>
      <c r="I371" s="35"/>
      <c r="J371" s="35"/>
      <c r="K371" s="8" t="str">
        <f>IFERROR(VLOOKUP(J371,data[],2,FALSE),"")</f>
        <v/>
      </c>
      <c r="L371" s="35"/>
      <c r="M371" s="35"/>
      <c r="N371" s="35"/>
      <c r="O371" s="35"/>
      <c r="P371" s="8" t="str">
        <f t="shared" si="16"/>
        <v/>
      </c>
      <c r="Q371" s="35"/>
      <c r="R371" s="35"/>
      <c r="S371" s="35"/>
      <c r="T371" s="35"/>
      <c r="V371" s="35">
        <v>369</v>
      </c>
      <c r="W371" s="32" t="str">
        <f t="shared" si="15"/>
        <v/>
      </c>
      <c r="X371" s="8" t="e">
        <f t="shared" si="17"/>
        <v>#VALUE!</v>
      </c>
    </row>
    <row r="372" spans="7:24" x14ac:dyDescent="0.2">
      <c r="G372" s="35"/>
      <c r="H372" s="35"/>
      <c r="I372" s="35"/>
      <c r="J372" s="35"/>
      <c r="K372" s="8" t="str">
        <f>IFERROR(VLOOKUP(J372,data[],2,FALSE),"")</f>
        <v/>
      </c>
      <c r="L372" s="35"/>
      <c r="M372" s="35"/>
      <c r="N372" s="35"/>
      <c r="O372" s="35"/>
      <c r="P372" s="8" t="str">
        <f t="shared" si="16"/>
        <v/>
      </c>
      <c r="Q372" s="35"/>
      <c r="R372" s="35"/>
      <c r="S372" s="35"/>
      <c r="T372" s="35"/>
      <c r="V372" s="35">
        <v>370</v>
      </c>
      <c r="W372" s="32" t="str">
        <f t="shared" si="15"/>
        <v/>
      </c>
      <c r="X372" s="8" t="e">
        <f t="shared" si="17"/>
        <v>#VALUE!</v>
      </c>
    </row>
    <row r="373" spans="7:24" x14ac:dyDescent="0.2">
      <c r="G373" s="35"/>
      <c r="H373" s="35"/>
      <c r="I373" s="35"/>
      <c r="J373" s="35"/>
      <c r="K373" s="8" t="str">
        <f>IFERROR(VLOOKUP(J373,data[],2,FALSE),"")</f>
        <v/>
      </c>
      <c r="L373" s="35"/>
      <c r="M373" s="35"/>
      <c r="N373" s="35"/>
      <c r="O373" s="35"/>
      <c r="P373" s="8" t="str">
        <f t="shared" si="16"/>
        <v/>
      </c>
      <c r="Q373" s="35"/>
      <c r="R373" s="35"/>
      <c r="S373" s="35"/>
      <c r="T373" s="35"/>
      <c r="V373" s="35">
        <v>371</v>
      </c>
      <c r="W373" s="32" t="str">
        <f t="shared" si="15"/>
        <v/>
      </c>
      <c r="X373" s="8" t="e">
        <f t="shared" si="17"/>
        <v>#VALUE!</v>
      </c>
    </row>
    <row r="374" spans="7:24" x14ac:dyDescent="0.2">
      <c r="G374" s="35"/>
      <c r="H374" s="35"/>
      <c r="I374" s="35"/>
      <c r="J374" s="35"/>
      <c r="K374" s="8" t="str">
        <f>IFERROR(VLOOKUP(J374,data[],2,FALSE),"")</f>
        <v/>
      </c>
      <c r="L374" s="35"/>
      <c r="M374" s="35"/>
      <c r="N374" s="35"/>
      <c r="O374" s="35"/>
      <c r="P374" s="8" t="str">
        <f t="shared" si="16"/>
        <v/>
      </c>
      <c r="Q374" s="35"/>
      <c r="R374" s="35"/>
      <c r="S374" s="35"/>
      <c r="T374" s="35"/>
      <c r="V374" s="35">
        <v>372</v>
      </c>
      <c r="W374" s="32" t="str">
        <f t="shared" si="15"/>
        <v/>
      </c>
      <c r="X374" s="8" t="e">
        <f t="shared" si="17"/>
        <v>#VALUE!</v>
      </c>
    </row>
    <row r="375" spans="7:24" x14ac:dyDescent="0.2">
      <c r="G375" s="35"/>
      <c r="H375" s="35"/>
      <c r="I375" s="35"/>
      <c r="J375" s="35"/>
      <c r="K375" s="8" t="str">
        <f>IFERROR(VLOOKUP(J375,data[],2,FALSE),"")</f>
        <v/>
      </c>
      <c r="L375" s="35"/>
      <c r="M375" s="35"/>
      <c r="N375" s="35"/>
      <c r="O375" s="35"/>
      <c r="P375" s="8" t="str">
        <f t="shared" si="16"/>
        <v/>
      </c>
      <c r="Q375" s="35"/>
      <c r="R375" s="35"/>
      <c r="S375" s="35"/>
      <c r="T375" s="35"/>
      <c r="V375" s="35">
        <v>373</v>
      </c>
      <c r="W375" s="32" t="str">
        <f t="shared" si="15"/>
        <v/>
      </c>
      <c r="X375" s="8" t="e">
        <f t="shared" si="17"/>
        <v>#VALUE!</v>
      </c>
    </row>
    <row r="376" spans="7:24" x14ac:dyDescent="0.2">
      <c r="G376" s="35"/>
      <c r="H376" s="35"/>
      <c r="I376" s="35"/>
      <c r="J376" s="35"/>
      <c r="K376" s="8" t="str">
        <f>IFERROR(VLOOKUP(J376,data[],2,FALSE),"")</f>
        <v/>
      </c>
      <c r="L376" s="35"/>
      <c r="M376" s="35"/>
      <c r="N376" s="35"/>
      <c r="O376" s="35"/>
      <c r="P376" s="8" t="str">
        <f t="shared" si="16"/>
        <v/>
      </c>
      <c r="Q376" s="35"/>
      <c r="R376" s="35"/>
      <c r="S376" s="35"/>
      <c r="T376" s="35"/>
      <c r="V376" s="35">
        <v>374</v>
      </c>
      <c r="W376" s="32" t="str">
        <f t="shared" si="15"/>
        <v/>
      </c>
      <c r="X376" s="8" t="e">
        <f t="shared" si="17"/>
        <v>#VALUE!</v>
      </c>
    </row>
    <row r="377" spans="7:24" x14ac:dyDescent="0.2">
      <c r="G377" s="35"/>
      <c r="H377" s="35"/>
      <c r="I377" s="35"/>
      <c r="J377" s="35"/>
      <c r="K377" s="8" t="str">
        <f>IFERROR(VLOOKUP(J377,data[],2,FALSE),"")</f>
        <v/>
      </c>
      <c r="L377" s="35"/>
      <c r="M377" s="35"/>
      <c r="N377" s="35"/>
      <c r="O377" s="35"/>
      <c r="P377" s="8" t="str">
        <f t="shared" si="16"/>
        <v/>
      </c>
      <c r="Q377" s="35"/>
      <c r="R377" s="35"/>
      <c r="S377" s="35"/>
      <c r="T377" s="35"/>
      <c r="V377" s="35">
        <v>375</v>
      </c>
      <c r="W377" s="32" t="str">
        <f t="shared" si="15"/>
        <v/>
      </c>
      <c r="X377" s="8" t="e">
        <f t="shared" si="17"/>
        <v>#VALUE!</v>
      </c>
    </row>
    <row r="378" spans="7:24" x14ac:dyDescent="0.2">
      <c r="G378" s="35"/>
      <c r="H378" s="35"/>
      <c r="I378" s="35"/>
      <c r="J378" s="35"/>
      <c r="K378" s="8" t="str">
        <f>IFERROR(VLOOKUP(J378,data[],2,FALSE),"")</f>
        <v/>
      </c>
      <c r="L378" s="35"/>
      <c r="M378" s="35"/>
      <c r="N378" s="35"/>
      <c r="O378" s="35"/>
      <c r="P378" s="8" t="str">
        <f t="shared" si="16"/>
        <v/>
      </c>
      <c r="Q378" s="35"/>
      <c r="R378" s="35"/>
      <c r="S378" s="35"/>
      <c r="T378" s="35"/>
      <c r="V378" s="35">
        <v>376</v>
      </c>
      <c r="W378" s="32" t="str">
        <f t="shared" si="15"/>
        <v/>
      </c>
      <c r="X378" s="8" t="e">
        <f t="shared" si="17"/>
        <v>#VALUE!</v>
      </c>
    </row>
    <row r="379" spans="7:24" x14ac:dyDescent="0.2">
      <c r="G379" s="35"/>
      <c r="H379" s="35"/>
      <c r="I379" s="35"/>
      <c r="J379" s="35"/>
      <c r="K379" s="8" t="str">
        <f>IFERROR(VLOOKUP(J379,data[],2,FALSE),"")</f>
        <v/>
      </c>
      <c r="L379" s="35"/>
      <c r="M379" s="35"/>
      <c r="N379" s="35"/>
      <c r="O379" s="35"/>
      <c r="P379" s="8" t="str">
        <f t="shared" si="16"/>
        <v/>
      </c>
      <c r="Q379" s="35"/>
      <c r="R379" s="35"/>
      <c r="S379" s="35"/>
      <c r="T379" s="35"/>
      <c r="V379" s="35">
        <v>377</v>
      </c>
      <c r="W379" s="32" t="str">
        <f t="shared" si="15"/>
        <v/>
      </c>
      <c r="X379" s="8" t="e">
        <f t="shared" si="17"/>
        <v>#VALUE!</v>
      </c>
    </row>
    <row r="380" spans="7:24" x14ac:dyDescent="0.2">
      <c r="G380" s="35"/>
      <c r="H380" s="35"/>
      <c r="I380" s="35"/>
      <c r="J380" s="35"/>
      <c r="K380" s="8" t="str">
        <f>IFERROR(VLOOKUP(J380,data[],2,FALSE),"")</f>
        <v/>
      </c>
      <c r="L380" s="35"/>
      <c r="M380" s="35"/>
      <c r="N380" s="35"/>
      <c r="O380" s="35"/>
      <c r="P380" s="8" t="str">
        <f t="shared" si="16"/>
        <v/>
      </c>
      <c r="Q380" s="35"/>
      <c r="R380" s="35"/>
      <c r="S380" s="35"/>
      <c r="T380" s="35"/>
      <c r="V380" s="35">
        <v>378</v>
      </c>
      <c r="W380" s="32" t="str">
        <f t="shared" si="15"/>
        <v/>
      </c>
      <c r="X380" s="8" t="e">
        <f t="shared" si="17"/>
        <v>#VALUE!</v>
      </c>
    </row>
    <row r="381" spans="7:24" x14ac:dyDescent="0.2">
      <c r="G381" s="35"/>
      <c r="H381" s="35"/>
      <c r="I381" s="35"/>
      <c r="J381" s="35"/>
      <c r="K381" s="8" t="str">
        <f>IFERROR(VLOOKUP(J381,data[],2,FALSE),"")</f>
        <v/>
      </c>
      <c r="L381" s="35"/>
      <c r="M381" s="35"/>
      <c r="N381" s="35"/>
      <c r="O381" s="35"/>
      <c r="P381" s="8" t="str">
        <f t="shared" si="16"/>
        <v/>
      </c>
      <c r="Q381" s="35"/>
      <c r="R381" s="35"/>
      <c r="S381" s="35"/>
      <c r="T381" s="35"/>
      <c r="V381" s="35">
        <v>379</v>
      </c>
      <c r="W381" s="32" t="str">
        <f t="shared" si="15"/>
        <v/>
      </c>
      <c r="X381" s="8" t="e">
        <f t="shared" si="17"/>
        <v>#VALUE!</v>
      </c>
    </row>
    <row r="382" spans="7:24" x14ac:dyDescent="0.2">
      <c r="G382" s="35"/>
      <c r="H382" s="35"/>
      <c r="I382" s="35"/>
      <c r="J382" s="35"/>
      <c r="K382" s="8" t="str">
        <f>IFERROR(VLOOKUP(J382,data[],2,FALSE),"")</f>
        <v/>
      </c>
      <c r="L382" s="35"/>
      <c r="M382" s="35"/>
      <c r="N382" s="35"/>
      <c r="O382" s="35"/>
      <c r="P382" s="8" t="str">
        <f t="shared" si="16"/>
        <v/>
      </c>
      <c r="Q382" s="35"/>
      <c r="R382" s="35"/>
      <c r="S382" s="35"/>
      <c r="T382" s="35"/>
      <c r="V382" s="35">
        <v>380</v>
      </c>
      <c r="W382" s="32" t="str">
        <f t="shared" si="15"/>
        <v/>
      </c>
      <c r="X382" s="8" t="e">
        <f t="shared" si="17"/>
        <v>#VALUE!</v>
      </c>
    </row>
    <row r="383" spans="7:24" x14ac:dyDescent="0.2">
      <c r="G383" s="35"/>
      <c r="H383" s="35"/>
      <c r="I383" s="35"/>
      <c r="J383" s="35"/>
      <c r="K383" s="8" t="str">
        <f>IFERROR(VLOOKUP(J383,data[],2,FALSE),"")</f>
        <v/>
      </c>
      <c r="L383" s="35"/>
      <c r="M383" s="35"/>
      <c r="N383" s="35"/>
      <c r="O383" s="35"/>
      <c r="P383" s="8" t="str">
        <f t="shared" si="16"/>
        <v/>
      </c>
      <c r="Q383" s="35"/>
      <c r="R383" s="35"/>
      <c r="S383" s="35"/>
      <c r="T383" s="35"/>
      <c r="V383" s="35">
        <v>381</v>
      </c>
      <c r="W383" s="32" t="str">
        <f t="shared" si="15"/>
        <v/>
      </c>
      <c r="X383" s="8" t="e">
        <f t="shared" si="17"/>
        <v>#VALUE!</v>
      </c>
    </row>
    <row r="384" spans="7:24" x14ac:dyDescent="0.2">
      <c r="G384" s="35"/>
      <c r="H384" s="35"/>
      <c r="I384" s="35"/>
      <c r="J384" s="35"/>
      <c r="K384" s="8" t="str">
        <f>IFERROR(VLOOKUP(J384,data[],2,FALSE),"")</f>
        <v/>
      </c>
      <c r="L384" s="35"/>
      <c r="M384" s="35"/>
      <c r="N384" s="35"/>
      <c r="O384" s="35"/>
      <c r="P384" s="8" t="str">
        <f t="shared" si="16"/>
        <v/>
      </c>
      <c r="Q384" s="35"/>
      <c r="R384" s="35"/>
      <c r="S384" s="35"/>
      <c r="T384" s="35"/>
      <c r="V384" s="35">
        <v>382</v>
      </c>
      <c r="W384" s="32" t="str">
        <f t="shared" si="15"/>
        <v/>
      </c>
      <c r="X384" s="8" t="e">
        <f t="shared" si="17"/>
        <v>#VALUE!</v>
      </c>
    </row>
    <row r="385" spans="7:24" x14ac:dyDescent="0.2">
      <c r="G385" s="35"/>
      <c r="H385" s="35"/>
      <c r="I385" s="35"/>
      <c r="J385" s="35"/>
      <c r="K385" s="8" t="str">
        <f>IFERROR(VLOOKUP(J385,data[],2,FALSE),"")</f>
        <v/>
      </c>
      <c r="L385" s="35"/>
      <c r="M385" s="35"/>
      <c r="N385" s="35"/>
      <c r="O385" s="35"/>
      <c r="P385" s="8" t="str">
        <f t="shared" si="16"/>
        <v/>
      </c>
      <c r="Q385" s="35"/>
      <c r="R385" s="35"/>
      <c r="S385" s="35"/>
      <c r="T385" s="35"/>
      <c r="V385" s="35">
        <v>383</v>
      </c>
      <c r="W385" s="32" t="str">
        <f t="shared" si="15"/>
        <v/>
      </c>
      <c r="X385" s="8" t="e">
        <f t="shared" si="17"/>
        <v>#VALUE!</v>
      </c>
    </row>
    <row r="386" spans="7:24" x14ac:dyDescent="0.2">
      <c r="G386" s="35"/>
      <c r="H386" s="35"/>
      <c r="I386" s="35"/>
      <c r="J386" s="35"/>
      <c r="K386" s="8" t="str">
        <f>IFERROR(VLOOKUP(J386,data[],2,FALSE),"")</f>
        <v/>
      </c>
      <c r="L386" s="35"/>
      <c r="M386" s="35"/>
      <c r="N386" s="35"/>
      <c r="O386" s="35"/>
      <c r="P386" s="8" t="str">
        <f t="shared" si="16"/>
        <v/>
      </c>
      <c r="Q386" s="35"/>
      <c r="R386" s="35"/>
      <c r="S386" s="35"/>
      <c r="T386" s="35"/>
      <c r="V386" s="35">
        <v>384</v>
      </c>
      <c r="W386" s="32" t="str">
        <f t="shared" si="15"/>
        <v/>
      </c>
      <c r="X386" s="8" t="e">
        <f t="shared" si="17"/>
        <v>#VALUE!</v>
      </c>
    </row>
    <row r="387" spans="7:24" x14ac:dyDescent="0.2">
      <c r="G387" s="35"/>
      <c r="H387" s="35"/>
      <c r="I387" s="35"/>
      <c r="J387" s="35"/>
      <c r="K387" s="8" t="str">
        <f>IFERROR(VLOOKUP(J387,data[],2,FALSE),"")</f>
        <v/>
      </c>
      <c r="L387" s="35"/>
      <c r="M387" s="35"/>
      <c r="N387" s="35"/>
      <c r="O387" s="35"/>
      <c r="P387" s="8" t="str">
        <f t="shared" si="16"/>
        <v/>
      </c>
      <c r="Q387" s="35"/>
      <c r="R387" s="35"/>
      <c r="S387" s="35"/>
      <c r="T387" s="35"/>
      <c r="V387" s="35">
        <v>385</v>
      </c>
      <c r="W387" s="32" t="str">
        <f t="shared" ref="W387:W450" si="18">IFERROR(VLOOKUP(V387,buy,12,FALSE),"")</f>
        <v/>
      </c>
      <c r="X387" s="8" t="e">
        <f t="shared" si="17"/>
        <v>#VALUE!</v>
      </c>
    </row>
    <row r="388" spans="7:24" x14ac:dyDescent="0.2">
      <c r="G388" s="35"/>
      <c r="H388" s="35"/>
      <c r="I388" s="35"/>
      <c r="J388" s="35"/>
      <c r="K388" s="8" t="str">
        <f>IFERROR(VLOOKUP(J388,data[],2,FALSE),"")</f>
        <v/>
      </c>
      <c r="L388" s="35"/>
      <c r="M388" s="35"/>
      <c r="N388" s="35"/>
      <c r="O388" s="35"/>
      <c r="P388" s="8" t="str">
        <f t="shared" ref="P388:P451" si="19">IF(J388="","",SUM(L388:N388)*(O388)+(Q388-R388))</f>
        <v/>
      </c>
      <c r="Q388" s="35"/>
      <c r="R388" s="35"/>
      <c r="S388" s="35"/>
      <c r="T388" s="35"/>
      <c r="V388" s="35">
        <v>386</v>
      </c>
      <c r="W388" s="32" t="str">
        <f t="shared" si="18"/>
        <v/>
      </c>
      <c r="X388" s="8" t="e">
        <f t="shared" ref="X388:X451" si="20">SUMPRODUCT(($H$3:$H$3003=V388)*($P$3:$P$3003))</f>
        <v>#VALUE!</v>
      </c>
    </row>
    <row r="389" spans="7:24" x14ac:dyDescent="0.2">
      <c r="G389" s="35"/>
      <c r="H389" s="35"/>
      <c r="I389" s="35"/>
      <c r="J389" s="35"/>
      <c r="K389" s="8" t="str">
        <f>IFERROR(VLOOKUP(J389,data[],2,FALSE),"")</f>
        <v/>
      </c>
      <c r="L389" s="35"/>
      <c r="M389" s="35"/>
      <c r="N389" s="35"/>
      <c r="O389" s="35"/>
      <c r="P389" s="8" t="str">
        <f t="shared" si="19"/>
        <v/>
      </c>
      <c r="Q389" s="35"/>
      <c r="R389" s="35"/>
      <c r="S389" s="35"/>
      <c r="T389" s="35"/>
      <c r="V389" s="35">
        <v>387</v>
      </c>
      <c r="W389" s="32" t="str">
        <f t="shared" si="18"/>
        <v/>
      </c>
      <c r="X389" s="8" t="e">
        <f t="shared" si="20"/>
        <v>#VALUE!</v>
      </c>
    </row>
    <row r="390" spans="7:24" x14ac:dyDescent="0.2">
      <c r="G390" s="35"/>
      <c r="H390" s="35"/>
      <c r="I390" s="35"/>
      <c r="J390" s="35"/>
      <c r="K390" s="8" t="str">
        <f>IFERROR(VLOOKUP(J390,data[],2,FALSE),"")</f>
        <v/>
      </c>
      <c r="L390" s="35"/>
      <c r="M390" s="35"/>
      <c r="N390" s="35"/>
      <c r="O390" s="35"/>
      <c r="P390" s="8" t="str">
        <f t="shared" si="19"/>
        <v/>
      </c>
      <c r="Q390" s="35"/>
      <c r="R390" s="35"/>
      <c r="S390" s="35"/>
      <c r="T390" s="35"/>
      <c r="V390" s="35">
        <v>388</v>
      </c>
      <c r="W390" s="32" t="str">
        <f t="shared" si="18"/>
        <v/>
      </c>
      <c r="X390" s="8" t="e">
        <f t="shared" si="20"/>
        <v>#VALUE!</v>
      </c>
    </row>
    <row r="391" spans="7:24" x14ac:dyDescent="0.2">
      <c r="G391" s="35"/>
      <c r="H391" s="35"/>
      <c r="I391" s="35"/>
      <c r="J391" s="35"/>
      <c r="K391" s="8" t="str">
        <f>IFERROR(VLOOKUP(J391,data[],2,FALSE),"")</f>
        <v/>
      </c>
      <c r="L391" s="35"/>
      <c r="M391" s="35"/>
      <c r="N391" s="35"/>
      <c r="O391" s="35"/>
      <c r="P391" s="8" t="str">
        <f t="shared" si="19"/>
        <v/>
      </c>
      <c r="Q391" s="35"/>
      <c r="R391" s="35"/>
      <c r="S391" s="35"/>
      <c r="T391" s="35"/>
      <c r="V391" s="35">
        <v>389</v>
      </c>
      <c r="W391" s="32" t="str">
        <f t="shared" si="18"/>
        <v/>
      </c>
      <c r="X391" s="8" t="e">
        <f t="shared" si="20"/>
        <v>#VALUE!</v>
      </c>
    </row>
    <row r="392" spans="7:24" x14ac:dyDescent="0.2">
      <c r="G392" s="35"/>
      <c r="H392" s="35"/>
      <c r="I392" s="35"/>
      <c r="J392" s="35"/>
      <c r="K392" s="8" t="str">
        <f>IFERROR(VLOOKUP(J392,data[],2,FALSE),"")</f>
        <v/>
      </c>
      <c r="L392" s="35"/>
      <c r="M392" s="35"/>
      <c r="N392" s="35"/>
      <c r="O392" s="35"/>
      <c r="P392" s="8" t="str">
        <f t="shared" si="19"/>
        <v/>
      </c>
      <c r="Q392" s="35"/>
      <c r="R392" s="35"/>
      <c r="S392" s="35"/>
      <c r="T392" s="35"/>
      <c r="V392" s="35">
        <v>390</v>
      </c>
      <c r="W392" s="32" t="str">
        <f t="shared" si="18"/>
        <v/>
      </c>
      <c r="X392" s="8" t="e">
        <f t="shared" si="20"/>
        <v>#VALUE!</v>
      </c>
    </row>
    <row r="393" spans="7:24" x14ac:dyDescent="0.2">
      <c r="G393" s="35"/>
      <c r="H393" s="35"/>
      <c r="I393" s="35"/>
      <c r="J393" s="35"/>
      <c r="K393" s="8" t="str">
        <f>IFERROR(VLOOKUP(J393,data[],2,FALSE),"")</f>
        <v/>
      </c>
      <c r="L393" s="35"/>
      <c r="M393" s="35"/>
      <c r="N393" s="35"/>
      <c r="O393" s="35"/>
      <c r="P393" s="8" t="str">
        <f t="shared" si="19"/>
        <v/>
      </c>
      <c r="Q393" s="35"/>
      <c r="R393" s="35"/>
      <c r="S393" s="35"/>
      <c r="T393" s="35"/>
      <c r="V393" s="35">
        <v>391</v>
      </c>
      <c r="W393" s="32" t="str">
        <f t="shared" si="18"/>
        <v/>
      </c>
      <c r="X393" s="8" t="e">
        <f t="shared" si="20"/>
        <v>#VALUE!</v>
      </c>
    </row>
    <row r="394" spans="7:24" x14ac:dyDescent="0.2">
      <c r="G394" s="35"/>
      <c r="H394" s="35"/>
      <c r="I394" s="35"/>
      <c r="J394" s="35"/>
      <c r="K394" s="8" t="str">
        <f>IFERROR(VLOOKUP(J394,data[],2,FALSE),"")</f>
        <v/>
      </c>
      <c r="L394" s="35"/>
      <c r="M394" s="35"/>
      <c r="N394" s="35"/>
      <c r="O394" s="35"/>
      <c r="P394" s="8" t="str">
        <f t="shared" si="19"/>
        <v/>
      </c>
      <c r="Q394" s="35"/>
      <c r="R394" s="35"/>
      <c r="S394" s="35"/>
      <c r="T394" s="35"/>
      <c r="V394" s="35">
        <v>392</v>
      </c>
      <c r="W394" s="32" t="str">
        <f t="shared" si="18"/>
        <v/>
      </c>
      <c r="X394" s="8" t="e">
        <f t="shared" si="20"/>
        <v>#VALUE!</v>
      </c>
    </row>
    <row r="395" spans="7:24" x14ac:dyDescent="0.2">
      <c r="G395" s="35"/>
      <c r="H395" s="35"/>
      <c r="I395" s="35"/>
      <c r="J395" s="35"/>
      <c r="K395" s="8" t="str">
        <f>IFERROR(VLOOKUP(J395,data[],2,FALSE),"")</f>
        <v/>
      </c>
      <c r="L395" s="35"/>
      <c r="M395" s="35"/>
      <c r="N395" s="35"/>
      <c r="O395" s="35"/>
      <c r="P395" s="8" t="str">
        <f t="shared" si="19"/>
        <v/>
      </c>
      <c r="Q395" s="35"/>
      <c r="R395" s="35"/>
      <c r="S395" s="35"/>
      <c r="T395" s="35"/>
      <c r="V395" s="35">
        <v>393</v>
      </c>
      <c r="W395" s="32" t="str">
        <f t="shared" si="18"/>
        <v/>
      </c>
      <c r="X395" s="8" t="e">
        <f t="shared" si="20"/>
        <v>#VALUE!</v>
      </c>
    </row>
    <row r="396" spans="7:24" x14ac:dyDescent="0.2">
      <c r="G396" s="35"/>
      <c r="H396" s="35"/>
      <c r="I396" s="35"/>
      <c r="J396" s="35"/>
      <c r="K396" s="8" t="str">
        <f>IFERROR(VLOOKUP(J396,data[],2,FALSE),"")</f>
        <v/>
      </c>
      <c r="L396" s="35"/>
      <c r="M396" s="35"/>
      <c r="N396" s="35"/>
      <c r="O396" s="35"/>
      <c r="P396" s="8" t="str">
        <f t="shared" si="19"/>
        <v/>
      </c>
      <c r="Q396" s="35"/>
      <c r="R396" s="35"/>
      <c r="S396" s="35"/>
      <c r="T396" s="35"/>
      <c r="V396" s="35">
        <v>394</v>
      </c>
      <c r="W396" s="32" t="str">
        <f t="shared" si="18"/>
        <v/>
      </c>
      <c r="X396" s="8" t="e">
        <f t="shared" si="20"/>
        <v>#VALUE!</v>
      </c>
    </row>
    <row r="397" spans="7:24" x14ac:dyDescent="0.2">
      <c r="G397" s="35"/>
      <c r="H397" s="35"/>
      <c r="I397" s="35"/>
      <c r="J397" s="35"/>
      <c r="K397" s="8" t="str">
        <f>IFERROR(VLOOKUP(J397,data[],2,FALSE),"")</f>
        <v/>
      </c>
      <c r="L397" s="35"/>
      <c r="M397" s="35"/>
      <c r="N397" s="35"/>
      <c r="O397" s="35"/>
      <c r="P397" s="8" t="str">
        <f t="shared" si="19"/>
        <v/>
      </c>
      <c r="Q397" s="35"/>
      <c r="R397" s="35"/>
      <c r="S397" s="35"/>
      <c r="T397" s="35"/>
      <c r="V397" s="35">
        <v>395</v>
      </c>
      <c r="W397" s="32" t="str">
        <f t="shared" si="18"/>
        <v/>
      </c>
      <c r="X397" s="8" t="e">
        <f t="shared" si="20"/>
        <v>#VALUE!</v>
      </c>
    </row>
    <row r="398" spans="7:24" x14ac:dyDescent="0.2">
      <c r="G398" s="35"/>
      <c r="H398" s="35"/>
      <c r="I398" s="35"/>
      <c r="J398" s="35"/>
      <c r="K398" s="8" t="str">
        <f>IFERROR(VLOOKUP(J398,data[],2,FALSE),"")</f>
        <v/>
      </c>
      <c r="L398" s="35"/>
      <c r="M398" s="35"/>
      <c r="N398" s="35"/>
      <c r="O398" s="35"/>
      <c r="P398" s="8" t="str">
        <f t="shared" si="19"/>
        <v/>
      </c>
      <c r="Q398" s="35"/>
      <c r="R398" s="35"/>
      <c r="S398" s="35"/>
      <c r="T398" s="35"/>
      <c r="V398" s="35">
        <v>396</v>
      </c>
      <c r="W398" s="32" t="str">
        <f t="shared" si="18"/>
        <v/>
      </c>
      <c r="X398" s="8" t="e">
        <f t="shared" si="20"/>
        <v>#VALUE!</v>
      </c>
    </row>
    <row r="399" spans="7:24" x14ac:dyDescent="0.2">
      <c r="G399" s="35"/>
      <c r="H399" s="35"/>
      <c r="I399" s="35"/>
      <c r="J399" s="35"/>
      <c r="K399" s="8" t="str">
        <f>IFERROR(VLOOKUP(J399,data[],2,FALSE),"")</f>
        <v/>
      </c>
      <c r="L399" s="35"/>
      <c r="M399" s="35"/>
      <c r="N399" s="35"/>
      <c r="O399" s="35"/>
      <c r="P399" s="8" t="str">
        <f t="shared" si="19"/>
        <v/>
      </c>
      <c r="Q399" s="35"/>
      <c r="R399" s="35"/>
      <c r="S399" s="35"/>
      <c r="T399" s="35"/>
      <c r="V399" s="35">
        <v>397</v>
      </c>
      <c r="W399" s="32" t="str">
        <f t="shared" si="18"/>
        <v/>
      </c>
      <c r="X399" s="8" t="e">
        <f t="shared" si="20"/>
        <v>#VALUE!</v>
      </c>
    </row>
    <row r="400" spans="7:24" x14ac:dyDescent="0.2">
      <c r="G400" s="35"/>
      <c r="H400" s="35"/>
      <c r="I400" s="35"/>
      <c r="J400" s="35"/>
      <c r="K400" s="8" t="str">
        <f>IFERROR(VLOOKUP(J400,data[],2,FALSE),"")</f>
        <v/>
      </c>
      <c r="L400" s="35"/>
      <c r="M400" s="35"/>
      <c r="N400" s="35"/>
      <c r="O400" s="35"/>
      <c r="P400" s="8" t="str">
        <f t="shared" si="19"/>
        <v/>
      </c>
      <c r="Q400" s="35"/>
      <c r="R400" s="35"/>
      <c r="S400" s="35"/>
      <c r="T400" s="35"/>
      <c r="V400" s="35">
        <v>398</v>
      </c>
      <c r="W400" s="32" t="str">
        <f t="shared" si="18"/>
        <v/>
      </c>
      <c r="X400" s="8" t="e">
        <f t="shared" si="20"/>
        <v>#VALUE!</v>
      </c>
    </row>
    <row r="401" spans="7:24" x14ac:dyDescent="0.2">
      <c r="G401" s="35"/>
      <c r="H401" s="35"/>
      <c r="I401" s="35"/>
      <c r="J401" s="35"/>
      <c r="K401" s="8" t="str">
        <f>IFERROR(VLOOKUP(J401,data[],2,FALSE),"")</f>
        <v/>
      </c>
      <c r="L401" s="35"/>
      <c r="M401" s="35"/>
      <c r="N401" s="35"/>
      <c r="O401" s="35"/>
      <c r="P401" s="8" t="str">
        <f t="shared" si="19"/>
        <v/>
      </c>
      <c r="Q401" s="35"/>
      <c r="R401" s="35"/>
      <c r="S401" s="35"/>
      <c r="T401" s="35"/>
      <c r="V401" s="35">
        <v>399</v>
      </c>
      <c r="W401" s="32" t="str">
        <f t="shared" si="18"/>
        <v/>
      </c>
      <c r="X401" s="8" t="e">
        <f t="shared" si="20"/>
        <v>#VALUE!</v>
      </c>
    </row>
    <row r="402" spans="7:24" x14ac:dyDescent="0.2">
      <c r="G402" s="35"/>
      <c r="H402" s="35"/>
      <c r="I402" s="35"/>
      <c r="J402" s="35"/>
      <c r="K402" s="8" t="str">
        <f>IFERROR(VLOOKUP(J402,data[],2,FALSE),"")</f>
        <v/>
      </c>
      <c r="L402" s="35"/>
      <c r="M402" s="35"/>
      <c r="N402" s="35"/>
      <c r="O402" s="35"/>
      <c r="P402" s="8" t="str">
        <f t="shared" si="19"/>
        <v/>
      </c>
      <c r="Q402" s="35"/>
      <c r="R402" s="35"/>
      <c r="S402" s="35"/>
      <c r="T402" s="35"/>
      <c r="V402" s="35">
        <v>400</v>
      </c>
      <c r="W402" s="32" t="str">
        <f t="shared" si="18"/>
        <v/>
      </c>
      <c r="X402" s="8" t="e">
        <f t="shared" si="20"/>
        <v>#VALUE!</v>
      </c>
    </row>
    <row r="403" spans="7:24" x14ac:dyDescent="0.2">
      <c r="G403" s="35"/>
      <c r="H403" s="35"/>
      <c r="I403" s="35"/>
      <c r="J403" s="35"/>
      <c r="K403" s="8" t="str">
        <f>IFERROR(VLOOKUP(J403,data[],2,FALSE),"")</f>
        <v/>
      </c>
      <c r="L403" s="35"/>
      <c r="M403" s="35"/>
      <c r="N403" s="35"/>
      <c r="O403" s="35"/>
      <c r="P403" s="8" t="str">
        <f t="shared" si="19"/>
        <v/>
      </c>
      <c r="Q403" s="35"/>
      <c r="R403" s="35"/>
      <c r="S403" s="35"/>
      <c r="T403" s="35"/>
      <c r="V403" s="35">
        <v>401</v>
      </c>
      <c r="W403" s="32" t="str">
        <f t="shared" si="18"/>
        <v/>
      </c>
      <c r="X403" s="8" t="e">
        <f t="shared" si="20"/>
        <v>#VALUE!</v>
      </c>
    </row>
    <row r="404" spans="7:24" x14ac:dyDescent="0.2">
      <c r="G404" s="35"/>
      <c r="H404" s="35"/>
      <c r="I404" s="35"/>
      <c r="J404" s="35"/>
      <c r="K404" s="8" t="str">
        <f>IFERROR(VLOOKUP(J404,data[],2,FALSE),"")</f>
        <v/>
      </c>
      <c r="L404" s="35"/>
      <c r="M404" s="35"/>
      <c r="N404" s="35"/>
      <c r="O404" s="35"/>
      <c r="P404" s="8" t="str">
        <f t="shared" si="19"/>
        <v/>
      </c>
      <c r="Q404" s="35"/>
      <c r="R404" s="35"/>
      <c r="S404" s="35"/>
      <c r="T404" s="35"/>
      <c r="V404" s="35">
        <v>402</v>
      </c>
      <c r="W404" s="32" t="str">
        <f t="shared" si="18"/>
        <v/>
      </c>
      <c r="X404" s="8" t="e">
        <f t="shared" si="20"/>
        <v>#VALUE!</v>
      </c>
    </row>
    <row r="405" spans="7:24" x14ac:dyDescent="0.2">
      <c r="G405" s="35"/>
      <c r="H405" s="35"/>
      <c r="I405" s="35"/>
      <c r="J405" s="35"/>
      <c r="K405" s="8" t="str">
        <f>IFERROR(VLOOKUP(J405,data[],2,FALSE),"")</f>
        <v/>
      </c>
      <c r="L405" s="35"/>
      <c r="M405" s="35"/>
      <c r="N405" s="35"/>
      <c r="O405" s="35"/>
      <c r="P405" s="8" t="str">
        <f t="shared" si="19"/>
        <v/>
      </c>
      <c r="Q405" s="35"/>
      <c r="R405" s="35"/>
      <c r="S405" s="35"/>
      <c r="T405" s="35"/>
      <c r="V405" s="35">
        <v>403</v>
      </c>
      <c r="W405" s="32" t="str">
        <f t="shared" si="18"/>
        <v/>
      </c>
      <c r="X405" s="8" t="e">
        <f t="shared" si="20"/>
        <v>#VALUE!</v>
      </c>
    </row>
    <row r="406" spans="7:24" x14ac:dyDescent="0.2">
      <c r="G406" s="35"/>
      <c r="H406" s="35"/>
      <c r="I406" s="35"/>
      <c r="J406" s="35"/>
      <c r="K406" s="8" t="str">
        <f>IFERROR(VLOOKUP(J406,data[],2,FALSE),"")</f>
        <v/>
      </c>
      <c r="L406" s="35"/>
      <c r="M406" s="35"/>
      <c r="N406" s="35"/>
      <c r="O406" s="35"/>
      <c r="P406" s="8" t="str">
        <f t="shared" si="19"/>
        <v/>
      </c>
      <c r="Q406" s="35"/>
      <c r="R406" s="35"/>
      <c r="S406" s="35"/>
      <c r="T406" s="35"/>
      <c r="V406" s="35">
        <v>404</v>
      </c>
      <c r="W406" s="32" t="str">
        <f t="shared" si="18"/>
        <v/>
      </c>
      <c r="X406" s="8" t="e">
        <f t="shared" si="20"/>
        <v>#VALUE!</v>
      </c>
    </row>
    <row r="407" spans="7:24" x14ac:dyDescent="0.2">
      <c r="G407" s="35"/>
      <c r="H407" s="35"/>
      <c r="I407" s="35"/>
      <c r="J407" s="35"/>
      <c r="K407" s="8" t="str">
        <f>IFERROR(VLOOKUP(J407,data[],2,FALSE),"")</f>
        <v/>
      </c>
      <c r="L407" s="35"/>
      <c r="M407" s="35"/>
      <c r="N407" s="35"/>
      <c r="O407" s="35"/>
      <c r="P407" s="8" t="str">
        <f t="shared" si="19"/>
        <v/>
      </c>
      <c r="Q407" s="35"/>
      <c r="R407" s="35"/>
      <c r="S407" s="35"/>
      <c r="T407" s="35"/>
      <c r="V407" s="35">
        <v>405</v>
      </c>
      <c r="W407" s="32" t="str">
        <f t="shared" si="18"/>
        <v/>
      </c>
      <c r="X407" s="8" t="e">
        <f t="shared" si="20"/>
        <v>#VALUE!</v>
      </c>
    </row>
    <row r="408" spans="7:24" x14ac:dyDescent="0.2">
      <c r="G408" s="35"/>
      <c r="H408" s="35"/>
      <c r="I408" s="35"/>
      <c r="J408" s="35"/>
      <c r="K408" s="8" t="str">
        <f>IFERROR(VLOOKUP(J408,data[],2,FALSE),"")</f>
        <v/>
      </c>
      <c r="L408" s="35"/>
      <c r="M408" s="35"/>
      <c r="N408" s="35"/>
      <c r="O408" s="35"/>
      <c r="P408" s="8" t="str">
        <f t="shared" si="19"/>
        <v/>
      </c>
      <c r="Q408" s="35"/>
      <c r="R408" s="35"/>
      <c r="S408" s="35"/>
      <c r="T408" s="35"/>
      <c r="V408" s="35">
        <v>406</v>
      </c>
      <c r="W408" s="32" t="str">
        <f t="shared" si="18"/>
        <v/>
      </c>
      <c r="X408" s="8" t="e">
        <f t="shared" si="20"/>
        <v>#VALUE!</v>
      </c>
    </row>
    <row r="409" spans="7:24" x14ac:dyDescent="0.2">
      <c r="G409" s="35"/>
      <c r="H409" s="35"/>
      <c r="I409" s="35"/>
      <c r="J409" s="35"/>
      <c r="K409" s="8" t="str">
        <f>IFERROR(VLOOKUP(J409,data[],2,FALSE),"")</f>
        <v/>
      </c>
      <c r="L409" s="35"/>
      <c r="M409" s="35"/>
      <c r="N409" s="35"/>
      <c r="O409" s="35"/>
      <c r="P409" s="8" t="str">
        <f t="shared" si="19"/>
        <v/>
      </c>
      <c r="Q409" s="35"/>
      <c r="R409" s="35"/>
      <c r="S409" s="35"/>
      <c r="T409" s="35"/>
      <c r="V409" s="35">
        <v>407</v>
      </c>
      <c r="W409" s="32" t="str">
        <f t="shared" si="18"/>
        <v/>
      </c>
      <c r="X409" s="8" t="e">
        <f t="shared" si="20"/>
        <v>#VALUE!</v>
      </c>
    </row>
    <row r="410" spans="7:24" x14ac:dyDescent="0.2">
      <c r="G410" s="35"/>
      <c r="H410" s="35"/>
      <c r="I410" s="35"/>
      <c r="J410" s="35"/>
      <c r="K410" s="8" t="str">
        <f>IFERROR(VLOOKUP(J410,data[],2,FALSE),"")</f>
        <v/>
      </c>
      <c r="L410" s="35"/>
      <c r="M410" s="35"/>
      <c r="N410" s="35"/>
      <c r="O410" s="35"/>
      <c r="P410" s="8" t="str">
        <f t="shared" si="19"/>
        <v/>
      </c>
      <c r="Q410" s="35"/>
      <c r="R410" s="35"/>
      <c r="S410" s="35"/>
      <c r="T410" s="35"/>
      <c r="V410" s="35">
        <v>408</v>
      </c>
      <c r="W410" s="32" t="str">
        <f t="shared" si="18"/>
        <v/>
      </c>
      <c r="X410" s="8" t="e">
        <f t="shared" si="20"/>
        <v>#VALUE!</v>
      </c>
    </row>
    <row r="411" spans="7:24" x14ac:dyDescent="0.2">
      <c r="G411" s="35"/>
      <c r="H411" s="35"/>
      <c r="I411" s="35"/>
      <c r="J411" s="35"/>
      <c r="K411" s="8" t="str">
        <f>IFERROR(VLOOKUP(J411,data[],2,FALSE),"")</f>
        <v/>
      </c>
      <c r="L411" s="35"/>
      <c r="M411" s="35"/>
      <c r="N411" s="35"/>
      <c r="O411" s="35"/>
      <c r="P411" s="8" t="str">
        <f t="shared" si="19"/>
        <v/>
      </c>
      <c r="Q411" s="35"/>
      <c r="R411" s="35"/>
      <c r="S411" s="35"/>
      <c r="T411" s="35"/>
      <c r="V411" s="35">
        <v>409</v>
      </c>
      <c r="W411" s="32" t="str">
        <f t="shared" si="18"/>
        <v/>
      </c>
      <c r="X411" s="8" t="e">
        <f t="shared" si="20"/>
        <v>#VALUE!</v>
      </c>
    </row>
    <row r="412" spans="7:24" x14ac:dyDescent="0.2">
      <c r="G412" s="35"/>
      <c r="H412" s="35"/>
      <c r="I412" s="35"/>
      <c r="J412" s="35"/>
      <c r="K412" s="8" t="str">
        <f>IFERROR(VLOOKUP(J412,data[],2,FALSE),"")</f>
        <v/>
      </c>
      <c r="L412" s="35"/>
      <c r="M412" s="35"/>
      <c r="N412" s="35"/>
      <c r="O412" s="35"/>
      <c r="P412" s="8" t="str">
        <f t="shared" si="19"/>
        <v/>
      </c>
      <c r="Q412" s="35"/>
      <c r="R412" s="35"/>
      <c r="S412" s="35"/>
      <c r="T412" s="35"/>
      <c r="V412" s="35">
        <v>410</v>
      </c>
      <c r="W412" s="32" t="str">
        <f t="shared" si="18"/>
        <v/>
      </c>
      <c r="X412" s="8" t="e">
        <f t="shared" si="20"/>
        <v>#VALUE!</v>
      </c>
    </row>
    <row r="413" spans="7:24" x14ac:dyDescent="0.2">
      <c r="G413" s="35"/>
      <c r="H413" s="35"/>
      <c r="I413" s="35"/>
      <c r="J413" s="35"/>
      <c r="K413" s="8" t="str">
        <f>IFERROR(VLOOKUP(J413,data[],2,FALSE),"")</f>
        <v/>
      </c>
      <c r="L413" s="35"/>
      <c r="M413" s="35"/>
      <c r="N413" s="35"/>
      <c r="O413" s="35"/>
      <c r="P413" s="8" t="str">
        <f t="shared" si="19"/>
        <v/>
      </c>
      <c r="Q413" s="35"/>
      <c r="R413" s="35"/>
      <c r="S413" s="35"/>
      <c r="T413" s="35"/>
      <c r="V413" s="35">
        <v>411</v>
      </c>
      <c r="W413" s="32" t="str">
        <f t="shared" si="18"/>
        <v/>
      </c>
      <c r="X413" s="8" t="e">
        <f t="shared" si="20"/>
        <v>#VALUE!</v>
      </c>
    </row>
    <row r="414" spans="7:24" x14ac:dyDescent="0.2">
      <c r="G414" s="35"/>
      <c r="H414" s="35"/>
      <c r="I414" s="35"/>
      <c r="J414" s="35"/>
      <c r="K414" s="8" t="str">
        <f>IFERROR(VLOOKUP(J414,data[],2,FALSE),"")</f>
        <v/>
      </c>
      <c r="L414" s="35"/>
      <c r="M414" s="35"/>
      <c r="N414" s="35"/>
      <c r="O414" s="35"/>
      <c r="P414" s="8" t="str">
        <f t="shared" si="19"/>
        <v/>
      </c>
      <c r="Q414" s="35"/>
      <c r="R414" s="35"/>
      <c r="S414" s="35"/>
      <c r="T414" s="35"/>
      <c r="V414" s="35">
        <v>412</v>
      </c>
      <c r="W414" s="32" t="str">
        <f t="shared" si="18"/>
        <v/>
      </c>
      <c r="X414" s="8" t="e">
        <f t="shared" si="20"/>
        <v>#VALUE!</v>
      </c>
    </row>
    <row r="415" spans="7:24" x14ac:dyDescent="0.2">
      <c r="G415" s="35"/>
      <c r="H415" s="35"/>
      <c r="I415" s="35"/>
      <c r="J415" s="35"/>
      <c r="K415" s="8" t="str">
        <f>IFERROR(VLOOKUP(J415,data[],2,FALSE),"")</f>
        <v/>
      </c>
      <c r="L415" s="35"/>
      <c r="M415" s="35"/>
      <c r="N415" s="35"/>
      <c r="O415" s="35"/>
      <c r="P415" s="8" t="str">
        <f t="shared" si="19"/>
        <v/>
      </c>
      <c r="Q415" s="35"/>
      <c r="R415" s="35"/>
      <c r="S415" s="35"/>
      <c r="T415" s="35"/>
      <c r="V415" s="35">
        <v>413</v>
      </c>
      <c r="W415" s="32" t="str">
        <f t="shared" si="18"/>
        <v/>
      </c>
      <c r="X415" s="8" t="e">
        <f t="shared" si="20"/>
        <v>#VALUE!</v>
      </c>
    </row>
    <row r="416" spans="7:24" x14ac:dyDescent="0.2">
      <c r="G416" s="35"/>
      <c r="H416" s="35"/>
      <c r="I416" s="35"/>
      <c r="J416" s="35"/>
      <c r="K416" s="8" t="str">
        <f>IFERROR(VLOOKUP(J416,data[],2,FALSE),"")</f>
        <v/>
      </c>
      <c r="L416" s="35"/>
      <c r="M416" s="35"/>
      <c r="N416" s="35"/>
      <c r="O416" s="35"/>
      <c r="P416" s="8" t="str">
        <f t="shared" si="19"/>
        <v/>
      </c>
      <c r="Q416" s="35"/>
      <c r="R416" s="35"/>
      <c r="S416" s="35"/>
      <c r="T416" s="35"/>
      <c r="V416" s="35">
        <v>414</v>
      </c>
      <c r="W416" s="32" t="str">
        <f t="shared" si="18"/>
        <v/>
      </c>
      <c r="X416" s="8" t="e">
        <f t="shared" si="20"/>
        <v>#VALUE!</v>
      </c>
    </row>
    <row r="417" spans="7:24" x14ac:dyDescent="0.2">
      <c r="G417" s="35"/>
      <c r="H417" s="35"/>
      <c r="I417" s="35"/>
      <c r="J417" s="35"/>
      <c r="K417" s="8" t="str">
        <f>IFERROR(VLOOKUP(J417,data[],2,FALSE),"")</f>
        <v/>
      </c>
      <c r="L417" s="35"/>
      <c r="M417" s="35"/>
      <c r="N417" s="35"/>
      <c r="O417" s="35"/>
      <c r="P417" s="8" t="str">
        <f t="shared" si="19"/>
        <v/>
      </c>
      <c r="Q417" s="35"/>
      <c r="R417" s="35"/>
      <c r="S417" s="35"/>
      <c r="T417" s="35"/>
      <c r="V417" s="35">
        <v>415</v>
      </c>
      <c r="W417" s="32" t="str">
        <f t="shared" si="18"/>
        <v/>
      </c>
      <c r="X417" s="8" t="e">
        <f t="shared" si="20"/>
        <v>#VALUE!</v>
      </c>
    </row>
    <row r="418" spans="7:24" x14ac:dyDescent="0.2">
      <c r="G418" s="35"/>
      <c r="H418" s="35"/>
      <c r="I418" s="35"/>
      <c r="J418" s="35"/>
      <c r="K418" s="8" t="str">
        <f>IFERROR(VLOOKUP(J418,data[],2,FALSE),"")</f>
        <v/>
      </c>
      <c r="L418" s="35"/>
      <c r="M418" s="35"/>
      <c r="N418" s="35"/>
      <c r="O418" s="35"/>
      <c r="P418" s="8" t="str">
        <f t="shared" si="19"/>
        <v/>
      </c>
      <c r="Q418" s="35"/>
      <c r="R418" s="35"/>
      <c r="S418" s="35"/>
      <c r="T418" s="35"/>
      <c r="V418" s="35">
        <v>416</v>
      </c>
      <c r="W418" s="32" t="str">
        <f t="shared" si="18"/>
        <v/>
      </c>
      <c r="X418" s="8" t="e">
        <f t="shared" si="20"/>
        <v>#VALUE!</v>
      </c>
    </row>
    <row r="419" spans="7:24" x14ac:dyDescent="0.2">
      <c r="G419" s="35"/>
      <c r="H419" s="35"/>
      <c r="I419" s="35"/>
      <c r="J419" s="35"/>
      <c r="K419" s="8" t="str">
        <f>IFERROR(VLOOKUP(J419,data[],2,FALSE),"")</f>
        <v/>
      </c>
      <c r="L419" s="35"/>
      <c r="M419" s="35"/>
      <c r="N419" s="35"/>
      <c r="O419" s="35"/>
      <c r="P419" s="8" t="str">
        <f t="shared" si="19"/>
        <v/>
      </c>
      <c r="Q419" s="35"/>
      <c r="R419" s="35"/>
      <c r="S419" s="35"/>
      <c r="T419" s="35"/>
      <c r="V419" s="35">
        <v>417</v>
      </c>
      <c r="W419" s="32" t="str">
        <f t="shared" si="18"/>
        <v/>
      </c>
      <c r="X419" s="8" t="e">
        <f t="shared" si="20"/>
        <v>#VALUE!</v>
      </c>
    </row>
    <row r="420" spans="7:24" x14ac:dyDescent="0.2">
      <c r="G420" s="35"/>
      <c r="H420" s="35"/>
      <c r="I420" s="35"/>
      <c r="J420" s="35"/>
      <c r="K420" s="8" t="str">
        <f>IFERROR(VLOOKUP(J420,data[],2,FALSE),"")</f>
        <v/>
      </c>
      <c r="L420" s="35"/>
      <c r="M420" s="35"/>
      <c r="N420" s="35"/>
      <c r="O420" s="35"/>
      <c r="P420" s="8" t="str">
        <f t="shared" si="19"/>
        <v/>
      </c>
      <c r="Q420" s="35"/>
      <c r="R420" s="35"/>
      <c r="S420" s="35"/>
      <c r="T420" s="35"/>
      <c r="V420" s="35">
        <v>418</v>
      </c>
      <c r="W420" s="32" t="str">
        <f t="shared" si="18"/>
        <v/>
      </c>
      <c r="X420" s="8" t="e">
        <f t="shared" si="20"/>
        <v>#VALUE!</v>
      </c>
    </row>
    <row r="421" spans="7:24" x14ac:dyDescent="0.2">
      <c r="G421" s="35"/>
      <c r="H421" s="35"/>
      <c r="I421" s="35"/>
      <c r="J421" s="35"/>
      <c r="K421" s="8" t="str">
        <f>IFERROR(VLOOKUP(J421,data[],2,FALSE),"")</f>
        <v/>
      </c>
      <c r="L421" s="35"/>
      <c r="M421" s="35"/>
      <c r="N421" s="35"/>
      <c r="O421" s="35"/>
      <c r="P421" s="8" t="str">
        <f t="shared" si="19"/>
        <v/>
      </c>
      <c r="Q421" s="35"/>
      <c r="R421" s="35"/>
      <c r="S421" s="35"/>
      <c r="T421" s="35"/>
      <c r="V421" s="35">
        <v>419</v>
      </c>
      <c r="W421" s="32" t="str">
        <f t="shared" si="18"/>
        <v/>
      </c>
      <c r="X421" s="8" t="e">
        <f t="shared" si="20"/>
        <v>#VALUE!</v>
      </c>
    </row>
    <row r="422" spans="7:24" x14ac:dyDescent="0.2">
      <c r="G422" s="35"/>
      <c r="H422" s="35"/>
      <c r="I422" s="35"/>
      <c r="J422" s="35"/>
      <c r="K422" s="8" t="str">
        <f>IFERROR(VLOOKUP(J422,data[],2,FALSE),"")</f>
        <v/>
      </c>
      <c r="L422" s="35"/>
      <c r="M422" s="35"/>
      <c r="N422" s="35"/>
      <c r="O422" s="35"/>
      <c r="P422" s="8" t="str">
        <f t="shared" si="19"/>
        <v/>
      </c>
      <c r="Q422" s="35"/>
      <c r="R422" s="35"/>
      <c r="S422" s="35"/>
      <c r="T422" s="35"/>
      <c r="V422" s="35">
        <v>420</v>
      </c>
      <c r="W422" s="32" t="str">
        <f t="shared" si="18"/>
        <v/>
      </c>
      <c r="X422" s="8" t="e">
        <f t="shared" si="20"/>
        <v>#VALUE!</v>
      </c>
    </row>
    <row r="423" spans="7:24" x14ac:dyDescent="0.2">
      <c r="G423" s="35"/>
      <c r="H423" s="35"/>
      <c r="I423" s="35"/>
      <c r="J423" s="35"/>
      <c r="K423" s="8" t="str">
        <f>IFERROR(VLOOKUP(J423,data[],2,FALSE),"")</f>
        <v/>
      </c>
      <c r="L423" s="35"/>
      <c r="M423" s="35"/>
      <c r="N423" s="35"/>
      <c r="O423" s="35"/>
      <c r="P423" s="8" t="str">
        <f t="shared" si="19"/>
        <v/>
      </c>
      <c r="Q423" s="35"/>
      <c r="R423" s="35"/>
      <c r="S423" s="35"/>
      <c r="T423" s="35"/>
      <c r="V423" s="35">
        <v>421</v>
      </c>
      <c r="W423" s="32" t="str">
        <f t="shared" si="18"/>
        <v/>
      </c>
      <c r="X423" s="8" t="e">
        <f t="shared" si="20"/>
        <v>#VALUE!</v>
      </c>
    </row>
    <row r="424" spans="7:24" x14ac:dyDescent="0.2">
      <c r="G424" s="35"/>
      <c r="H424" s="35"/>
      <c r="I424" s="35"/>
      <c r="J424" s="35"/>
      <c r="K424" s="8" t="str">
        <f>IFERROR(VLOOKUP(J424,data[],2,FALSE),"")</f>
        <v/>
      </c>
      <c r="L424" s="35"/>
      <c r="M424" s="35"/>
      <c r="N424" s="35"/>
      <c r="O424" s="35"/>
      <c r="P424" s="8" t="str">
        <f t="shared" si="19"/>
        <v/>
      </c>
      <c r="Q424" s="35"/>
      <c r="R424" s="35"/>
      <c r="S424" s="35"/>
      <c r="T424" s="35"/>
      <c r="V424" s="35">
        <v>422</v>
      </c>
      <c r="W424" s="32" t="str">
        <f t="shared" si="18"/>
        <v/>
      </c>
      <c r="X424" s="8" t="e">
        <f t="shared" si="20"/>
        <v>#VALUE!</v>
      </c>
    </row>
    <row r="425" spans="7:24" x14ac:dyDescent="0.2">
      <c r="G425" s="35"/>
      <c r="H425" s="35"/>
      <c r="I425" s="35"/>
      <c r="J425" s="35"/>
      <c r="K425" s="8" t="str">
        <f>IFERROR(VLOOKUP(J425,data[],2,FALSE),"")</f>
        <v/>
      </c>
      <c r="L425" s="35"/>
      <c r="M425" s="35"/>
      <c r="N425" s="35"/>
      <c r="O425" s="35"/>
      <c r="P425" s="8" t="str">
        <f t="shared" si="19"/>
        <v/>
      </c>
      <c r="Q425" s="35"/>
      <c r="R425" s="35"/>
      <c r="S425" s="35"/>
      <c r="T425" s="35"/>
      <c r="V425" s="35">
        <v>423</v>
      </c>
      <c r="W425" s="32" t="str">
        <f t="shared" si="18"/>
        <v/>
      </c>
      <c r="X425" s="8" t="e">
        <f t="shared" si="20"/>
        <v>#VALUE!</v>
      </c>
    </row>
    <row r="426" spans="7:24" x14ac:dyDescent="0.2">
      <c r="G426" s="35"/>
      <c r="H426" s="35"/>
      <c r="I426" s="35"/>
      <c r="J426" s="35"/>
      <c r="K426" s="8" t="str">
        <f>IFERROR(VLOOKUP(J426,data[],2,FALSE),"")</f>
        <v/>
      </c>
      <c r="L426" s="35"/>
      <c r="M426" s="35"/>
      <c r="N426" s="35"/>
      <c r="O426" s="35"/>
      <c r="P426" s="8" t="str">
        <f t="shared" si="19"/>
        <v/>
      </c>
      <c r="Q426" s="35"/>
      <c r="R426" s="35"/>
      <c r="S426" s="35"/>
      <c r="T426" s="35"/>
      <c r="V426" s="35">
        <v>424</v>
      </c>
      <c r="W426" s="32" t="str">
        <f t="shared" si="18"/>
        <v/>
      </c>
      <c r="X426" s="8" t="e">
        <f t="shared" si="20"/>
        <v>#VALUE!</v>
      </c>
    </row>
    <row r="427" spans="7:24" x14ac:dyDescent="0.2">
      <c r="G427" s="35"/>
      <c r="H427" s="35"/>
      <c r="I427" s="35"/>
      <c r="J427" s="35"/>
      <c r="K427" s="8" t="str">
        <f>IFERROR(VLOOKUP(J427,data[],2,FALSE),"")</f>
        <v/>
      </c>
      <c r="L427" s="35"/>
      <c r="M427" s="35"/>
      <c r="N427" s="35"/>
      <c r="O427" s="35"/>
      <c r="P427" s="8" t="str">
        <f t="shared" si="19"/>
        <v/>
      </c>
      <c r="Q427" s="35"/>
      <c r="R427" s="35"/>
      <c r="S427" s="35"/>
      <c r="T427" s="35"/>
      <c r="V427" s="35">
        <v>425</v>
      </c>
      <c r="W427" s="32" t="str">
        <f t="shared" si="18"/>
        <v/>
      </c>
      <c r="X427" s="8" t="e">
        <f t="shared" si="20"/>
        <v>#VALUE!</v>
      </c>
    </row>
    <row r="428" spans="7:24" x14ac:dyDescent="0.2">
      <c r="G428" s="35"/>
      <c r="H428" s="35"/>
      <c r="I428" s="35"/>
      <c r="J428" s="35"/>
      <c r="K428" s="8" t="str">
        <f>IFERROR(VLOOKUP(J428,data[],2,FALSE),"")</f>
        <v/>
      </c>
      <c r="L428" s="35"/>
      <c r="M428" s="35"/>
      <c r="N428" s="35"/>
      <c r="O428" s="35"/>
      <c r="P428" s="8" t="str">
        <f t="shared" si="19"/>
        <v/>
      </c>
      <c r="Q428" s="35"/>
      <c r="R428" s="35"/>
      <c r="S428" s="35"/>
      <c r="T428" s="35"/>
      <c r="V428" s="35">
        <v>426</v>
      </c>
      <c r="W428" s="32" t="str">
        <f t="shared" si="18"/>
        <v/>
      </c>
      <c r="X428" s="8" t="e">
        <f t="shared" si="20"/>
        <v>#VALUE!</v>
      </c>
    </row>
    <row r="429" spans="7:24" x14ac:dyDescent="0.2">
      <c r="G429" s="35"/>
      <c r="H429" s="35"/>
      <c r="I429" s="35"/>
      <c r="J429" s="35"/>
      <c r="K429" s="8" t="str">
        <f>IFERROR(VLOOKUP(J429,data[],2,FALSE),"")</f>
        <v/>
      </c>
      <c r="L429" s="35"/>
      <c r="M429" s="35"/>
      <c r="N429" s="35"/>
      <c r="O429" s="35"/>
      <c r="P429" s="8" t="str">
        <f t="shared" si="19"/>
        <v/>
      </c>
      <c r="Q429" s="35"/>
      <c r="R429" s="35"/>
      <c r="S429" s="35"/>
      <c r="T429" s="35"/>
      <c r="V429" s="35">
        <v>427</v>
      </c>
      <c r="W429" s="32" t="str">
        <f t="shared" si="18"/>
        <v/>
      </c>
      <c r="X429" s="8" t="e">
        <f t="shared" si="20"/>
        <v>#VALUE!</v>
      </c>
    </row>
    <row r="430" spans="7:24" x14ac:dyDescent="0.2">
      <c r="G430" s="35"/>
      <c r="H430" s="35"/>
      <c r="I430" s="35"/>
      <c r="J430" s="35"/>
      <c r="K430" s="8" t="str">
        <f>IFERROR(VLOOKUP(J430,data[],2,FALSE),"")</f>
        <v/>
      </c>
      <c r="L430" s="35"/>
      <c r="M430" s="35"/>
      <c r="N430" s="35"/>
      <c r="O430" s="35"/>
      <c r="P430" s="8" t="str">
        <f t="shared" si="19"/>
        <v/>
      </c>
      <c r="Q430" s="35"/>
      <c r="R430" s="35"/>
      <c r="S430" s="35"/>
      <c r="T430" s="35"/>
      <c r="V430" s="35">
        <v>428</v>
      </c>
      <c r="W430" s="32" t="str">
        <f t="shared" si="18"/>
        <v/>
      </c>
      <c r="X430" s="8" t="e">
        <f t="shared" si="20"/>
        <v>#VALUE!</v>
      </c>
    </row>
    <row r="431" spans="7:24" x14ac:dyDescent="0.2">
      <c r="G431" s="35"/>
      <c r="H431" s="35"/>
      <c r="I431" s="35"/>
      <c r="J431" s="35"/>
      <c r="K431" s="8" t="str">
        <f>IFERROR(VLOOKUP(J431,data[],2,FALSE),"")</f>
        <v/>
      </c>
      <c r="L431" s="35"/>
      <c r="M431" s="35"/>
      <c r="N431" s="35"/>
      <c r="O431" s="35"/>
      <c r="P431" s="8" t="str">
        <f t="shared" si="19"/>
        <v/>
      </c>
      <c r="Q431" s="35"/>
      <c r="R431" s="35"/>
      <c r="S431" s="35"/>
      <c r="T431" s="35"/>
      <c r="V431" s="35">
        <v>429</v>
      </c>
      <c r="W431" s="32" t="str">
        <f t="shared" si="18"/>
        <v/>
      </c>
      <c r="X431" s="8" t="e">
        <f t="shared" si="20"/>
        <v>#VALUE!</v>
      </c>
    </row>
    <row r="432" spans="7:24" x14ac:dyDescent="0.2">
      <c r="G432" s="35"/>
      <c r="H432" s="35"/>
      <c r="I432" s="35"/>
      <c r="J432" s="35"/>
      <c r="K432" s="8" t="str">
        <f>IFERROR(VLOOKUP(J432,data[],2,FALSE),"")</f>
        <v/>
      </c>
      <c r="L432" s="35"/>
      <c r="M432" s="35"/>
      <c r="N432" s="35"/>
      <c r="O432" s="35"/>
      <c r="P432" s="8" t="str">
        <f t="shared" si="19"/>
        <v/>
      </c>
      <c r="Q432" s="35"/>
      <c r="R432" s="35"/>
      <c r="S432" s="35"/>
      <c r="T432" s="35"/>
      <c r="V432" s="35">
        <v>430</v>
      </c>
      <c r="W432" s="32" t="str">
        <f t="shared" si="18"/>
        <v/>
      </c>
      <c r="X432" s="8" t="e">
        <f t="shared" si="20"/>
        <v>#VALUE!</v>
      </c>
    </row>
    <row r="433" spans="7:24" x14ac:dyDescent="0.2">
      <c r="G433" s="35"/>
      <c r="H433" s="35"/>
      <c r="I433" s="35"/>
      <c r="J433" s="35"/>
      <c r="K433" s="8" t="str">
        <f>IFERROR(VLOOKUP(J433,data[],2,FALSE),"")</f>
        <v/>
      </c>
      <c r="L433" s="35"/>
      <c r="M433" s="35"/>
      <c r="N433" s="35"/>
      <c r="O433" s="35"/>
      <c r="P433" s="8" t="str">
        <f t="shared" si="19"/>
        <v/>
      </c>
      <c r="Q433" s="35"/>
      <c r="R433" s="35"/>
      <c r="S433" s="35"/>
      <c r="T433" s="35"/>
      <c r="V433" s="35">
        <v>431</v>
      </c>
      <c r="W433" s="32" t="str">
        <f t="shared" si="18"/>
        <v/>
      </c>
      <c r="X433" s="8" t="e">
        <f t="shared" si="20"/>
        <v>#VALUE!</v>
      </c>
    </row>
    <row r="434" spans="7:24" x14ac:dyDescent="0.2">
      <c r="G434" s="35"/>
      <c r="H434" s="35"/>
      <c r="I434" s="35"/>
      <c r="J434" s="35"/>
      <c r="K434" s="8" t="str">
        <f>IFERROR(VLOOKUP(J434,data[],2,FALSE),"")</f>
        <v/>
      </c>
      <c r="L434" s="35"/>
      <c r="M434" s="35"/>
      <c r="N434" s="35"/>
      <c r="O434" s="35"/>
      <c r="P434" s="8" t="str">
        <f t="shared" si="19"/>
        <v/>
      </c>
      <c r="Q434" s="35"/>
      <c r="R434" s="35"/>
      <c r="S434" s="35"/>
      <c r="T434" s="35"/>
      <c r="V434" s="35">
        <v>432</v>
      </c>
      <c r="W434" s="32" t="str">
        <f t="shared" si="18"/>
        <v/>
      </c>
      <c r="X434" s="8" t="e">
        <f t="shared" si="20"/>
        <v>#VALUE!</v>
      </c>
    </row>
    <row r="435" spans="7:24" x14ac:dyDescent="0.2">
      <c r="G435" s="35"/>
      <c r="H435" s="35"/>
      <c r="I435" s="35"/>
      <c r="J435" s="35"/>
      <c r="K435" s="8" t="str">
        <f>IFERROR(VLOOKUP(J435,data[],2,FALSE),"")</f>
        <v/>
      </c>
      <c r="L435" s="35"/>
      <c r="M435" s="35"/>
      <c r="N435" s="35"/>
      <c r="O435" s="35"/>
      <c r="P435" s="8" t="str">
        <f t="shared" si="19"/>
        <v/>
      </c>
      <c r="Q435" s="35"/>
      <c r="R435" s="35"/>
      <c r="S435" s="35"/>
      <c r="T435" s="35"/>
      <c r="V435" s="35">
        <v>433</v>
      </c>
      <c r="W435" s="32" t="str">
        <f t="shared" si="18"/>
        <v/>
      </c>
      <c r="X435" s="8" t="e">
        <f t="shared" si="20"/>
        <v>#VALUE!</v>
      </c>
    </row>
    <row r="436" spans="7:24" x14ac:dyDescent="0.2">
      <c r="G436" s="35"/>
      <c r="H436" s="35"/>
      <c r="I436" s="35"/>
      <c r="J436" s="35"/>
      <c r="K436" s="8" t="str">
        <f>IFERROR(VLOOKUP(J436,data[],2,FALSE),"")</f>
        <v/>
      </c>
      <c r="L436" s="35"/>
      <c r="M436" s="35"/>
      <c r="N436" s="35"/>
      <c r="O436" s="35"/>
      <c r="P436" s="8" t="str">
        <f t="shared" si="19"/>
        <v/>
      </c>
      <c r="Q436" s="35"/>
      <c r="R436" s="35"/>
      <c r="S436" s="35"/>
      <c r="T436" s="35"/>
      <c r="V436" s="35">
        <v>434</v>
      </c>
      <c r="W436" s="32" t="str">
        <f t="shared" si="18"/>
        <v/>
      </c>
      <c r="X436" s="8" t="e">
        <f t="shared" si="20"/>
        <v>#VALUE!</v>
      </c>
    </row>
    <row r="437" spans="7:24" x14ac:dyDescent="0.2">
      <c r="G437" s="35"/>
      <c r="H437" s="35"/>
      <c r="I437" s="35"/>
      <c r="J437" s="35"/>
      <c r="K437" s="8" t="str">
        <f>IFERROR(VLOOKUP(J437,data[],2,FALSE),"")</f>
        <v/>
      </c>
      <c r="L437" s="35"/>
      <c r="M437" s="35"/>
      <c r="N437" s="35"/>
      <c r="O437" s="35"/>
      <c r="P437" s="8" t="str">
        <f t="shared" si="19"/>
        <v/>
      </c>
      <c r="Q437" s="35"/>
      <c r="R437" s="35"/>
      <c r="S437" s="35"/>
      <c r="T437" s="35"/>
      <c r="V437" s="35">
        <v>435</v>
      </c>
      <c r="W437" s="32" t="str">
        <f t="shared" si="18"/>
        <v/>
      </c>
      <c r="X437" s="8" t="e">
        <f t="shared" si="20"/>
        <v>#VALUE!</v>
      </c>
    </row>
    <row r="438" spans="7:24" x14ac:dyDescent="0.2">
      <c r="G438" s="35"/>
      <c r="H438" s="35"/>
      <c r="I438" s="35"/>
      <c r="J438" s="35"/>
      <c r="K438" s="8" t="str">
        <f>IFERROR(VLOOKUP(J438,data[],2,FALSE),"")</f>
        <v/>
      </c>
      <c r="L438" s="35"/>
      <c r="M438" s="35"/>
      <c r="N438" s="35"/>
      <c r="O438" s="35"/>
      <c r="P438" s="8" t="str">
        <f t="shared" si="19"/>
        <v/>
      </c>
      <c r="Q438" s="35"/>
      <c r="R438" s="35"/>
      <c r="S438" s="35"/>
      <c r="T438" s="35"/>
      <c r="V438" s="35">
        <v>436</v>
      </c>
      <c r="W438" s="32" t="str">
        <f t="shared" si="18"/>
        <v/>
      </c>
      <c r="X438" s="8" t="e">
        <f t="shared" si="20"/>
        <v>#VALUE!</v>
      </c>
    </row>
    <row r="439" spans="7:24" x14ac:dyDescent="0.2">
      <c r="G439" s="35"/>
      <c r="H439" s="35"/>
      <c r="I439" s="35"/>
      <c r="J439" s="35"/>
      <c r="K439" s="8" t="str">
        <f>IFERROR(VLOOKUP(J439,data[],2,FALSE),"")</f>
        <v/>
      </c>
      <c r="L439" s="35"/>
      <c r="M439" s="35"/>
      <c r="N439" s="35"/>
      <c r="O439" s="35"/>
      <c r="P439" s="8" t="str">
        <f t="shared" si="19"/>
        <v/>
      </c>
      <c r="Q439" s="35"/>
      <c r="R439" s="35"/>
      <c r="S439" s="35"/>
      <c r="T439" s="35"/>
      <c r="V439" s="35">
        <v>437</v>
      </c>
      <c r="W439" s="32" t="str">
        <f t="shared" si="18"/>
        <v/>
      </c>
      <c r="X439" s="8" t="e">
        <f t="shared" si="20"/>
        <v>#VALUE!</v>
      </c>
    </row>
    <row r="440" spans="7:24" x14ac:dyDescent="0.2">
      <c r="G440" s="35"/>
      <c r="H440" s="35"/>
      <c r="I440" s="35"/>
      <c r="J440" s="35"/>
      <c r="K440" s="8" t="str">
        <f>IFERROR(VLOOKUP(J440,data[],2,FALSE),"")</f>
        <v/>
      </c>
      <c r="L440" s="35"/>
      <c r="M440" s="35"/>
      <c r="N440" s="35"/>
      <c r="O440" s="35"/>
      <c r="P440" s="8" t="str">
        <f t="shared" si="19"/>
        <v/>
      </c>
      <c r="Q440" s="35"/>
      <c r="R440" s="35"/>
      <c r="S440" s="35"/>
      <c r="T440" s="35"/>
      <c r="V440" s="35">
        <v>438</v>
      </c>
      <c r="W440" s="32" t="str">
        <f t="shared" si="18"/>
        <v/>
      </c>
      <c r="X440" s="8" t="e">
        <f t="shared" si="20"/>
        <v>#VALUE!</v>
      </c>
    </row>
    <row r="441" spans="7:24" x14ac:dyDescent="0.2">
      <c r="G441" s="35"/>
      <c r="H441" s="35"/>
      <c r="I441" s="35"/>
      <c r="J441" s="35"/>
      <c r="K441" s="8" t="str">
        <f>IFERROR(VLOOKUP(J441,data[],2,FALSE),"")</f>
        <v/>
      </c>
      <c r="L441" s="35"/>
      <c r="M441" s="35"/>
      <c r="N441" s="35"/>
      <c r="O441" s="35"/>
      <c r="P441" s="8" t="str">
        <f t="shared" si="19"/>
        <v/>
      </c>
      <c r="Q441" s="35"/>
      <c r="R441" s="35"/>
      <c r="S441" s="35"/>
      <c r="T441" s="35"/>
      <c r="V441" s="35">
        <v>439</v>
      </c>
      <c r="W441" s="32" t="str">
        <f t="shared" si="18"/>
        <v/>
      </c>
      <c r="X441" s="8" t="e">
        <f t="shared" si="20"/>
        <v>#VALUE!</v>
      </c>
    </row>
    <row r="442" spans="7:24" x14ac:dyDescent="0.2">
      <c r="G442" s="35"/>
      <c r="H442" s="35"/>
      <c r="I442" s="35"/>
      <c r="J442" s="35"/>
      <c r="K442" s="8" t="str">
        <f>IFERROR(VLOOKUP(J442,data[],2,FALSE),"")</f>
        <v/>
      </c>
      <c r="L442" s="35"/>
      <c r="M442" s="35"/>
      <c r="N442" s="35"/>
      <c r="O442" s="35"/>
      <c r="P442" s="8" t="str">
        <f t="shared" si="19"/>
        <v/>
      </c>
      <c r="Q442" s="35"/>
      <c r="R442" s="35"/>
      <c r="S442" s="35"/>
      <c r="T442" s="35"/>
      <c r="V442" s="35">
        <v>440</v>
      </c>
      <c r="W442" s="32" t="str">
        <f t="shared" si="18"/>
        <v/>
      </c>
      <c r="X442" s="8" t="e">
        <f t="shared" si="20"/>
        <v>#VALUE!</v>
      </c>
    </row>
    <row r="443" spans="7:24" x14ac:dyDescent="0.2">
      <c r="G443" s="35"/>
      <c r="H443" s="35"/>
      <c r="I443" s="35"/>
      <c r="J443" s="35"/>
      <c r="K443" s="8" t="str">
        <f>IFERROR(VLOOKUP(J443,data[],2,FALSE),"")</f>
        <v/>
      </c>
      <c r="L443" s="35"/>
      <c r="M443" s="35"/>
      <c r="N443" s="35"/>
      <c r="O443" s="35"/>
      <c r="P443" s="8" t="str">
        <f t="shared" si="19"/>
        <v/>
      </c>
      <c r="Q443" s="35"/>
      <c r="R443" s="35"/>
      <c r="S443" s="35"/>
      <c r="T443" s="35"/>
      <c r="V443" s="35">
        <v>441</v>
      </c>
      <c r="W443" s="32" t="str">
        <f t="shared" si="18"/>
        <v/>
      </c>
      <c r="X443" s="8" t="e">
        <f t="shared" si="20"/>
        <v>#VALUE!</v>
      </c>
    </row>
    <row r="444" spans="7:24" x14ac:dyDescent="0.2">
      <c r="G444" s="35"/>
      <c r="H444" s="35"/>
      <c r="I444" s="35"/>
      <c r="J444" s="35"/>
      <c r="K444" s="8" t="str">
        <f>IFERROR(VLOOKUP(J444,data[],2,FALSE),"")</f>
        <v/>
      </c>
      <c r="L444" s="35"/>
      <c r="M444" s="35"/>
      <c r="N444" s="35"/>
      <c r="O444" s="35"/>
      <c r="P444" s="8" t="str">
        <f t="shared" si="19"/>
        <v/>
      </c>
      <c r="Q444" s="35"/>
      <c r="R444" s="35"/>
      <c r="S444" s="35"/>
      <c r="T444" s="35"/>
      <c r="V444" s="35">
        <v>442</v>
      </c>
      <c r="W444" s="32" t="str">
        <f t="shared" si="18"/>
        <v/>
      </c>
      <c r="X444" s="8" t="e">
        <f t="shared" si="20"/>
        <v>#VALUE!</v>
      </c>
    </row>
    <row r="445" spans="7:24" x14ac:dyDescent="0.2">
      <c r="G445" s="35"/>
      <c r="H445" s="35"/>
      <c r="I445" s="35"/>
      <c r="J445" s="35"/>
      <c r="K445" s="8" t="str">
        <f>IFERROR(VLOOKUP(J445,data[],2,FALSE),"")</f>
        <v/>
      </c>
      <c r="L445" s="35"/>
      <c r="M445" s="35"/>
      <c r="N445" s="35"/>
      <c r="O445" s="35"/>
      <c r="P445" s="8" t="str">
        <f t="shared" si="19"/>
        <v/>
      </c>
      <c r="Q445" s="35"/>
      <c r="R445" s="35"/>
      <c r="S445" s="35"/>
      <c r="T445" s="35"/>
      <c r="V445" s="35">
        <v>443</v>
      </c>
      <c r="W445" s="32" t="str">
        <f t="shared" si="18"/>
        <v/>
      </c>
      <c r="X445" s="8" t="e">
        <f t="shared" si="20"/>
        <v>#VALUE!</v>
      </c>
    </row>
    <row r="446" spans="7:24" x14ac:dyDescent="0.2">
      <c r="G446" s="35"/>
      <c r="H446" s="35"/>
      <c r="I446" s="35"/>
      <c r="J446" s="35"/>
      <c r="K446" s="8" t="str">
        <f>IFERROR(VLOOKUP(J446,data[],2,FALSE),"")</f>
        <v/>
      </c>
      <c r="L446" s="35"/>
      <c r="M446" s="35"/>
      <c r="N446" s="35"/>
      <c r="O446" s="35"/>
      <c r="P446" s="8" t="str">
        <f t="shared" si="19"/>
        <v/>
      </c>
      <c r="Q446" s="35"/>
      <c r="R446" s="35"/>
      <c r="S446" s="35"/>
      <c r="T446" s="35"/>
      <c r="V446" s="35">
        <v>444</v>
      </c>
      <c r="W446" s="32" t="str">
        <f t="shared" si="18"/>
        <v/>
      </c>
      <c r="X446" s="8" t="e">
        <f t="shared" si="20"/>
        <v>#VALUE!</v>
      </c>
    </row>
    <row r="447" spans="7:24" x14ac:dyDescent="0.2">
      <c r="G447" s="35"/>
      <c r="H447" s="35"/>
      <c r="I447" s="35"/>
      <c r="J447" s="35"/>
      <c r="K447" s="8" t="str">
        <f>IFERROR(VLOOKUP(J447,data[],2,FALSE),"")</f>
        <v/>
      </c>
      <c r="L447" s="35"/>
      <c r="M447" s="35"/>
      <c r="N447" s="35"/>
      <c r="O447" s="35"/>
      <c r="P447" s="8" t="str">
        <f t="shared" si="19"/>
        <v/>
      </c>
      <c r="Q447" s="35"/>
      <c r="R447" s="35"/>
      <c r="S447" s="35"/>
      <c r="T447" s="35"/>
      <c r="V447" s="35">
        <v>445</v>
      </c>
      <c r="W447" s="32" t="str">
        <f t="shared" si="18"/>
        <v/>
      </c>
      <c r="X447" s="8" t="e">
        <f t="shared" si="20"/>
        <v>#VALUE!</v>
      </c>
    </row>
    <row r="448" spans="7:24" x14ac:dyDescent="0.2">
      <c r="G448" s="35"/>
      <c r="H448" s="35"/>
      <c r="I448" s="35"/>
      <c r="J448" s="35"/>
      <c r="K448" s="8" t="str">
        <f>IFERROR(VLOOKUP(J448,data[],2,FALSE),"")</f>
        <v/>
      </c>
      <c r="L448" s="35"/>
      <c r="M448" s="35"/>
      <c r="N448" s="35"/>
      <c r="O448" s="35"/>
      <c r="P448" s="8" t="str">
        <f t="shared" si="19"/>
        <v/>
      </c>
      <c r="Q448" s="35"/>
      <c r="R448" s="35"/>
      <c r="S448" s="35"/>
      <c r="T448" s="35"/>
      <c r="V448" s="35">
        <v>446</v>
      </c>
      <c r="W448" s="32" t="str">
        <f t="shared" si="18"/>
        <v/>
      </c>
      <c r="X448" s="8" t="e">
        <f t="shared" si="20"/>
        <v>#VALUE!</v>
      </c>
    </row>
    <row r="449" spans="7:24" x14ac:dyDescent="0.2">
      <c r="G449" s="35"/>
      <c r="H449" s="35"/>
      <c r="I449" s="35"/>
      <c r="J449" s="35"/>
      <c r="K449" s="8" t="str">
        <f>IFERROR(VLOOKUP(J449,data[],2,FALSE),"")</f>
        <v/>
      </c>
      <c r="L449" s="35"/>
      <c r="M449" s="35"/>
      <c r="N449" s="35"/>
      <c r="O449" s="35"/>
      <c r="P449" s="8" t="str">
        <f t="shared" si="19"/>
        <v/>
      </c>
      <c r="Q449" s="35"/>
      <c r="R449" s="35"/>
      <c r="S449" s="35"/>
      <c r="T449" s="35"/>
      <c r="V449" s="35">
        <v>447</v>
      </c>
      <c r="W449" s="32" t="str">
        <f t="shared" si="18"/>
        <v/>
      </c>
      <c r="X449" s="8" t="e">
        <f t="shared" si="20"/>
        <v>#VALUE!</v>
      </c>
    </row>
    <row r="450" spans="7:24" x14ac:dyDescent="0.2">
      <c r="G450" s="35"/>
      <c r="H450" s="35"/>
      <c r="I450" s="35"/>
      <c r="J450" s="35"/>
      <c r="K450" s="8" t="str">
        <f>IFERROR(VLOOKUP(J450,data[],2,FALSE),"")</f>
        <v/>
      </c>
      <c r="L450" s="35"/>
      <c r="M450" s="35"/>
      <c r="N450" s="35"/>
      <c r="O450" s="35"/>
      <c r="P450" s="8" t="str">
        <f t="shared" si="19"/>
        <v/>
      </c>
      <c r="Q450" s="35"/>
      <c r="R450" s="35"/>
      <c r="S450" s="35"/>
      <c r="T450" s="35"/>
      <c r="V450" s="35">
        <v>448</v>
      </c>
      <c r="W450" s="32" t="str">
        <f t="shared" si="18"/>
        <v/>
      </c>
      <c r="X450" s="8" t="e">
        <f t="shared" si="20"/>
        <v>#VALUE!</v>
      </c>
    </row>
    <row r="451" spans="7:24" x14ac:dyDescent="0.2">
      <c r="G451" s="35"/>
      <c r="H451" s="35"/>
      <c r="I451" s="35"/>
      <c r="J451" s="35"/>
      <c r="K451" s="8" t="str">
        <f>IFERROR(VLOOKUP(J451,data[],2,FALSE),"")</f>
        <v/>
      </c>
      <c r="L451" s="35"/>
      <c r="M451" s="35"/>
      <c r="N451" s="35"/>
      <c r="O451" s="35"/>
      <c r="P451" s="8" t="str">
        <f t="shared" si="19"/>
        <v/>
      </c>
      <c r="Q451" s="35"/>
      <c r="R451" s="35"/>
      <c r="S451" s="35"/>
      <c r="T451" s="35"/>
      <c r="V451" s="35">
        <v>449</v>
      </c>
      <c r="W451" s="32" t="str">
        <f t="shared" ref="W451:W514" si="21">IFERROR(VLOOKUP(V451,buy,12,FALSE),"")</f>
        <v/>
      </c>
      <c r="X451" s="8" t="e">
        <f t="shared" si="20"/>
        <v>#VALUE!</v>
      </c>
    </row>
    <row r="452" spans="7:24" x14ac:dyDescent="0.2">
      <c r="G452" s="35"/>
      <c r="H452" s="35"/>
      <c r="I452" s="35"/>
      <c r="J452" s="35"/>
      <c r="K452" s="8" t="str">
        <f>IFERROR(VLOOKUP(J452,data[],2,FALSE),"")</f>
        <v/>
      </c>
      <c r="L452" s="35"/>
      <c r="M452" s="35"/>
      <c r="N452" s="35"/>
      <c r="O452" s="35"/>
      <c r="P452" s="8" t="str">
        <f t="shared" ref="P452:P515" si="22">IF(J452="","",SUM(L452:N452)*(O452)+(Q452-R452))</f>
        <v/>
      </c>
      <c r="Q452" s="35"/>
      <c r="R452" s="35"/>
      <c r="S452" s="35"/>
      <c r="T452" s="35"/>
      <c r="V452" s="35">
        <v>450</v>
      </c>
      <c r="W452" s="32" t="str">
        <f t="shared" si="21"/>
        <v/>
      </c>
      <c r="X452" s="8" t="e">
        <f t="shared" ref="X452:X515" si="23">SUMPRODUCT(($H$3:$H$3003=V452)*($P$3:$P$3003))</f>
        <v>#VALUE!</v>
      </c>
    </row>
    <row r="453" spans="7:24" x14ac:dyDescent="0.2">
      <c r="G453" s="35"/>
      <c r="H453" s="35"/>
      <c r="I453" s="35"/>
      <c r="J453" s="35"/>
      <c r="K453" s="8" t="str">
        <f>IFERROR(VLOOKUP(J453,data[],2,FALSE),"")</f>
        <v/>
      </c>
      <c r="L453" s="35"/>
      <c r="M453" s="35"/>
      <c r="N453" s="35"/>
      <c r="O453" s="35"/>
      <c r="P453" s="8" t="str">
        <f t="shared" si="22"/>
        <v/>
      </c>
      <c r="Q453" s="35"/>
      <c r="R453" s="35"/>
      <c r="S453" s="35"/>
      <c r="T453" s="35"/>
      <c r="V453" s="35">
        <v>451</v>
      </c>
      <c r="W453" s="32" t="str">
        <f t="shared" si="21"/>
        <v/>
      </c>
      <c r="X453" s="8" t="e">
        <f t="shared" si="23"/>
        <v>#VALUE!</v>
      </c>
    </row>
    <row r="454" spans="7:24" x14ac:dyDescent="0.2">
      <c r="G454" s="35"/>
      <c r="H454" s="35"/>
      <c r="I454" s="35"/>
      <c r="J454" s="35"/>
      <c r="K454" s="8" t="str">
        <f>IFERROR(VLOOKUP(J454,data[],2,FALSE),"")</f>
        <v/>
      </c>
      <c r="L454" s="35"/>
      <c r="M454" s="35"/>
      <c r="N454" s="35"/>
      <c r="O454" s="35"/>
      <c r="P454" s="8" t="str">
        <f t="shared" si="22"/>
        <v/>
      </c>
      <c r="Q454" s="35"/>
      <c r="R454" s="35"/>
      <c r="S454" s="35"/>
      <c r="T454" s="35"/>
      <c r="V454" s="35">
        <v>452</v>
      </c>
      <c r="W454" s="32" t="str">
        <f t="shared" si="21"/>
        <v/>
      </c>
      <c r="X454" s="8" t="e">
        <f t="shared" si="23"/>
        <v>#VALUE!</v>
      </c>
    </row>
    <row r="455" spans="7:24" x14ac:dyDescent="0.2">
      <c r="G455" s="35"/>
      <c r="H455" s="35"/>
      <c r="I455" s="35"/>
      <c r="J455" s="35"/>
      <c r="K455" s="8" t="str">
        <f>IFERROR(VLOOKUP(J455,data[],2,FALSE),"")</f>
        <v/>
      </c>
      <c r="L455" s="35"/>
      <c r="M455" s="35"/>
      <c r="N455" s="35"/>
      <c r="O455" s="35"/>
      <c r="P455" s="8" t="str">
        <f t="shared" si="22"/>
        <v/>
      </c>
      <c r="Q455" s="35"/>
      <c r="R455" s="35"/>
      <c r="S455" s="35"/>
      <c r="T455" s="35"/>
      <c r="V455" s="35">
        <v>453</v>
      </c>
      <c r="W455" s="32" t="str">
        <f t="shared" si="21"/>
        <v/>
      </c>
      <c r="X455" s="8" t="e">
        <f t="shared" si="23"/>
        <v>#VALUE!</v>
      </c>
    </row>
    <row r="456" spans="7:24" x14ac:dyDescent="0.2">
      <c r="G456" s="35"/>
      <c r="H456" s="35"/>
      <c r="I456" s="35"/>
      <c r="J456" s="35"/>
      <c r="K456" s="8" t="str">
        <f>IFERROR(VLOOKUP(J456,data[],2,FALSE),"")</f>
        <v/>
      </c>
      <c r="L456" s="35"/>
      <c r="M456" s="35"/>
      <c r="N456" s="35"/>
      <c r="O456" s="35"/>
      <c r="P456" s="8" t="str">
        <f t="shared" si="22"/>
        <v/>
      </c>
      <c r="Q456" s="35"/>
      <c r="R456" s="35"/>
      <c r="S456" s="35"/>
      <c r="T456" s="35"/>
      <c r="V456" s="35">
        <v>454</v>
      </c>
      <c r="W456" s="32" t="str">
        <f t="shared" si="21"/>
        <v/>
      </c>
      <c r="X456" s="8" t="e">
        <f t="shared" si="23"/>
        <v>#VALUE!</v>
      </c>
    </row>
    <row r="457" spans="7:24" x14ac:dyDescent="0.2">
      <c r="G457" s="35"/>
      <c r="H457" s="35"/>
      <c r="I457" s="35"/>
      <c r="J457" s="35"/>
      <c r="K457" s="8" t="str">
        <f>IFERROR(VLOOKUP(J457,data[],2,FALSE),"")</f>
        <v/>
      </c>
      <c r="L457" s="35"/>
      <c r="M457" s="35"/>
      <c r="N457" s="35"/>
      <c r="O457" s="35"/>
      <c r="P457" s="8" t="str">
        <f t="shared" si="22"/>
        <v/>
      </c>
      <c r="Q457" s="35"/>
      <c r="R457" s="35"/>
      <c r="S457" s="35"/>
      <c r="T457" s="35"/>
      <c r="V457" s="35">
        <v>455</v>
      </c>
      <c r="W457" s="32" t="str">
        <f t="shared" si="21"/>
        <v/>
      </c>
      <c r="X457" s="8" t="e">
        <f t="shared" si="23"/>
        <v>#VALUE!</v>
      </c>
    </row>
    <row r="458" spans="7:24" x14ac:dyDescent="0.2">
      <c r="G458" s="35"/>
      <c r="H458" s="35"/>
      <c r="I458" s="35"/>
      <c r="J458" s="35"/>
      <c r="K458" s="8" t="str">
        <f>IFERROR(VLOOKUP(J458,data[],2,FALSE),"")</f>
        <v/>
      </c>
      <c r="L458" s="35"/>
      <c r="M458" s="35"/>
      <c r="N458" s="35"/>
      <c r="O458" s="35"/>
      <c r="P458" s="8" t="str">
        <f t="shared" si="22"/>
        <v/>
      </c>
      <c r="Q458" s="35"/>
      <c r="R458" s="35"/>
      <c r="S458" s="35"/>
      <c r="T458" s="35"/>
      <c r="V458" s="35">
        <v>456</v>
      </c>
      <c r="W458" s="32" t="str">
        <f t="shared" si="21"/>
        <v/>
      </c>
      <c r="X458" s="8" t="e">
        <f t="shared" si="23"/>
        <v>#VALUE!</v>
      </c>
    </row>
    <row r="459" spans="7:24" x14ac:dyDescent="0.2">
      <c r="G459" s="35"/>
      <c r="H459" s="35"/>
      <c r="I459" s="35"/>
      <c r="J459" s="35"/>
      <c r="K459" s="8" t="str">
        <f>IFERROR(VLOOKUP(J459,data[],2,FALSE),"")</f>
        <v/>
      </c>
      <c r="L459" s="35"/>
      <c r="M459" s="35"/>
      <c r="N459" s="35"/>
      <c r="O459" s="35"/>
      <c r="P459" s="8" t="str">
        <f t="shared" si="22"/>
        <v/>
      </c>
      <c r="Q459" s="35"/>
      <c r="R459" s="35"/>
      <c r="S459" s="35"/>
      <c r="T459" s="35"/>
      <c r="V459" s="35">
        <v>457</v>
      </c>
      <c r="W459" s="32" t="str">
        <f t="shared" si="21"/>
        <v/>
      </c>
      <c r="X459" s="8" t="e">
        <f t="shared" si="23"/>
        <v>#VALUE!</v>
      </c>
    </row>
    <row r="460" spans="7:24" x14ac:dyDescent="0.2">
      <c r="G460" s="35"/>
      <c r="H460" s="35"/>
      <c r="I460" s="35"/>
      <c r="J460" s="35"/>
      <c r="K460" s="8" t="str">
        <f>IFERROR(VLOOKUP(J460,data[],2,FALSE),"")</f>
        <v/>
      </c>
      <c r="L460" s="35"/>
      <c r="M460" s="35"/>
      <c r="N460" s="35"/>
      <c r="O460" s="35"/>
      <c r="P460" s="8" t="str">
        <f t="shared" si="22"/>
        <v/>
      </c>
      <c r="Q460" s="35"/>
      <c r="R460" s="35"/>
      <c r="S460" s="35"/>
      <c r="T460" s="35"/>
      <c r="V460" s="35">
        <v>458</v>
      </c>
      <c r="W460" s="32" t="str">
        <f t="shared" si="21"/>
        <v/>
      </c>
      <c r="X460" s="8" t="e">
        <f t="shared" si="23"/>
        <v>#VALUE!</v>
      </c>
    </row>
    <row r="461" spans="7:24" x14ac:dyDescent="0.2">
      <c r="G461" s="35"/>
      <c r="H461" s="35"/>
      <c r="I461" s="35"/>
      <c r="J461" s="35"/>
      <c r="K461" s="8" t="str">
        <f>IFERROR(VLOOKUP(J461,data[],2,FALSE),"")</f>
        <v/>
      </c>
      <c r="L461" s="35"/>
      <c r="M461" s="35"/>
      <c r="N461" s="35"/>
      <c r="O461" s="35"/>
      <c r="P461" s="8" t="str">
        <f t="shared" si="22"/>
        <v/>
      </c>
      <c r="Q461" s="35"/>
      <c r="R461" s="35"/>
      <c r="S461" s="35"/>
      <c r="T461" s="35"/>
      <c r="V461" s="35">
        <v>459</v>
      </c>
      <c r="W461" s="32" t="str">
        <f t="shared" si="21"/>
        <v/>
      </c>
      <c r="X461" s="8" t="e">
        <f t="shared" si="23"/>
        <v>#VALUE!</v>
      </c>
    </row>
    <row r="462" spans="7:24" x14ac:dyDescent="0.2">
      <c r="G462" s="35"/>
      <c r="H462" s="35"/>
      <c r="I462" s="35"/>
      <c r="J462" s="35"/>
      <c r="K462" s="8" t="str">
        <f>IFERROR(VLOOKUP(J462,data[],2,FALSE),"")</f>
        <v/>
      </c>
      <c r="L462" s="35"/>
      <c r="M462" s="35"/>
      <c r="N462" s="35"/>
      <c r="O462" s="35"/>
      <c r="P462" s="8" t="str">
        <f t="shared" si="22"/>
        <v/>
      </c>
      <c r="Q462" s="35"/>
      <c r="R462" s="35"/>
      <c r="S462" s="35"/>
      <c r="T462" s="35"/>
      <c r="V462" s="35">
        <v>460</v>
      </c>
      <c r="W462" s="32" t="str">
        <f t="shared" si="21"/>
        <v/>
      </c>
      <c r="X462" s="8" t="e">
        <f t="shared" si="23"/>
        <v>#VALUE!</v>
      </c>
    </row>
    <row r="463" spans="7:24" x14ac:dyDescent="0.2">
      <c r="G463" s="35"/>
      <c r="H463" s="35"/>
      <c r="I463" s="35"/>
      <c r="J463" s="35"/>
      <c r="K463" s="8" t="str">
        <f>IFERROR(VLOOKUP(J463,data[],2,FALSE),"")</f>
        <v/>
      </c>
      <c r="L463" s="35"/>
      <c r="M463" s="35"/>
      <c r="N463" s="35"/>
      <c r="O463" s="35"/>
      <c r="P463" s="8" t="str">
        <f t="shared" si="22"/>
        <v/>
      </c>
      <c r="Q463" s="35"/>
      <c r="R463" s="35"/>
      <c r="S463" s="35"/>
      <c r="T463" s="35"/>
      <c r="V463" s="35">
        <v>461</v>
      </c>
      <c r="W463" s="32" t="str">
        <f t="shared" si="21"/>
        <v/>
      </c>
      <c r="X463" s="8" t="e">
        <f t="shared" si="23"/>
        <v>#VALUE!</v>
      </c>
    </row>
    <row r="464" spans="7:24" x14ac:dyDescent="0.2">
      <c r="G464" s="35"/>
      <c r="H464" s="35"/>
      <c r="I464" s="35"/>
      <c r="J464" s="35"/>
      <c r="K464" s="8" t="str">
        <f>IFERROR(VLOOKUP(J464,data[],2,FALSE),"")</f>
        <v/>
      </c>
      <c r="L464" s="35"/>
      <c r="M464" s="35"/>
      <c r="N464" s="35"/>
      <c r="O464" s="35"/>
      <c r="P464" s="8" t="str">
        <f t="shared" si="22"/>
        <v/>
      </c>
      <c r="Q464" s="35"/>
      <c r="R464" s="35"/>
      <c r="S464" s="35"/>
      <c r="T464" s="35"/>
      <c r="V464" s="35">
        <v>462</v>
      </c>
      <c r="W464" s="32" t="str">
        <f t="shared" si="21"/>
        <v/>
      </c>
      <c r="X464" s="8" t="e">
        <f t="shared" si="23"/>
        <v>#VALUE!</v>
      </c>
    </row>
    <row r="465" spans="7:24" x14ac:dyDescent="0.2">
      <c r="G465" s="35"/>
      <c r="H465" s="35"/>
      <c r="I465" s="35"/>
      <c r="J465" s="35"/>
      <c r="K465" s="8" t="str">
        <f>IFERROR(VLOOKUP(J465,data[],2,FALSE),"")</f>
        <v/>
      </c>
      <c r="L465" s="35"/>
      <c r="M465" s="35"/>
      <c r="N465" s="35"/>
      <c r="O465" s="35"/>
      <c r="P465" s="8" t="str">
        <f t="shared" si="22"/>
        <v/>
      </c>
      <c r="Q465" s="35"/>
      <c r="R465" s="35"/>
      <c r="S465" s="35"/>
      <c r="T465" s="35"/>
      <c r="V465" s="35">
        <v>463</v>
      </c>
      <c r="W465" s="32" t="str">
        <f t="shared" si="21"/>
        <v/>
      </c>
      <c r="X465" s="8" t="e">
        <f t="shared" si="23"/>
        <v>#VALUE!</v>
      </c>
    </row>
    <row r="466" spans="7:24" x14ac:dyDescent="0.2">
      <c r="G466" s="35"/>
      <c r="H466" s="35"/>
      <c r="I466" s="35"/>
      <c r="J466" s="35"/>
      <c r="K466" s="8" t="str">
        <f>IFERROR(VLOOKUP(J466,data[],2,FALSE),"")</f>
        <v/>
      </c>
      <c r="L466" s="35"/>
      <c r="M466" s="35"/>
      <c r="N466" s="35"/>
      <c r="O466" s="35"/>
      <c r="P466" s="8" t="str">
        <f t="shared" si="22"/>
        <v/>
      </c>
      <c r="Q466" s="35"/>
      <c r="R466" s="35"/>
      <c r="S466" s="35"/>
      <c r="T466" s="35"/>
      <c r="V466" s="35">
        <v>464</v>
      </c>
      <c r="W466" s="32" t="str">
        <f t="shared" si="21"/>
        <v/>
      </c>
      <c r="X466" s="8" t="e">
        <f t="shared" si="23"/>
        <v>#VALUE!</v>
      </c>
    </row>
    <row r="467" spans="7:24" x14ac:dyDescent="0.2">
      <c r="G467" s="35"/>
      <c r="H467" s="35"/>
      <c r="I467" s="35"/>
      <c r="J467" s="35"/>
      <c r="K467" s="8" t="str">
        <f>IFERROR(VLOOKUP(J467,data[],2,FALSE),"")</f>
        <v/>
      </c>
      <c r="L467" s="35"/>
      <c r="M467" s="35"/>
      <c r="N467" s="35"/>
      <c r="O467" s="35"/>
      <c r="P467" s="8" t="str">
        <f t="shared" si="22"/>
        <v/>
      </c>
      <c r="Q467" s="35"/>
      <c r="R467" s="35"/>
      <c r="S467" s="35"/>
      <c r="T467" s="35"/>
      <c r="V467" s="35">
        <v>465</v>
      </c>
      <c r="W467" s="32" t="str">
        <f t="shared" si="21"/>
        <v/>
      </c>
      <c r="X467" s="8" t="e">
        <f t="shared" si="23"/>
        <v>#VALUE!</v>
      </c>
    </row>
    <row r="468" spans="7:24" x14ac:dyDescent="0.2">
      <c r="G468" s="35"/>
      <c r="H468" s="35"/>
      <c r="I468" s="35"/>
      <c r="J468" s="35"/>
      <c r="K468" s="8" t="str">
        <f>IFERROR(VLOOKUP(J468,data[],2,FALSE),"")</f>
        <v/>
      </c>
      <c r="L468" s="35"/>
      <c r="M468" s="35"/>
      <c r="N468" s="35"/>
      <c r="O468" s="35"/>
      <c r="P468" s="8" t="str">
        <f t="shared" si="22"/>
        <v/>
      </c>
      <c r="Q468" s="35"/>
      <c r="R468" s="35"/>
      <c r="S468" s="35"/>
      <c r="T468" s="35"/>
      <c r="V468" s="35">
        <v>466</v>
      </c>
      <c r="W468" s="32" t="str">
        <f t="shared" si="21"/>
        <v/>
      </c>
      <c r="X468" s="8" t="e">
        <f t="shared" si="23"/>
        <v>#VALUE!</v>
      </c>
    </row>
    <row r="469" spans="7:24" x14ac:dyDescent="0.2">
      <c r="G469" s="35"/>
      <c r="H469" s="35"/>
      <c r="I469" s="35"/>
      <c r="J469" s="35"/>
      <c r="K469" s="8" t="str">
        <f>IFERROR(VLOOKUP(J469,data[],2,FALSE),"")</f>
        <v/>
      </c>
      <c r="L469" s="35"/>
      <c r="M469" s="35"/>
      <c r="N469" s="35"/>
      <c r="O469" s="35"/>
      <c r="P469" s="8" t="str">
        <f t="shared" si="22"/>
        <v/>
      </c>
      <c r="Q469" s="35"/>
      <c r="R469" s="35"/>
      <c r="S469" s="35"/>
      <c r="T469" s="35"/>
      <c r="V469" s="35">
        <v>467</v>
      </c>
      <c r="W469" s="32" t="str">
        <f t="shared" si="21"/>
        <v/>
      </c>
      <c r="X469" s="8" t="e">
        <f t="shared" si="23"/>
        <v>#VALUE!</v>
      </c>
    </row>
    <row r="470" spans="7:24" x14ac:dyDescent="0.2">
      <c r="G470" s="35"/>
      <c r="H470" s="35"/>
      <c r="I470" s="35"/>
      <c r="J470" s="35"/>
      <c r="K470" s="8" t="str">
        <f>IFERROR(VLOOKUP(J470,data[],2,FALSE),"")</f>
        <v/>
      </c>
      <c r="L470" s="35"/>
      <c r="M470" s="35"/>
      <c r="N470" s="35"/>
      <c r="O470" s="35"/>
      <c r="P470" s="8" t="str">
        <f t="shared" si="22"/>
        <v/>
      </c>
      <c r="Q470" s="35"/>
      <c r="R470" s="35"/>
      <c r="S470" s="35"/>
      <c r="T470" s="35"/>
      <c r="V470" s="35">
        <v>468</v>
      </c>
      <c r="W470" s="32" t="str">
        <f t="shared" si="21"/>
        <v/>
      </c>
      <c r="X470" s="8" t="e">
        <f t="shared" si="23"/>
        <v>#VALUE!</v>
      </c>
    </row>
    <row r="471" spans="7:24" x14ac:dyDescent="0.2">
      <c r="G471" s="35"/>
      <c r="H471" s="35"/>
      <c r="I471" s="35"/>
      <c r="J471" s="35"/>
      <c r="K471" s="8" t="str">
        <f>IFERROR(VLOOKUP(J471,data[],2,FALSE),"")</f>
        <v/>
      </c>
      <c r="L471" s="35"/>
      <c r="M471" s="35"/>
      <c r="N471" s="35"/>
      <c r="O471" s="35"/>
      <c r="P471" s="8" t="str">
        <f t="shared" si="22"/>
        <v/>
      </c>
      <c r="Q471" s="35"/>
      <c r="R471" s="35"/>
      <c r="S471" s="35"/>
      <c r="T471" s="35"/>
      <c r="V471" s="35">
        <v>469</v>
      </c>
      <c r="W471" s="32" t="str">
        <f t="shared" si="21"/>
        <v/>
      </c>
      <c r="X471" s="8" t="e">
        <f t="shared" si="23"/>
        <v>#VALUE!</v>
      </c>
    </row>
    <row r="472" spans="7:24" x14ac:dyDescent="0.2">
      <c r="G472" s="35"/>
      <c r="H472" s="35"/>
      <c r="I472" s="35"/>
      <c r="J472" s="35"/>
      <c r="K472" s="8" t="str">
        <f>IFERROR(VLOOKUP(J472,data[],2,FALSE),"")</f>
        <v/>
      </c>
      <c r="L472" s="35"/>
      <c r="M472" s="35"/>
      <c r="N472" s="35"/>
      <c r="O472" s="35"/>
      <c r="P472" s="8" t="str">
        <f t="shared" si="22"/>
        <v/>
      </c>
      <c r="Q472" s="35"/>
      <c r="R472" s="35"/>
      <c r="S472" s="35"/>
      <c r="T472" s="35"/>
      <c r="V472" s="35">
        <v>470</v>
      </c>
      <c r="W472" s="32" t="str">
        <f t="shared" si="21"/>
        <v/>
      </c>
      <c r="X472" s="8" t="e">
        <f t="shared" si="23"/>
        <v>#VALUE!</v>
      </c>
    </row>
    <row r="473" spans="7:24" x14ac:dyDescent="0.2">
      <c r="G473" s="35"/>
      <c r="H473" s="35"/>
      <c r="I473" s="35"/>
      <c r="J473" s="35"/>
      <c r="K473" s="8" t="str">
        <f>IFERROR(VLOOKUP(J473,data[],2,FALSE),"")</f>
        <v/>
      </c>
      <c r="L473" s="35"/>
      <c r="M473" s="35"/>
      <c r="N473" s="35"/>
      <c r="O473" s="35"/>
      <c r="P473" s="8" t="str">
        <f t="shared" si="22"/>
        <v/>
      </c>
      <c r="Q473" s="35"/>
      <c r="R473" s="35"/>
      <c r="S473" s="35"/>
      <c r="T473" s="35"/>
      <c r="V473" s="35">
        <v>471</v>
      </c>
      <c r="W473" s="32" t="str">
        <f t="shared" si="21"/>
        <v/>
      </c>
      <c r="X473" s="8" t="e">
        <f t="shared" si="23"/>
        <v>#VALUE!</v>
      </c>
    </row>
    <row r="474" spans="7:24" x14ac:dyDescent="0.2">
      <c r="G474" s="35"/>
      <c r="H474" s="35"/>
      <c r="I474" s="35"/>
      <c r="J474" s="35"/>
      <c r="K474" s="8" t="str">
        <f>IFERROR(VLOOKUP(J474,data[],2,FALSE),"")</f>
        <v/>
      </c>
      <c r="L474" s="35"/>
      <c r="M474" s="35"/>
      <c r="N474" s="35"/>
      <c r="O474" s="35"/>
      <c r="P474" s="8" t="str">
        <f t="shared" si="22"/>
        <v/>
      </c>
      <c r="Q474" s="35"/>
      <c r="R474" s="35"/>
      <c r="S474" s="35"/>
      <c r="T474" s="35"/>
      <c r="V474" s="35">
        <v>472</v>
      </c>
      <c r="W474" s="32" t="str">
        <f t="shared" si="21"/>
        <v/>
      </c>
      <c r="X474" s="8" t="e">
        <f t="shared" si="23"/>
        <v>#VALUE!</v>
      </c>
    </row>
    <row r="475" spans="7:24" x14ac:dyDescent="0.2">
      <c r="G475" s="35"/>
      <c r="H475" s="35"/>
      <c r="I475" s="35"/>
      <c r="J475" s="35"/>
      <c r="K475" s="8" t="str">
        <f>IFERROR(VLOOKUP(J475,data[],2,FALSE),"")</f>
        <v/>
      </c>
      <c r="L475" s="35"/>
      <c r="M475" s="35"/>
      <c r="N475" s="35"/>
      <c r="O475" s="35"/>
      <c r="P475" s="8" t="str">
        <f t="shared" si="22"/>
        <v/>
      </c>
      <c r="Q475" s="35"/>
      <c r="R475" s="35"/>
      <c r="S475" s="35"/>
      <c r="T475" s="35"/>
      <c r="V475" s="35">
        <v>473</v>
      </c>
      <c r="W475" s="32" t="str">
        <f t="shared" si="21"/>
        <v/>
      </c>
      <c r="X475" s="8" t="e">
        <f t="shared" si="23"/>
        <v>#VALUE!</v>
      </c>
    </row>
    <row r="476" spans="7:24" x14ac:dyDescent="0.2">
      <c r="G476" s="35"/>
      <c r="H476" s="35"/>
      <c r="I476" s="35"/>
      <c r="J476" s="35"/>
      <c r="K476" s="8" t="str">
        <f>IFERROR(VLOOKUP(J476,data[],2,FALSE),"")</f>
        <v/>
      </c>
      <c r="L476" s="35"/>
      <c r="M476" s="35"/>
      <c r="N476" s="35"/>
      <c r="O476" s="35"/>
      <c r="P476" s="8" t="str">
        <f t="shared" si="22"/>
        <v/>
      </c>
      <c r="Q476" s="35"/>
      <c r="R476" s="35"/>
      <c r="S476" s="35"/>
      <c r="T476" s="35"/>
      <c r="V476" s="35">
        <v>474</v>
      </c>
      <c r="W476" s="32" t="str">
        <f t="shared" si="21"/>
        <v/>
      </c>
      <c r="X476" s="8" t="e">
        <f t="shared" si="23"/>
        <v>#VALUE!</v>
      </c>
    </row>
    <row r="477" spans="7:24" x14ac:dyDescent="0.2">
      <c r="G477" s="35"/>
      <c r="H477" s="35"/>
      <c r="I477" s="35"/>
      <c r="J477" s="35"/>
      <c r="K477" s="8" t="str">
        <f>IFERROR(VLOOKUP(J477,data[],2,FALSE),"")</f>
        <v/>
      </c>
      <c r="L477" s="35"/>
      <c r="M477" s="35"/>
      <c r="N477" s="35"/>
      <c r="O477" s="35"/>
      <c r="P477" s="8" t="str">
        <f t="shared" si="22"/>
        <v/>
      </c>
      <c r="Q477" s="35"/>
      <c r="R477" s="35"/>
      <c r="S477" s="35"/>
      <c r="T477" s="35"/>
      <c r="V477" s="35">
        <v>475</v>
      </c>
      <c r="W477" s="32" t="str">
        <f t="shared" si="21"/>
        <v/>
      </c>
      <c r="X477" s="8" t="e">
        <f t="shared" si="23"/>
        <v>#VALUE!</v>
      </c>
    </row>
    <row r="478" spans="7:24" x14ac:dyDescent="0.2">
      <c r="G478" s="35"/>
      <c r="H478" s="35"/>
      <c r="I478" s="35"/>
      <c r="J478" s="35"/>
      <c r="K478" s="8" t="str">
        <f>IFERROR(VLOOKUP(J478,data[],2,FALSE),"")</f>
        <v/>
      </c>
      <c r="L478" s="35"/>
      <c r="M478" s="35"/>
      <c r="N478" s="35"/>
      <c r="O478" s="35"/>
      <c r="P478" s="8" t="str">
        <f t="shared" si="22"/>
        <v/>
      </c>
      <c r="Q478" s="35"/>
      <c r="R478" s="35"/>
      <c r="S478" s="35"/>
      <c r="T478" s="35"/>
      <c r="V478" s="35">
        <v>476</v>
      </c>
      <c r="W478" s="32" t="str">
        <f t="shared" si="21"/>
        <v/>
      </c>
      <c r="X478" s="8" t="e">
        <f t="shared" si="23"/>
        <v>#VALUE!</v>
      </c>
    </row>
    <row r="479" spans="7:24" x14ac:dyDescent="0.2">
      <c r="G479" s="35"/>
      <c r="H479" s="35"/>
      <c r="I479" s="35"/>
      <c r="J479" s="35"/>
      <c r="K479" s="8" t="str">
        <f>IFERROR(VLOOKUP(J479,data[],2,FALSE),"")</f>
        <v/>
      </c>
      <c r="L479" s="35"/>
      <c r="M479" s="35"/>
      <c r="N479" s="35"/>
      <c r="O479" s="35"/>
      <c r="P479" s="8" t="str">
        <f t="shared" si="22"/>
        <v/>
      </c>
      <c r="Q479" s="35"/>
      <c r="R479" s="35"/>
      <c r="S479" s="35"/>
      <c r="T479" s="35"/>
      <c r="V479" s="35">
        <v>477</v>
      </c>
      <c r="W479" s="32" t="str">
        <f t="shared" si="21"/>
        <v/>
      </c>
      <c r="X479" s="8" t="e">
        <f t="shared" si="23"/>
        <v>#VALUE!</v>
      </c>
    </row>
    <row r="480" spans="7:24" x14ac:dyDescent="0.2">
      <c r="G480" s="35"/>
      <c r="H480" s="35"/>
      <c r="I480" s="35"/>
      <c r="J480" s="35"/>
      <c r="K480" s="8" t="str">
        <f>IFERROR(VLOOKUP(J480,data[],2,FALSE),"")</f>
        <v/>
      </c>
      <c r="L480" s="35"/>
      <c r="M480" s="35"/>
      <c r="N480" s="35"/>
      <c r="O480" s="35"/>
      <c r="P480" s="8" t="str">
        <f t="shared" si="22"/>
        <v/>
      </c>
      <c r="Q480" s="35"/>
      <c r="R480" s="35"/>
      <c r="S480" s="35"/>
      <c r="T480" s="35"/>
      <c r="V480" s="35">
        <v>478</v>
      </c>
      <c r="W480" s="32" t="str">
        <f t="shared" si="21"/>
        <v/>
      </c>
      <c r="X480" s="8" t="e">
        <f t="shared" si="23"/>
        <v>#VALUE!</v>
      </c>
    </row>
    <row r="481" spans="7:24" x14ac:dyDescent="0.2">
      <c r="G481" s="35"/>
      <c r="H481" s="35"/>
      <c r="I481" s="35"/>
      <c r="J481" s="35"/>
      <c r="K481" s="8" t="str">
        <f>IFERROR(VLOOKUP(J481,data[],2,FALSE),"")</f>
        <v/>
      </c>
      <c r="L481" s="35"/>
      <c r="M481" s="35"/>
      <c r="N481" s="35"/>
      <c r="O481" s="35"/>
      <c r="P481" s="8" t="str">
        <f t="shared" si="22"/>
        <v/>
      </c>
      <c r="Q481" s="35"/>
      <c r="R481" s="35"/>
      <c r="S481" s="35"/>
      <c r="T481" s="35"/>
      <c r="V481" s="35">
        <v>479</v>
      </c>
      <c r="W481" s="32" t="str">
        <f t="shared" si="21"/>
        <v/>
      </c>
      <c r="X481" s="8" t="e">
        <f t="shared" si="23"/>
        <v>#VALUE!</v>
      </c>
    </row>
    <row r="482" spans="7:24" x14ac:dyDescent="0.2">
      <c r="G482" s="35"/>
      <c r="H482" s="35"/>
      <c r="I482" s="35"/>
      <c r="J482" s="35"/>
      <c r="K482" s="8" t="str">
        <f>IFERROR(VLOOKUP(J482,data[],2,FALSE),"")</f>
        <v/>
      </c>
      <c r="L482" s="35"/>
      <c r="M482" s="35"/>
      <c r="N482" s="35"/>
      <c r="O482" s="35"/>
      <c r="P482" s="8" t="str">
        <f t="shared" si="22"/>
        <v/>
      </c>
      <c r="Q482" s="35"/>
      <c r="R482" s="35"/>
      <c r="S482" s="35"/>
      <c r="T482" s="35"/>
      <c r="V482" s="35">
        <v>480</v>
      </c>
      <c r="W482" s="32" t="str">
        <f t="shared" si="21"/>
        <v/>
      </c>
      <c r="X482" s="8" t="e">
        <f t="shared" si="23"/>
        <v>#VALUE!</v>
      </c>
    </row>
    <row r="483" spans="7:24" x14ac:dyDescent="0.2">
      <c r="G483" s="35"/>
      <c r="H483" s="35"/>
      <c r="I483" s="35"/>
      <c r="J483" s="35"/>
      <c r="K483" s="8" t="str">
        <f>IFERROR(VLOOKUP(J483,data[],2,FALSE),"")</f>
        <v/>
      </c>
      <c r="L483" s="35"/>
      <c r="M483" s="35"/>
      <c r="N483" s="35"/>
      <c r="O483" s="35"/>
      <c r="P483" s="8" t="str">
        <f t="shared" si="22"/>
        <v/>
      </c>
      <c r="Q483" s="35"/>
      <c r="R483" s="35"/>
      <c r="S483" s="35"/>
      <c r="T483" s="35"/>
      <c r="V483" s="35">
        <v>481</v>
      </c>
      <c r="W483" s="32" t="str">
        <f t="shared" si="21"/>
        <v/>
      </c>
      <c r="X483" s="8" t="e">
        <f t="shared" si="23"/>
        <v>#VALUE!</v>
      </c>
    </row>
    <row r="484" spans="7:24" x14ac:dyDescent="0.2">
      <c r="G484" s="35"/>
      <c r="H484" s="35"/>
      <c r="I484" s="35"/>
      <c r="J484" s="35"/>
      <c r="K484" s="8" t="str">
        <f>IFERROR(VLOOKUP(J484,data[],2,FALSE),"")</f>
        <v/>
      </c>
      <c r="L484" s="35"/>
      <c r="M484" s="35"/>
      <c r="N484" s="35"/>
      <c r="O484" s="35"/>
      <c r="P484" s="8" t="str">
        <f t="shared" si="22"/>
        <v/>
      </c>
      <c r="Q484" s="35"/>
      <c r="R484" s="35"/>
      <c r="S484" s="35"/>
      <c r="T484" s="35"/>
      <c r="V484" s="35">
        <v>482</v>
      </c>
      <c r="W484" s="32" t="str">
        <f t="shared" si="21"/>
        <v/>
      </c>
      <c r="X484" s="8" t="e">
        <f t="shared" si="23"/>
        <v>#VALUE!</v>
      </c>
    </row>
    <row r="485" spans="7:24" x14ac:dyDescent="0.2">
      <c r="G485" s="35"/>
      <c r="H485" s="35"/>
      <c r="I485" s="35"/>
      <c r="J485" s="35"/>
      <c r="K485" s="8" t="str">
        <f>IFERROR(VLOOKUP(J485,data[],2,FALSE),"")</f>
        <v/>
      </c>
      <c r="L485" s="35"/>
      <c r="M485" s="35"/>
      <c r="N485" s="35"/>
      <c r="O485" s="35"/>
      <c r="P485" s="8" t="str">
        <f t="shared" si="22"/>
        <v/>
      </c>
      <c r="Q485" s="35"/>
      <c r="R485" s="35"/>
      <c r="S485" s="35"/>
      <c r="T485" s="35"/>
      <c r="V485" s="35">
        <v>483</v>
      </c>
      <c r="W485" s="32" t="str">
        <f t="shared" si="21"/>
        <v/>
      </c>
      <c r="X485" s="8" t="e">
        <f t="shared" si="23"/>
        <v>#VALUE!</v>
      </c>
    </row>
    <row r="486" spans="7:24" x14ac:dyDescent="0.2">
      <c r="G486" s="35"/>
      <c r="H486" s="35"/>
      <c r="I486" s="35"/>
      <c r="J486" s="35"/>
      <c r="K486" s="8" t="str">
        <f>IFERROR(VLOOKUP(J486,data[],2,FALSE),"")</f>
        <v/>
      </c>
      <c r="L486" s="35"/>
      <c r="M486" s="35"/>
      <c r="N486" s="35"/>
      <c r="O486" s="35"/>
      <c r="P486" s="8" t="str">
        <f t="shared" si="22"/>
        <v/>
      </c>
      <c r="Q486" s="35"/>
      <c r="R486" s="35"/>
      <c r="S486" s="35"/>
      <c r="T486" s="35"/>
      <c r="V486" s="35">
        <v>484</v>
      </c>
      <c r="W486" s="32" t="str">
        <f t="shared" si="21"/>
        <v/>
      </c>
      <c r="X486" s="8" t="e">
        <f t="shared" si="23"/>
        <v>#VALUE!</v>
      </c>
    </row>
    <row r="487" spans="7:24" x14ac:dyDescent="0.2">
      <c r="G487" s="35"/>
      <c r="H487" s="35"/>
      <c r="I487" s="35"/>
      <c r="J487" s="35"/>
      <c r="K487" s="8" t="str">
        <f>IFERROR(VLOOKUP(J487,data[],2,FALSE),"")</f>
        <v/>
      </c>
      <c r="L487" s="35"/>
      <c r="M487" s="35"/>
      <c r="N487" s="35"/>
      <c r="O487" s="35"/>
      <c r="P487" s="8" t="str">
        <f t="shared" si="22"/>
        <v/>
      </c>
      <c r="Q487" s="35"/>
      <c r="R487" s="35"/>
      <c r="S487" s="35"/>
      <c r="T487" s="35"/>
      <c r="V487" s="35">
        <v>485</v>
      </c>
      <c r="W487" s="32" t="str">
        <f t="shared" si="21"/>
        <v/>
      </c>
      <c r="X487" s="8" t="e">
        <f t="shared" si="23"/>
        <v>#VALUE!</v>
      </c>
    </row>
    <row r="488" spans="7:24" x14ac:dyDescent="0.2">
      <c r="G488" s="35"/>
      <c r="H488" s="35"/>
      <c r="I488" s="35"/>
      <c r="J488" s="35"/>
      <c r="K488" s="8" t="str">
        <f>IFERROR(VLOOKUP(J488,data[],2,FALSE),"")</f>
        <v/>
      </c>
      <c r="L488" s="35"/>
      <c r="M488" s="35"/>
      <c r="N488" s="35"/>
      <c r="O488" s="35"/>
      <c r="P488" s="8" t="str">
        <f t="shared" si="22"/>
        <v/>
      </c>
      <c r="Q488" s="35"/>
      <c r="R488" s="35"/>
      <c r="S488" s="35"/>
      <c r="T488" s="35"/>
      <c r="V488" s="35">
        <v>486</v>
      </c>
      <c r="W488" s="32" t="str">
        <f t="shared" si="21"/>
        <v/>
      </c>
      <c r="X488" s="8" t="e">
        <f t="shared" si="23"/>
        <v>#VALUE!</v>
      </c>
    </row>
    <row r="489" spans="7:24" x14ac:dyDescent="0.2">
      <c r="G489" s="35"/>
      <c r="H489" s="35"/>
      <c r="I489" s="35"/>
      <c r="J489" s="35"/>
      <c r="K489" s="8" t="str">
        <f>IFERROR(VLOOKUP(J489,data[],2,FALSE),"")</f>
        <v/>
      </c>
      <c r="L489" s="35"/>
      <c r="M489" s="35"/>
      <c r="N489" s="35"/>
      <c r="O489" s="35"/>
      <c r="P489" s="8" t="str">
        <f t="shared" si="22"/>
        <v/>
      </c>
      <c r="Q489" s="35"/>
      <c r="R489" s="35"/>
      <c r="S489" s="35"/>
      <c r="T489" s="35"/>
      <c r="V489" s="35">
        <v>487</v>
      </c>
      <c r="W489" s="32" t="str">
        <f t="shared" si="21"/>
        <v/>
      </c>
      <c r="X489" s="8" t="e">
        <f t="shared" si="23"/>
        <v>#VALUE!</v>
      </c>
    </row>
    <row r="490" spans="7:24" x14ac:dyDescent="0.2">
      <c r="G490" s="35"/>
      <c r="H490" s="35"/>
      <c r="I490" s="35"/>
      <c r="J490" s="35"/>
      <c r="K490" s="8" t="str">
        <f>IFERROR(VLOOKUP(J490,data[],2,FALSE),"")</f>
        <v/>
      </c>
      <c r="L490" s="35"/>
      <c r="M490" s="35"/>
      <c r="N490" s="35"/>
      <c r="O490" s="35"/>
      <c r="P490" s="8" t="str">
        <f t="shared" si="22"/>
        <v/>
      </c>
      <c r="Q490" s="35"/>
      <c r="R490" s="35"/>
      <c r="S490" s="35"/>
      <c r="T490" s="35"/>
      <c r="V490" s="35">
        <v>488</v>
      </c>
      <c r="W490" s="32" t="str">
        <f t="shared" si="21"/>
        <v/>
      </c>
      <c r="X490" s="8" t="e">
        <f t="shared" si="23"/>
        <v>#VALUE!</v>
      </c>
    </row>
    <row r="491" spans="7:24" x14ac:dyDescent="0.2">
      <c r="G491" s="35"/>
      <c r="H491" s="35"/>
      <c r="I491" s="35"/>
      <c r="J491" s="35"/>
      <c r="K491" s="8" t="str">
        <f>IFERROR(VLOOKUP(J491,data[],2,FALSE),"")</f>
        <v/>
      </c>
      <c r="L491" s="35"/>
      <c r="M491" s="35"/>
      <c r="N491" s="35"/>
      <c r="O491" s="35"/>
      <c r="P491" s="8" t="str">
        <f t="shared" si="22"/>
        <v/>
      </c>
      <c r="Q491" s="35"/>
      <c r="R491" s="35"/>
      <c r="S491" s="35"/>
      <c r="T491" s="35"/>
      <c r="V491" s="35">
        <v>489</v>
      </c>
      <c r="W491" s="32" t="str">
        <f t="shared" si="21"/>
        <v/>
      </c>
      <c r="X491" s="8" t="e">
        <f t="shared" si="23"/>
        <v>#VALUE!</v>
      </c>
    </row>
    <row r="492" spans="7:24" x14ac:dyDescent="0.2">
      <c r="G492" s="35"/>
      <c r="H492" s="35"/>
      <c r="I492" s="35"/>
      <c r="J492" s="35"/>
      <c r="K492" s="8" t="str">
        <f>IFERROR(VLOOKUP(J492,data[],2,FALSE),"")</f>
        <v/>
      </c>
      <c r="L492" s="35"/>
      <c r="M492" s="35"/>
      <c r="N492" s="35"/>
      <c r="O492" s="35"/>
      <c r="P492" s="8" t="str">
        <f t="shared" si="22"/>
        <v/>
      </c>
      <c r="Q492" s="35"/>
      <c r="R492" s="35"/>
      <c r="S492" s="35"/>
      <c r="T492" s="35"/>
      <c r="V492" s="35">
        <v>490</v>
      </c>
      <c r="W492" s="32" t="str">
        <f t="shared" si="21"/>
        <v/>
      </c>
      <c r="X492" s="8" t="e">
        <f t="shared" si="23"/>
        <v>#VALUE!</v>
      </c>
    </row>
    <row r="493" spans="7:24" x14ac:dyDescent="0.2">
      <c r="G493" s="35"/>
      <c r="H493" s="35"/>
      <c r="I493" s="35"/>
      <c r="J493" s="35"/>
      <c r="K493" s="8" t="str">
        <f>IFERROR(VLOOKUP(J493,data[],2,FALSE),"")</f>
        <v/>
      </c>
      <c r="L493" s="35"/>
      <c r="M493" s="35"/>
      <c r="N493" s="35"/>
      <c r="O493" s="35"/>
      <c r="P493" s="8" t="str">
        <f t="shared" si="22"/>
        <v/>
      </c>
      <c r="Q493" s="35"/>
      <c r="R493" s="35"/>
      <c r="S493" s="35"/>
      <c r="T493" s="35"/>
      <c r="V493" s="35">
        <v>491</v>
      </c>
      <c r="W493" s="32" t="str">
        <f t="shared" si="21"/>
        <v/>
      </c>
      <c r="X493" s="8" t="e">
        <f t="shared" si="23"/>
        <v>#VALUE!</v>
      </c>
    </row>
    <row r="494" spans="7:24" x14ac:dyDescent="0.2">
      <c r="G494" s="35"/>
      <c r="H494" s="35"/>
      <c r="I494" s="35"/>
      <c r="J494" s="35"/>
      <c r="K494" s="8" t="str">
        <f>IFERROR(VLOOKUP(J494,data[],2,FALSE),"")</f>
        <v/>
      </c>
      <c r="L494" s="35"/>
      <c r="M494" s="35"/>
      <c r="N494" s="35"/>
      <c r="O494" s="35"/>
      <c r="P494" s="8" t="str">
        <f t="shared" si="22"/>
        <v/>
      </c>
      <c r="Q494" s="35"/>
      <c r="R494" s="35"/>
      <c r="S494" s="35"/>
      <c r="T494" s="35"/>
      <c r="V494" s="35">
        <v>492</v>
      </c>
      <c r="W494" s="32" t="str">
        <f t="shared" si="21"/>
        <v/>
      </c>
      <c r="X494" s="8" t="e">
        <f t="shared" si="23"/>
        <v>#VALUE!</v>
      </c>
    </row>
    <row r="495" spans="7:24" x14ac:dyDescent="0.2">
      <c r="G495" s="35"/>
      <c r="H495" s="35"/>
      <c r="I495" s="35"/>
      <c r="J495" s="35"/>
      <c r="K495" s="8" t="str">
        <f>IFERROR(VLOOKUP(J495,data[],2,FALSE),"")</f>
        <v/>
      </c>
      <c r="L495" s="35"/>
      <c r="M495" s="35"/>
      <c r="N495" s="35"/>
      <c r="O495" s="35"/>
      <c r="P495" s="8" t="str">
        <f t="shared" si="22"/>
        <v/>
      </c>
      <c r="Q495" s="35"/>
      <c r="R495" s="35"/>
      <c r="S495" s="35"/>
      <c r="T495" s="35"/>
      <c r="V495" s="35">
        <v>493</v>
      </c>
      <c r="W495" s="32" t="str">
        <f t="shared" si="21"/>
        <v/>
      </c>
      <c r="X495" s="8" t="e">
        <f t="shared" si="23"/>
        <v>#VALUE!</v>
      </c>
    </row>
    <row r="496" spans="7:24" x14ac:dyDescent="0.2">
      <c r="G496" s="35"/>
      <c r="H496" s="35"/>
      <c r="I496" s="35"/>
      <c r="J496" s="35"/>
      <c r="K496" s="8" t="str">
        <f>IFERROR(VLOOKUP(J496,data[],2,FALSE),"")</f>
        <v/>
      </c>
      <c r="L496" s="35"/>
      <c r="M496" s="35"/>
      <c r="N496" s="35"/>
      <c r="O496" s="35"/>
      <c r="P496" s="8" t="str">
        <f t="shared" si="22"/>
        <v/>
      </c>
      <c r="Q496" s="35"/>
      <c r="R496" s="35"/>
      <c r="S496" s="35"/>
      <c r="T496" s="35"/>
      <c r="V496" s="35">
        <v>494</v>
      </c>
      <c r="W496" s="32" t="str">
        <f t="shared" si="21"/>
        <v/>
      </c>
      <c r="X496" s="8" t="e">
        <f t="shared" si="23"/>
        <v>#VALUE!</v>
      </c>
    </row>
    <row r="497" spans="7:24" x14ac:dyDescent="0.2">
      <c r="G497" s="35"/>
      <c r="H497" s="35"/>
      <c r="I497" s="35"/>
      <c r="J497" s="35"/>
      <c r="K497" s="8" t="str">
        <f>IFERROR(VLOOKUP(J497,data[],2,FALSE),"")</f>
        <v/>
      </c>
      <c r="L497" s="35"/>
      <c r="M497" s="35"/>
      <c r="N497" s="35"/>
      <c r="O497" s="35"/>
      <c r="P497" s="8" t="str">
        <f t="shared" si="22"/>
        <v/>
      </c>
      <c r="Q497" s="35"/>
      <c r="R497" s="35"/>
      <c r="S497" s="35"/>
      <c r="T497" s="35"/>
      <c r="V497" s="35">
        <v>495</v>
      </c>
      <c r="W497" s="32" t="str">
        <f t="shared" si="21"/>
        <v/>
      </c>
      <c r="X497" s="8" t="e">
        <f t="shared" si="23"/>
        <v>#VALUE!</v>
      </c>
    </row>
    <row r="498" spans="7:24" x14ac:dyDescent="0.2">
      <c r="G498" s="35"/>
      <c r="H498" s="35"/>
      <c r="I498" s="35"/>
      <c r="J498" s="35"/>
      <c r="K498" s="8" t="str">
        <f>IFERROR(VLOOKUP(J498,data[],2,FALSE),"")</f>
        <v/>
      </c>
      <c r="L498" s="35"/>
      <c r="M498" s="35"/>
      <c r="N498" s="35"/>
      <c r="O498" s="35"/>
      <c r="P498" s="8" t="str">
        <f t="shared" si="22"/>
        <v/>
      </c>
      <c r="Q498" s="35"/>
      <c r="R498" s="35"/>
      <c r="S498" s="35"/>
      <c r="T498" s="35"/>
      <c r="V498" s="35">
        <v>496</v>
      </c>
      <c r="W498" s="32" t="str">
        <f t="shared" si="21"/>
        <v/>
      </c>
      <c r="X498" s="8" t="e">
        <f t="shared" si="23"/>
        <v>#VALUE!</v>
      </c>
    </row>
    <row r="499" spans="7:24" x14ac:dyDescent="0.2">
      <c r="G499" s="35"/>
      <c r="H499" s="35"/>
      <c r="I499" s="35"/>
      <c r="J499" s="35"/>
      <c r="K499" s="8" t="str">
        <f>IFERROR(VLOOKUP(J499,data[],2,FALSE),"")</f>
        <v/>
      </c>
      <c r="L499" s="35"/>
      <c r="M499" s="35"/>
      <c r="N499" s="35"/>
      <c r="O499" s="35"/>
      <c r="P499" s="8" t="str">
        <f t="shared" si="22"/>
        <v/>
      </c>
      <c r="Q499" s="35"/>
      <c r="R499" s="35"/>
      <c r="S499" s="35"/>
      <c r="T499" s="35"/>
      <c r="V499" s="35">
        <v>497</v>
      </c>
      <c r="W499" s="32" t="str">
        <f t="shared" si="21"/>
        <v/>
      </c>
      <c r="X499" s="8" t="e">
        <f t="shared" si="23"/>
        <v>#VALUE!</v>
      </c>
    </row>
    <row r="500" spans="7:24" x14ac:dyDescent="0.2">
      <c r="G500" s="35"/>
      <c r="H500" s="35"/>
      <c r="I500" s="35"/>
      <c r="J500" s="35"/>
      <c r="K500" s="8" t="str">
        <f>IFERROR(VLOOKUP(J500,data[],2,FALSE),"")</f>
        <v/>
      </c>
      <c r="L500" s="35"/>
      <c r="M500" s="35"/>
      <c r="N500" s="35"/>
      <c r="O500" s="35"/>
      <c r="P500" s="8" t="str">
        <f t="shared" si="22"/>
        <v/>
      </c>
      <c r="Q500" s="35"/>
      <c r="R500" s="35"/>
      <c r="S500" s="35"/>
      <c r="T500" s="35"/>
      <c r="V500" s="35">
        <v>498</v>
      </c>
      <c r="W500" s="32" t="str">
        <f t="shared" si="21"/>
        <v/>
      </c>
      <c r="X500" s="8" t="e">
        <f t="shared" si="23"/>
        <v>#VALUE!</v>
      </c>
    </row>
    <row r="501" spans="7:24" x14ac:dyDescent="0.2">
      <c r="G501" s="35"/>
      <c r="H501" s="35"/>
      <c r="I501" s="35"/>
      <c r="J501" s="35"/>
      <c r="K501" s="8" t="str">
        <f>IFERROR(VLOOKUP(J501,data[],2,FALSE),"")</f>
        <v/>
      </c>
      <c r="L501" s="35"/>
      <c r="M501" s="35"/>
      <c r="N501" s="35"/>
      <c r="O501" s="35"/>
      <c r="P501" s="8" t="str">
        <f t="shared" si="22"/>
        <v/>
      </c>
      <c r="Q501" s="35"/>
      <c r="R501" s="35"/>
      <c r="S501" s="35"/>
      <c r="T501" s="35"/>
      <c r="V501" s="35">
        <v>499</v>
      </c>
      <c r="W501" s="32" t="str">
        <f t="shared" si="21"/>
        <v/>
      </c>
      <c r="X501" s="8" t="e">
        <f t="shared" si="23"/>
        <v>#VALUE!</v>
      </c>
    </row>
    <row r="502" spans="7:24" x14ac:dyDescent="0.2">
      <c r="G502" s="35"/>
      <c r="H502" s="35"/>
      <c r="I502" s="35"/>
      <c r="J502" s="35"/>
      <c r="K502" s="8" t="str">
        <f>IFERROR(VLOOKUP(J502,data[],2,FALSE),"")</f>
        <v/>
      </c>
      <c r="L502" s="35"/>
      <c r="M502" s="35"/>
      <c r="N502" s="35"/>
      <c r="O502" s="35"/>
      <c r="P502" s="8" t="str">
        <f t="shared" si="22"/>
        <v/>
      </c>
      <c r="Q502" s="35"/>
      <c r="R502" s="35"/>
      <c r="S502" s="35"/>
      <c r="T502" s="35"/>
      <c r="V502" s="35">
        <v>500</v>
      </c>
      <c r="W502" s="32" t="str">
        <f t="shared" si="21"/>
        <v/>
      </c>
      <c r="X502" s="8" t="e">
        <f t="shared" si="23"/>
        <v>#VALUE!</v>
      </c>
    </row>
    <row r="503" spans="7:24" x14ac:dyDescent="0.2">
      <c r="G503" s="35"/>
      <c r="H503" s="35"/>
      <c r="I503" s="35"/>
      <c r="J503" s="35"/>
      <c r="K503" s="8" t="str">
        <f>IFERROR(VLOOKUP(J503,data[],2,FALSE),"")</f>
        <v/>
      </c>
      <c r="L503" s="35"/>
      <c r="M503" s="35"/>
      <c r="N503" s="35"/>
      <c r="O503" s="35"/>
      <c r="P503" s="8" t="str">
        <f t="shared" si="22"/>
        <v/>
      </c>
      <c r="Q503" s="35"/>
      <c r="R503" s="35"/>
      <c r="S503" s="35"/>
      <c r="T503" s="35"/>
      <c r="V503" s="35">
        <v>501</v>
      </c>
      <c r="W503" s="32" t="str">
        <f t="shared" si="21"/>
        <v/>
      </c>
      <c r="X503" s="8" t="e">
        <f t="shared" si="23"/>
        <v>#VALUE!</v>
      </c>
    </row>
    <row r="504" spans="7:24" x14ac:dyDescent="0.2">
      <c r="G504" s="35"/>
      <c r="H504" s="35"/>
      <c r="I504" s="35"/>
      <c r="J504" s="35"/>
      <c r="K504" s="8" t="str">
        <f>IFERROR(VLOOKUP(J504,data[],2,FALSE),"")</f>
        <v/>
      </c>
      <c r="L504" s="35"/>
      <c r="M504" s="35"/>
      <c r="N504" s="35"/>
      <c r="O504" s="35"/>
      <c r="P504" s="8" t="str">
        <f t="shared" si="22"/>
        <v/>
      </c>
      <c r="Q504" s="35"/>
      <c r="R504" s="35"/>
      <c r="S504" s="35"/>
      <c r="T504" s="35"/>
      <c r="V504" s="35">
        <v>502</v>
      </c>
      <c r="W504" s="32" t="str">
        <f t="shared" si="21"/>
        <v/>
      </c>
      <c r="X504" s="8" t="e">
        <f t="shared" si="23"/>
        <v>#VALUE!</v>
      </c>
    </row>
    <row r="505" spans="7:24" x14ac:dyDescent="0.2">
      <c r="G505" s="35"/>
      <c r="H505" s="35"/>
      <c r="I505" s="35"/>
      <c r="J505" s="35"/>
      <c r="K505" s="8" t="str">
        <f>IFERROR(VLOOKUP(J505,data[],2,FALSE),"")</f>
        <v/>
      </c>
      <c r="L505" s="35"/>
      <c r="M505" s="35"/>
      <c r="N505" s="35"/>
      <c r="O505" s="35"/>
      <c r="P505" s="8" t="str">
        <f t="shared" si="22"/>
        <v/>
      </c>
      <c r="Q505" s="35"/>
      <c r="R505" s="35"/>
      <c r="S505" s="35"/>
      <c r="T505" s="35"/>
      <c r="V505" s="35">
        <v>503</v>
      </c>
      <c r="W505" s="32" t="str">
        <f t="shared" si="21"/>
        <v/>
      </c>
      <c r="X505" s="8" t="e">
        <f t="shared" si="23"/>
        <v>#VALUE!</v>
      </c>
    </row>
    <row r="506" spans="7:24" x14ac:dyDescent="0.2">
      <c r="G506" s="35"/>
      <c r="H506" s="35"/>
      <c r="I506" s="35"/>
      <c r="J506" s="35"/>
      <c r="K506" s="8" t="str">
        <f>IFERROR(VLOOKUP(J506,data[],2,FALSE),"")</f>
        <v/>
      </c>
      <c r="L506" s="35"/>
      <c r="M506" s="35"/>
      <c r="N506" s="35"/>
      <c r="O506" s="35"/>
      <c r="P506" s="8" t="str">
        <f t="shared" si="22"/>
        <v/>
      </c>
      <c r="Q506" s="35"/>
      <c r="R506" s="35"/>
      <c r="S506" s="35"/>
      <c r="T506" s="35"/>
      <c r="V506" s="35">
        <v>504</v>
      </c>
      <c r="W506" s="32" t="str">
        <f t="shared" si="21"/>
        <v/>
      </c>
      <c r="X506" s="8" t="e">
        <f t="shared" si="23"/>
        <v>#VALUE!</v>
      </c>
    </row>
    <row r="507" spans="7:24" x14ac:dyDescent="0.2">
      <c r="G507" s="35"/>
      <c r="H507" s="35"/>
      <c r="I507" s="35"/>
      <c r="J507" s="35"/>
      <c r="K507" s="8" t="str">
        <f>IFERROR(VLOOKUP(J507,data[],2,FALSE),"")</f>
        <v/>
      </c>
      <c r="L507" s="35"/>
      <c r="M507" s="35"/>
      <c r="N507" s="35"/>
      <c r="O507" s="35"/>
      <c r="P507" s="8" t="str">
        <f t="shared" si="22"/>
        <v/>
      </c>
      <c r="Q507" s="35"/>
      <c r="R507" s="35"/>
      <c r="S507" s="35"/>
      <c r="T507" s="35"/>
      <c r="V507" s="35">
        <v>505</v>
      </c>
      <c r="W507" s="32" t="str">
        <f t="shared" si="21"/>
        <v/>
      </c>
      <c r="X507" s="8" t="e">
        <f t="shared" si="23"/>
        <v>#VALUE!</v>
      </c>
    </row>
    <row r="508" spans="7:24" x14ac:dyDescent="0.2">
      <c r="G508" s="35"/>
      <c r="H508" s="35"/>
      <c r="I508" s="35"/>
      <c r="J508" s="35"/>
      <c r="K508" s="8" t="str">
        <f>IFERROR(VLOOKUP(J508,data[],2,FALSE),"")</f>
        <v/>
      </c>
      <c r="L508" s="35"/>
      <c r="M508" s="35"/>
      <c r="N508" s="35"/>
      <c r="O508" s="35"/>
      <c r="P508" s="8" t="str">
        <f t="shared" si="22"/>
        <v/>
      </c>
      <c r="Q508" s="35"/>
      <c r="R508" s="35"/>
      <c r="S508" s="35"/>
      <c r="T508" s="35"/>
      <c r="V508" s="35">
        <v>506</v>
      </c>
      <c r="W508" s="32" t="str">
        <f t="shared" si="21"/>
        <v/>
      </c>
      <c r="X508" s="8" t="e">
        <f t="shared" si="23"/>
        <v>#VALUE!</v>
      </c>
    </row>
    <row r="509" spans="7:24" x14ac:dyDescent="0.2">
      <c r="G509" s="35"/>
      <c r="H509" s="35"/>
      <c r="I509" s="35"/>
      <c r="J509" s="35"/>
      <c r="K509" s="8" t="str">
        <f>IFERROR(VLOOKUP(J509,data[],2,FALSE),"")</f>
        <v/>
      </c>
      <c r="L509" s="35"/>
      <c r="M509" s="35"/>
      <c r="N509" s="35"/>
      <c r="O509" s="35"/>
      <c r="P509" s="8" t="str">
        <f t="shared" si="22"/>
        <v/>
      </c>
      <c r="Q509" s="35"/>
      <c r="R509" s="35"/>
      <c r="S509" s="35"/>
      <c r="T509" s="35"/>
      <c r="V509" s="35">
        <v>507</v>
      </c>
      <c r="W509" s="32" t="str">
        <f t="shared" si="21"/>
        <v/>
      </c>
      <c r="X509" s="8" t="e">
        <f t="shared" si="23"/>
        <v>#VALUE!</v>
      </c>
    </row>
    <row r="510" spans="7:24" x14ac:dyDescent="0.2">
      <c r="G510" s="35"/>
      <c r="H510" s="35"/>
      <c r="I510" s="35"/>
      <c r="J510" s="35"/>
      <c r="K510" s="8" t="str">
        <f>IFERROR(VLOOKUP(J510,data[],2,FALSE),"")</f>
        <v/>
      </c>
      <c r="L510" s="35"/>
      <c r="M510" s="35"/>
      <c r="N510" s="35"/>
      <c r="O510" s="35"/>
      <c r="P510" s="8" t="str">
        <f t="shared" si="22"/>
        <v/>
      </c>
      <c r="Q510" s="35"/>
      <c r="R510" s="35"/>
      <c r="S510" s="35"/>
      <c r="T510" s="35"/>
      <c r="V510" s="35">
        <v>508</v>
      </c>
      <c r="W510" s="32" t="str">
        <f t="shared" si="21"/>
        <v/>
      </c>
      <c r="X510" s="8" t="e">
        <f t="shared" si="23"/>
        <v>#VALUE!</v>
      </c>
    </row>
    <row r="511" spans="7:24" x14ac:dyDescent="0.2">
      <c r="G511" s="35"/>
      <c r="H511" s="35"/>
      <c r="I511" s="35"/>
      <c r="J511" s="35"/>
      <c r="K511" s="8" t="str">
        <f>IFERROR(VLOOKUP(J511,data[],2,FALSE),"")</f>
        <v/>
      </c>
      <c r="L511" s="35"/>
      <c r="M511" s="35"/>
      <c r="N511" s="35"/>
      <c r="O511" s="35"/>
      <c r="P511" s="8" t="str">
        <f t="shared" si="22"/>
        <v/>
      </c>
      <c r="Q511" s="35"/>
      <c r="R511" s="35"/>
      <c r="S511" s="35"/>
      <c r="T511" s="35"/>
      <c r="V511" s="35">
        <v>509</v>
      </c>
      <c r="W511" s="32" t="str">
        <f t="shared" si="21"/>
        <v/>
      </c>
      <c r="X511" s="8" t="e">
        <f t="shared" si="23"/>
        <v>#VALUE!</v>
      </c>
    </row>
    <row r="512" spans="7:24" x14ac:dyDescent="0.2">
      <c r="G512" s="35"/>
      <c r="H512" s="35"/>
      <c r="I512" s="35"/>
      <c r="J512" s="35"/>
      <c r="K512" s="8" t="str">
        <f>IFERROR(VLOOKUP(J512,data[],2,FALSE),"")</f>
        <v/>
      </c>
      <c r="L512" s="35"/>
      <c r="M512" s="35"/>
      <c r="N512" s="35"/>
      <c r="O512" s="35"/>
      <c r="P512" s="8" t="str">
        <f t="shared" si="22"/>
        <v/>
      </c>
      <c r="Q512" s="35"/>
      <c r="R512" s="35"/>
      <c r="S512" s="35"/>
      <c r="T512" s="35"/>
      <c r="V512" s="35">
        <v>510</v>
      </c>
      <c r="W512" s="32" t="str">
        <f t="shared" si="21"/>
        <v/>
      </c>
      <c r="X512" s="8" t="e">
        <f t="shared" si="23"/>
        <v>#VALUE!</v>
      </c>
    </row>
    <row r="513" spans="7:24" x14ac:dyDescent="0.2">
      <c r="G513" s="35"/>
      <c r="H513" s="35"/>
      <c r="I513" s="35"/>
      <c r="J513" s="35"/>
      <c r="K513" s="8" t="str">
        <f>IFERROR(VLOOKUP(J513,data[],2,FALSE),"")</f>
        <v/>
      </c>
      <c r="L513" s="35"/>
      <c r="M513" s="35"/>
      <c r="N513" s="35"/>
      <c r="O513" s="35"/>
      <c r="P513" s="8" t="str">
        <f t="shared" si="22"/>
        <v/>
      </c>
      <c r="Q513" s="35"/>
      <c r="R513" s="35"/>
      <c r="S513" s="35"/>
      <c r="T513" s="35"/>
      <c r="V513" s="35">
        <v>511</v>
      </c>
      <c r="W513" s="32" t="str">
        <f t="shared" si="21"/>
        <v/>
      </c>
      <c r="X513" s="8" t="e">
        <f t="shared" si="23"/>
        <v>#VALUE!</v>
      </c>
    </row>
    <row r="514" spans="7:24" x14ac:dyDescent="0.2">
      <c r="G514" s="35"/>
      <c r="H514" s="35"/>
      <c r="I514" s="35"/>
      <c r="J514" s="35"/>
      <c r="K514" s="8" t="str">
        <f>IFERROR(VLOOKUP(J514,data[],2,FALSE),"")</f>
        <v/>
      </c>
      <c r="L514" s="35"/>
      <c r="M514" s="35"/>
      <c r="N514" s="35"/>
      <c r="O514" s="35"/>
      <c r="P514" s="8" t="str">
        <f t="shared" si="22"/>
        <v/>
      </c>
      <c r="Q514" s="35"/>
      <c r="R514" s="35"/>
      <c r="S514" s="35"/>
      <c r="T514" s="35"/>
      <c r="V514" s="35">
        <v>512</v>
      </c>
      <c r="W514" s="32" t="str">
        <f t="shared" si="21"/>
        <v/>
      </c>
      <c r="X514" s="8" t="e">
        <f t="shared" si="23"/>
        <v>#VALUE!</v>
      </c>
    </row>
    <row r="515" spans="7:24" x14ac:dyDescent="0.2">
      <c r="G515" s="35"/>
      <c r="H515" s="35"/>
      <c r="I515" s="35"/>
      <c r="J515" s="35"/>
      <c r="K515" s="8" t="str">
        <f>IFERROR(VLOOKUP(J515,data[],2,FALSE),"")</f>
        <v/>
      </c>
      <c r="L515" s="35"/>
      <c r="M515" s="35"/>
      <c r="N515" s="35"/>
      <c r="O515" s="35"/>
      <c r="P515" s="8" t="str">
        <f t="shared" si="22"/>
        <v/>
      </c>
      <c r="Q515" s="35"/>
      <c r="R515" s="35"/>
      <c r="S515" s="35"/>
      <c r="T515" s="35"/>
      <c r="V515" s="35">
        <v>513</v>
      </c>
      <c r="W515" s="32" t="str">
        <f t="shared" ref="W515:W578" si="24">IFERROR(VLOOKUP(V515,buy,12,FALSE),"")</f>
        <v/>
      </c>
      <c r="X515" s="8" t="e">
        <f t="shared" si="23"/>
        <v>#VALUE!</v>
      </c>
    </row>
    <row r="516" spans="7:24" x14ac:dyDescent="0.2">
      <c r="G516" s="35"/>
      <c r="H516" s="35"/>
      <c r="I516" s="35"/>
      <c r="J516" s="35"/>
      <c r="K516" s="8" t="str">
        <f>IFERROR(VLOOKUP(J516,data[],2,FALSE),"")</f>
        <v/>
      </c>
      <c r="L516" s="35"/>
      <c r="M516" s="35"/>
      <c r="N516" s="35"/>
      <c r="O516" s="35"/>
      <c r="P516" s="8" t="str">
        <f t="shared" ref="P516:P579" si="25">IF(J516="","",SUM(L516:N516)*(O516)+(Q516-R516))</f>
        <v/>
      </c>
      <c r="Q516" s="35"/>
      <c r="R516" s="35"/>
      <c r="S516" s="35"/>
      <c r="T516" s="35"/>
      <c r="V516" s="35">
        <v>514</v>
      </c>
      <c r="W516" s="32" t="str">
        <f t="shared" si="24"/>
        <v/>
      </c>
      <c r="X516" s="8" t="e">
        <f t="shared" ref="X516:X579" si="26">SUMPRODUCT(($H$3:$H$3003=V516)*($P$3:$P$3003))</f>
        <v>#VALUE!</v>
      </c>
    </row>
    <row r="517" spans="7:24" x14ac:dyDescent="0.2">
      <c r="G517" s="35"/>
      <c r="H517" s="35"/>
      <c r="I517" s="35"/>
      <c r="J517" s="35"/>
      <c r="K517" s="8" t="str">
        <f>IFERROR(VLOOKUP(J517,data[],2,FALSE),"")</f>
        <v/>
      </c>
      <c r="L517" s="35"/>
      <c r="M517" s="35"/>
      <c r="N517" s="35"/>
      <c r="O517" s="35"/>
      <c r="P517" s="8" t="str">
        <f t="shared" si="25"/>
        <v/>
      </c>
      <c r="Q517" s="35"/>
      <c r="R517" s="35"/>
      <c r="S517" s="35"/>
      <c r="T517" s="35"/>
      <c r="V517" s="35">
        <v>515</v>
      </c>
      <c r="W517" s="32" t="str">
        <f t="shared" si="24"/>
        <v/>
      </c>
      <c r="X517" s="8" t="e">
        <f t="shared" si="26"/>
        <v>#VALUE!</v>
      </c>
    </row>
    <row r="518" spans="7:24" x14ac:dyDescent="0.2">
      <c r="G518" s="35"/>
      <c r="H518" s="35"/>
      <c r="I518" s="35"/>
      <c r="J518" s="35"/>
      <c r="K518" s="8" t="str">
        <f>IFERROR(VLOOKUP(J518,data[],2,FALSE),"")</f>
        <v/>
      </c>
      <c r="L518" s="35"/>
      <c r="M518" s="35"/>
      <c r="N518" s="35"/>
      <c r="O518" s="35"/>
      <c r="P518" s="8" t="str">
        <f t="shared" si="25"/>
        <v/>
      </c>
      <c r="Q518" s="35"/>
      <c r="R518" s="35"/>
      <c r="S518" s="35"/>
      <c r="T518" s="35"/>
      <c r="V518" s="35">
        <v>516</v>
      </c>
      <c r="W518" s="32" t="str">
        <f t="shared" si="24"/>
        <v/>
      </c>
      <c r="X518" s="8" t="e">
        <f t="shared" si="26"/>
        <v>#VALUE!</v>
      </c>
    </row>
    <row r="519" spans="7:24" x14ac:dyDescent="0.2">
      <c r="G519" s="35"/>
      <c r="H519" s="35"/>
      <c r="I519" s="35"/>
      <c r="J519" s="35"/>
      <c r="K519" s="8" t="str">
        <f>IFERROR(VLOOKUP(J519,data[],2,FALSE),"")</f>
        <v/>
      </c>
      <c r="L519" s="35"/>
      <c r="M519" s="35"/>
      <c r="N519" s="35"/>
      <c r="O519" s="35"/>
      <c r="P519" s="8" t="str">
        <f t="shared" si="25"/>
        <v/>
      </c>
      <c r="Q519" s="35"/>
      <c r="R519" s="35"/>
      <c r="S519" s="35"/>
      <c r="T519" s="35"/>
      <c r="V519" s="35">
        <v>517</v>
      </c>
      <c r="W519" s="32" t="str">
        <f t="shared" si="24"/>
        <v/>
      </c>
      <c r="X519" s="8" t="e">
        <f t="shared" si="26"/>
        <v>#VALUE!</v>
      </c>
    </row>
    <row r="520" spans="7:24" x14ac:dyDescent="0.2">
      <c r="G520" s="35"/>
      <c r="H520" s="35"/>
      <c r="I520" s="35"/>
      <c r="J520" s="35"/>
      <c r="K520" s="8" t="str">
        <f>IFERROR(VLOOKUP(J520,data[],2,FALSE),"")</f>
        <v/>
      </c>
      <c r="L520" s="35"/>
      <c r="M520" s="35"/>
      <c r="N520" s="35"/>
      <c r="O520" s="35"/>
      <c r="P520" s="8" t="str">
        <f t="shared" si="25"/>
        <v/>
      </c>
      <c r="Q520" s="35"/>
      <c r="R520" s="35"/>
      <c r="S520" s="35"/>
      <c r="T520" s="35"/>
      <c r="V520" s="35">
        <v>518</v>
      </c>
      <c r="W520" s="32" t="str">
        <f t="shared" si="24"/>
        <v/>
      </c>
      <c r="X520" s="8" t="e">
        <f t="shared" si="26"/>
        <v>#VALUE!</v>
      </c>
    </row>
    <row r="521" spans="7:24" x14ac:dyDescent="0.2">
      <c r="G521" s="35"/>
      <c r="H521" s="35"/>
      <c r="I521" s="35"/>
      <c r="J521" s="35"/>
      <c r="K521" s="8" t="str">
        <f>IFERROR(VLOOKUP(J521,data[],2,FALSE),"")</f>
        <v/>
      </c>
      <c r="L521" s="35"/>
      <c r="M521" s="35"/>
      <c r="N521" s="35"/>
      <c r="O521" s="35"/>
      <c r="P521" s="8" t="str">
        <f t="shared" si="25"/>
        <v/>
      </c>
      <c r="Q521" s="35"/>
      <c r="R521" s="35"/>
      <c r="S521" s="35"/>
      <c r="T521" s="35"/>
      <c r="V521" s="35">
        <v>519</v>
      </c>
      <c r="W521" s="32" t="str">
        <f t="shared" si="24"/>
        <v/>
      </c>
      <c r="X521" s="8" t="e">
        <f t="shared" si="26"/>
        <v>#VALUE!</v>
      </c>
    </row>
    <row r="522" spans="7:24" x14ac:dyDescent="0.2">
      <c r="G522" s="35"/>
      <c r="H522" s="35"/>
      <c r="I522" s="35"/>
      <c r="J522" s="35"/>
      <c r="K522" s="8" t="str">
        <f>IFERROR(VLOOKUP(J522,data[],2,FALSE),"")</f>
        <v/>
      </c>
      <c r="L522" s="35"/>
      <c r="M522" s="35"/>
      <c r="N522" s="35"/>
      <c r="O522" s="35"/>
      <c r="P522" s="8" t="str">
        <f t="shared" si="25"/>
        <v/>
      </c>
      <c r="Q522" s="35"/>
      <c r="R522" s="35"/>
      <c r="S522" s="35"/>
      <c r="T522" s="35"/>
      <c r="V522" s="35">
        <v>520</v>
      </c>
      <c r="W522" s="32" t="str">
        <f t="shared" si="24"/>
        <v/>
      </c>
      <c r="X522" s="8" t="e">
        <f t="shared" si="26"/>
        <v>#VALUE!</v>
      </c>
    </row>
    <row r="523" spans="7:24" x14ac:dyDescent="0.2">
      <c r="G523" s="35"/>
      <c r="H523" s="35"/>
      <c r="I523" s="35"/>
      <c r="J523" s="35"/>
      <c r="K523" s="8" t="str">
        <f>IFERROR(VLOOKUP(J523,data[],2,FALSE),"")</f>
        <v/>
      </c>
      <c r="L523" s="35"/>
      <c r="M523" s="35"/>
      <c r="N523" s="35"/>
      <c r="O523" s="35"/>
      <c r="P523" s="8" t="str">
        <f t="shared" si="25"/>
        <v/>
      </c>
      <c r="Q523" s="35"/>
      <c r="R523" s="35"/>
      <c r="S523" s="35"/>
      <c r="T523" s="35"/>
      <c r="V523" s="35">
        <v>521</v>
      </c>
      <c r="W523" s="32" t="str">
        <f t="shared" si="24"/>
        <v/>
      </c>
      <c r="X523" s="8" t="e">
        <f t="shared" si="26"/>
        <v>#VALUE!</v>
      </c>
    </row>
    <row r="524" spans="7:24" x14ac:dyDescent="0.2">
      <c r="G524" s="35"/>
      <c r="H524" s="35"/>
      <c r="I524" s="35"/>
      <c r="J524" s="35"/>
      <c r="K524" s="8" t="str">
        <f>IFERROR(VLOOKUP(J524,data[],2,FALSE),"")</f>
        <v/>
      </c>
      <c r="L524" s="35"/>
      <c r="M524" s="35"/>
      <c r="N524" s="35"/>
      <c r="O524" s="35"/>
      <c r="P524" s="8" t="str">
        <f t="shared" si="25"/>
        <v/>
      </c>
      <c r="Q524" s="35"/>
      <c r="R524" s="35"/>
      <c r="S524" s="35"/>
      <c r="T524" s="35"/>
      <c r="V524" s="35">
        <v>522</v>
      </c>
      <c r="W524" s="32" t="str">
        <f t="shared" si="24"/>
        <v/>
      </c>
      <c r="X524" s="8" t="e">
        <f t="shared" si="26"/>
        <v>#VALUE!</v>
      </c>
    </row>
    <row r="525" spans="7:24" x14ac:dyDescent="0.2">
      <c r="G525" s="35"/>
      <c r="H525" s="35"/>
      <c r="I525" s="35"/>
      <c r="J525" s="35"/>
      <c r="K525" s="8" t="str">
        <f>IFERROR(VLOOKUP(J525,data[],2,FALSE),"")</f>
        <v/>
      </c>
      <c r="L525" s="35"/>
      <c r="M525" s="35"/>
      <c r="N525" s="35"/>
      <c r="O525" s="35"/>
      <c r="P525" s="8" t="str">
        <f t="shared" si="25"/>
        <v/>
      </c>
      <c r="Q525" s="35"/>
      <c r="R525" s="35"/>
      <c r="S525" s="35"/>
      <c r="T525" s="35"/>
      <c r="V525" s="35">
        <v>523</v>
      </c>
      <c r="W525" s="32" t="str">
        <f t="shared" si="24"/>
        <v/>
      </c>
      <c r="X525" s="8" t="e">
        <f t="shared" si="26"/>
        <v>#VALUE!</v>
      </c>
    </row>
    <row r="526" spans="7:24" x14ac:dyDescent="0.2">
      <c r="G526" s="35"/>
      <c r="H526" s="35"/>
      <c r="I526" s="35"/>
      <c r="J526" s="35"/>
      <c r="K526" s="8" t="str">
        <f>IFERROR(VLOOKUP(J526,data[],2,FALSE),"")</f>
        <v/>
      </c>
      <c r="L526" s="35"/>
      <c r="M526" s="35"/>
      <c r="N526" s="35"/>
      <c r="O526" s="35"/>
      <c r="P526" s="8" t="str">
        <f t="shared" si="25"/>
        <v/>
      </c>
      <c r="Q526" s="35"/>
      <c r="R526" s="35"/>
      <c r="S526" s="35"/>
      <c r="T526" s="35"/>
      <c r="V526" s="35">
        <v>524</v>
      </c>
      <c r="W526" s="32" t="str">
        <f t="shared" si="24"/>
        <v/>
      </c>
      <c r="X526" s="8" t="e">
        <f t="shared" si="26"/>
        <v>#VALUE!</v>
      </c>
    </row>
    <row r="527" spans="7:24" x14ac:dyDescent="0.2">
      <c r="G527" s="35"/>
      <c r="H527" s="35"/>
      <c r="I527" s="35"/>
      <c r="J527" s="35"/>
      <c r="K527" s="8" t="str">
        <f>IFERROR(VLOOKUP(J527,data[],2,FALSE),"")</f>
        <v/>
      </c>
      <c r="L527" s="35"/>
      <c r="M527" s="35"/>
      <c r="N527" s="35"/>
      <c r="O527" s="35"/>
      <c r="P527" s="8" t="str">
        <f t="shared" si="25"/>
        <v/>
      </c>
      <c r="Q527" s="35"/>
      <c r="R527" s="35"/>
      <c r="S527" s="35"/>
      <c r="T527" s="35"/>
      <c r="V527" s="35">
        <v>525</v>
      </c>
      <c r="W527" s="32" t="str">
        <f t="shared" si="24"/>
        <v/>
      </c>
      <c r="X527" s="8" t="e">
        <f t="shared" si="26"/>
        <v>#VALUE!</v>
      </c>
    </row>
    <row r="528" spans="7:24" x14ac:dyDescent="0.2">
      <c r="G528" s="35"/>
      <c r="H528" s="35"/>
      <c r="I528" s="35"/>
      <c r="J528" s="35"/>
      <c r="K528" s="8" t="str">
        <f>IFERROR(VLOOKUP(J528,data[],2,FALSE),"")</f>
        <v/>
      </c>
      <c r="L528" s="35"/>
      <c r="M528" s="35"/>
      <c r="N528" s="35"/>
      <c r="O528" s="35"/>
      <c r="P528" s="8" t="str">
        <f t="shared" si="25"/>
        <v/>
      </c>
      <c r="Q528" s="35"/>
      <c r="R528" s="35"/>
      <c r="S528" s="35"/>
      <c r="T528" s="35"/>
      <c r="V528" s="35">
        <v>526</v>
      </c>
      <c r="W528" s="32" t="str">
        <f t="shared" si="24"/>
        <v/>
      </c>
      <c r="X528" s="8" t="e">
        <f t="shared" si="26"/>
        <v>#VALUE!</v>
      </c>
    </row>
    <row r="529" spans="7:24" x14ac:dyDescent="0.2">
      <c r="G529" s="35"/>
      <c r="H529" s="35"/>
      <c r="I529" s="35"/>
      <c r="J529" s="35"/>
      <c r="K529" s="8" t="str">
        <f>IFERROR(VLOOKUP(J529,data[],2,FALSE),"")</f>
        <v/>
      </c>
      <c r="L529" s="35"/>
      <c r="M529" s="35"/>
      <c r="N529" s="35"/>
      <c r="O529" s="35"/>
      <c r="P529" s="8" t="str">
        <f t="shared" si="25"/>
        <v/>
      </c>
      <c r="Q529" s="35"/>
      <c r="R529" s="35"/>
      <c r="S529" s="35"/>
      <c r="T529" s="35"/>
      <c r="V529" s="35">
        <v>527</v>
      </c>
      <c r="W529" s="32" t="str">
        <f t="shared" si="24"/>
        <v/>
      </c>
      <c r="X529" s="8" t="e">
        <f t="shared" si="26"/>
        <v>#VALUE!</v>
      </c>
    </row>
    <row r="530" spans="7:24" x14ac:dyDescent="0.2">
      <c r="G530" s="35"/>
      <c r="H530" s="35"/>
      <c r="I530" s="35"/>
      <c r="J530" s="35"/>
      <c r="K530" s="8" t="str">
        <f>IFERROR(VLOOKUP(J530,data[],2,FALSE),"")</f>
        <v/>
      </c>
      <c r="L530" s="35"/>
      <c r="M530" s="35"/>
      <c r="N530" s="35"/>
      <c r="O530" s="35"/>
      <c r="P530" s="8" t="str">
        <f t="shared" si="25"/>
        <v/>
      </c>
      <c r="Q530" s="35"/>
      <c r="R530" s="35"/>
      <c r="S530" s="35"/>
      <c r="T530" s="35"/>
      <c r="V530" s="35">
        <v>528</v>
      </c>
      <c r="W530" s="32" t="str">
        <f t="shared" si="24"/>
        <v/>
      </c>
      <c r="X530" s="8" t="e">
        <f t="shared" si="26"/>
        <v>#VALUE!</v>
      </c>
    </row>
    <row r="531" spans="7:24" x14ac:dyDescent="0.2">
      <c r="G531" s="35"/>
      <c r="H531" s="35"/>
      <c r="I531" s="35"/>
      <c r="J531" s="35"/>
      <c r="K531" s="8" t="str">
        <f>IFERROR(VLOOKUP(J531,data[],2,FALSE),"")</f>
        <v/>
      </c>
      <c r="L531" s="35"/>
      <c r="M531" s="35"/>
      <c r="N531" s="35"/>
      <c r="O531" s="35"/>
      <c r="P531" s="8" t="str">
        <f t="shared" si="25"/>
        <v/>
      </c>
      <c r="Q531" s="35"/>
      <c r="R531" s="35"/>
      <c r="S531" s="35"/>
      <c r="T531" s="35"/>
      <c r="V531" s="35">
        <v>529</v>
      </c>
      <c r="W531" s="32" t="str">
        <f t="shared" si="24"/>
        <v/>
      </c>
      <c r="X531" s="8" t="e">
        <f t="shared" si="26"/>
        <v>#VALUE!</v>
      </c>
    </row>
    <row r="532" spans="7:24" x14ac:dyDescent="0.2">
      <c r="G532" s="35"/>
      <c r="H532" s="35"/>
      <c r="I532" s="35"/>
      <c r="J532" s="35"/>
      <c r="K532" s="8" t="str">
        <f>IFERROR(VLOOKUP(J532,data[],2,FALSE),"")</f>
        <v/>
      </c>
      <c r="L532" s="35"/>
      <c r="M532" s="35"/>
      <c r="N532" s="35"/>
      <c r="O532" s="35"/>
      <c r="P532" s="8" t="str">
        <f t="shared" si="25"/>
        <v/>
      </c>
      <c r="Q532" s="35"/>
      <c r="R532" s="35"/>
      <c r="S532" s="35"/>
      <c r="T532" s="35"/>
      <c r="V532" s="35">
        <v>530</v>
      </c>
      <c r="W532" s="32" t="str">
        <f t="shared" si="24"/>
        <v/>
      </c>
      <c r="X532" s="8" t="e">
        <f t="shared" si="26"/>
        <v>#VALUE!</v>
      </c>
    </row>
    <row r="533" spans="7:24" x14ac:dyDescent="0.2">
      <c r="G533" s="35"/>
      <c r="H533" s="35"/>
      <c r="I533" s="35"/>
      <c r="J533" s="35"/>
      <c r="K533" s="8" t="str">
        <f>IFERROR(VLOOKUP(J533,data[],2,FALSE),"")</f>
        <v/>
      </c>
      <c r="L533" s="35"/>
      <c r="M533" s="35"/>
      <c r="N533" s="35"/>
      <c r="O533" s="35"/>
      <c r="P533" s="8" t="str">
        <f t="shared" si="25"/>
        <v/>
      </c>
      <c r="Q533" s="35"/>
      <c r="R533" s="35"/>
      <c r="S533" s="35"/>
      <c r="T533" s="35"/>
      <c r="V533" s="35">
        <v>531</v>
      </c>
      <c r="W533" s="32" t="str">
        <f t="shared" si="24"/>
        <v/>
      </c>
      <c r="X533" s="8" t="e">
        <f t="shared" si="26"/>
        <v>#VALUE!</v>
      </c>
    </row>
    <row r="534" spans="7:24" x14ac:dyDescent="0.2">
      <c r="G534" s="35"/>
      <c r="H534" s="35"/>
      <c r="I534" s="35"/>
      <c r="J534" s="35"/>
      <c r="K534" s="8" t="str">
        <f>IFERROR(VLOOKUP(J534,data[],2,FALSE),"")</f>
        <v/>
      </c>
      <c r="L534" s="35"/>
      <c r="M534" s="35"/>
      <c r="N534" s="35"/>
      <c r="O534" s="35"/>
      <c r="P534" s="8" t="str">
        <f t="shared" si="25"/>
        <v/>
      </c>
      <c r="Q534" s="35"/>
      <c r="R534" s="35"/>
      <c r="S534" s="35"/>
      <c r="T534" s="35"/>
      <c r="V534" s="35">
        <v>532</v>
      </c>
      <c r="W534" s="32" t="str">
        <f t="shared" si="24"/>
        <v/>
      </c>
      <c r="X534" s="8" t="e">
        <f t="shared" si="26"/>
        <v>#VALUE!</v>
      </c>
    </row>
    <row r="535" spans="7:24" x14ac:dyDescent="0.2">
      <c r="G535" s="35"/>
      <c r="H535" s="35"/>
      <c r="I535" s="35"/>
      <c r="J535" s="35"/>
      <c r="K535" s="8" t="str">
        <f>IFERROR(VLOOKUP(J535,data[],2,FALSE),"")</f>
        <v/>
      </c>
      <c r="L535" s="35"/>
      <c r="M535" s="35"/>
      <c r="N535" s="35"/>
      <c r="O535" s="35"/>
      <c r="P535" s="8" t="str">
        <f t="shared" si="25"/>
        <v/>
      </c>
      <c r="Q535" s="35"/>
      <c r="R535" s="35"/>
      <c r="S535" s="35"/>
      <c r="T535" s="35"/>
      <c r="V535" s="35">
        <v>533</v>
      </c>
      <c r="W535" s="32" t="str">
        <f t="shared" si="24"/>
        <v/>
      </c>
      <c r="X535" s="8" t="e">
        <f t="shared" si="26"/>
        <v>#VALUE!</v>
      </c>
    </row>
    <row r="536" spans="7:24" x14ac:dyDescent="0.2">
      <c r="G536" s="35"/>
      <c r="H536" s="35"/>
      <c r="I536" s="35"/>
      <c r="J536" s="35"/>
      <c r="K536" s="8" t="str">
        <f>IFERROR(VLOOKUP(J536,data[],2,FALSE),"")</f>
        <v/>
      </c>
      <c r="L536" s="35"/>
      <c r="M536" s="35"/>
      <c r="N536" s="35"/>
      <c r="O536" s="35"/>
      <c r="P536" s="8" t="str">
        <f t="shared" si="25"/>
        <v/>
      </c>
      <c r="Q536" s="35"/>
      <c r="R536" s="35"/>
      <c r="S536" s="35"/>
      <c r="T536" s="35"/>
      <c r="V536" s="35">
        <v>534</v>
      </c>
      <c r="W536" s="32" t="str">
        <f t="shared" si="24"/>
        <v/>
      </c>
      <c r="X536" s="8" t="e">
        <f t="shared" si="26"/>
        <v>#VALUE!</v>
      </c>
    </row>
    <row r="537" spans="7:24" x14ac:dyDescent="0.2">
      <c r="G537" s="35"/>
      <c r="H537" s="35"/>
      <c r="I537" s="35"/>
      <c r="J537" s="35"/>
      <c r="K537" s="8" t="str">
        <f>IFERROR(VLOOKUP(J537,data[],2,FALSE),"")</f>
        <v/>
      </c>
      <c r="L537" s="35"/>
      <c r="M537" s="35"/>
      <c r="N537" s="35"/>
      <c r="O537" s="35"/>
      <c r="P537" s="8" t="str">
        <f t="shared" si="25"/>
        <v/>
      </c>
      <c r="Q537" s="35"/>
      <c r="R537" s="35"/>
      <c r="S537" s="35"/>
      <c r="T537" s="35"/>
      <c r="V537" s="35">
        <v>535</v>
      </c>
      <c r="W537" s="32" t="str">
        <f t="shared" si="24"/>
        <v/>
      </c>
      <c r="X537" s="8" t="e">
        <f t="shared" si="26"/>
        <v>#VALUE!</v>
      </c>
    </row>
    <row r="538" spans="7:24" x14ac:dyDescent="0.2">
      <c r="G538" s="35"/>
      <c r="H538" s="35"/>
      <c r="I538" s="35"/>
      <c r="J538" s="35"/>
      <c r="K538" s="8" t="str">
        <f>IFERROR(VLOOKUP(J538,data[],2,FALSE),"")</f>
        <v/>
      </c>
      <c r="L538" s="35"/>
      <c r="M538" s="35"/>
      <c r="N538" s="35"/>
      <c r="O538" s="35"/>
      <c r="P538" s="8" t="str">
        <f t="shared" si="25"/>
        <v/>
      </c>
      <c r="Q538" s="35"/>
      <c r="R538" s="35"/>
      <c r="S538" s="35"/>
      <c r="T538" s="35"/>
      <c r="V538" s="35">
        <v>536</v>
      </c>
      <c r="W538" s="32" t="str">
        <f t="shared" si="24"/>
        <v/>
      </c>
      <c r="X538" s="8" t="e">
        <f t="shared" si="26"/>
        <v>#VALUE!</v>
      </c>
    </row>
    <row r="539" spans="7:24" x14ac:dyDescent="0.2">
      <c r="G539" s="35"/>
      <c r="H539" s="35"/>
      <c r="I539" s="35"/>
      <c r="J539" s="35"/>
      <c r="K539" s="8" t="str">
        <f>IFERROR(VLOOKUP(J539,data[],2,FALSE),"")</f>
        <v/>
      </c>
      <c r="L539" s="35"/>
      <c r="M539" s="35"/>
      <c r="N539" s="35"/>
      <c r="O539" s="35"/>
      <c r="P539" s="8" t="str">
        <f t="shared" si="25"/>
        <v/>
      </c>
      <c r="Q539" s="35"/>
      <c r="R539" s="35"/>
      <c r="S539" s="35"/>
      <c r="T539" s="35"/>
      <c r="V539" s="35">
        <v>537</v>
      </c>
      <c r="W539" s="32" t="str">
        <f t="shared" si="24"/>
        <v/>
      </c>
      <c r="X539" s="8" t="e">
        <f t="shared" si="26"/>
        <v>#VALUE!</v>
      </c>
    </row>
    <row r="540" spans="7:24" x14ac:dyDescent="0.2">
      <c r="G540" s="35"/>
      <c r="H540" s="35"/>
      <c r="I540" s="35"/>
      <c r="J540" s="35"/>
      <c r="K540" s="8" t="str">
        <f>IFERROR(VLOOKUP(J540,data[],2,FALSE),"")</f>
        <v/>
      </c>
      <c r="L540" s="35"/>
      <c r="M540" s="35"/>
      <c r="N540" s="35"/>
      <c r="O540" s="35"/>
      <c r="P540" s="8" t="str">
        <f t="shared" si="25"/>
        <v/>
      </c>
      <c r="Q540" s="35"/>
      <c r="R540" s="35"/>
      <c r="S540" s="35"/>
      <c r="T540" s="35"/>
      <c r="V540" s="35">
        <v>538</v>
      </c>
      <c r="W540" s="32" t="str">
        <f t="shared" si="24"/>
        <v/>
      </c>
      <c r="X540" s="8" t="e">
        <f t="shared" si="26"/>
        <v>#VALUE!</v>
      </c>
    </row>
    <row r="541" spans="7:24" x14ac:dyDescent="0.2">
      <c r="G541" s="35"/>
      <c r="H541" s="35"/>
      <c r="I541" s="35"/>
      <c r="J541" s="35"/>
      <c r="K541" s="8" t="str">
        <f>IFERROR(VLOOKUP(J541,data[],2,FALSE),"")</f>
        <v/>
      </c>
      <c r="L541" s="35"/>
      <c r="M541" s="35"/>
      <c r="N541" s="35"/>
      <c r="O541" s="35"/>
      <c r="P541" s="8" t="str">
        <f t="shared" si="25"/>
        <v/>
      </c>
      <c r="Q541" s="35"/>
      <c r="R541" s="35"/>
      <c r="S541" s="35"/>
      <c r="T541" s="35"/>
      <c r="V541" s="35">
        <v>539</v>
      </c>
      <c r="W541" s="32" t="str">
        <f t="shared" si="24"/>
        <v/>
      </c>
      <c r="X541" s="8" t="e">
        <f t="shared" si="26"/>
        <v>#VALUE!</v>
      </c>
    </row>
    <row r="542" spans="7:24" x14ac:dyDescent="0.2">
      <c r="G542" s="35"/>
      <c r="H542" s="35"/>
      <c r="I542" s="35"/>
      <c r="J542" s="35"/>
      <c r="K542" s="8" t="str">
        <f>IFERROR(VLOOKUP(J542,data[],2,FALSE),"")</f>
        <v/>
      </c>
      <c r="L542" s="35"/>
      <c r="M542" s="35"/>
      <c r="N542" s="35"/>
      <c r="O542" s="35"/>
      <c r="P542" s="8" t="str">
        <f t="shared" si="25"/>
        <v/>
      </c>
      <c r="Q542" s="35"/>
      <c r="R542" s="35"/>
      <c r="S542" s="35"/>
      <c r="T542" s="35"/>
      <c r="V542" s="35">
        <v>540</v>
      </c>
      <c r="W542" s="32" t="str">
        <f t="shared" si="24"/>
        <v/>
      </c>
      <c r="X542" s="8" t="e">
        <f t="shared" si="26"/>
        <v>#VALUE!</v>
      </c>
    </row>
    <row r="543" spans="7:24" x14ac:dyDescent="0.2">
      <c r="G543" s="35"/>
      <c r="H543" s="35"/>
      <c r="I543" s="35"/>
      <c r="J543" s="35"/>
      <c r="K543" s="8" t="str">
        <f>IFERROR(VLOOKUP(J543,data[],2,FALSE),"")</f>
        <v/>
      </c>
      <c r="L543" s="35"/>
      <c r="M543" s="35"/>
      <c r="N543" s="35"/>
      <c r="O543" s="35"/>
      <c r="P543" s="8" t="str">
        <f t="shared" si="25"/>
        <v/>
      </c>
      <c r="Q543" s="35"/>
      <c r="R543" s="35"/>
      <c r="S543" s="35"/>
      <c r="T543" s="35"/>
      <c r="V543" s="35">
        <v>541</v>
      </c>
      <c r="W543" s="32" t="str">
        <f t="shared" si="24"/>
        <v/>
      </c>
      <c r="X543" s="8" t="e">
        <f t="shared" si="26"/>
        <v>#VALUE!</v>
      </c>
    </row>
    <row r="544" spans="7:24" x14ac:dyDescent="0.2">
      <c r="G544" s="35"/>
      <c r="H544" s="35"/>
      <c r="I544" s="35"/>
      <c r="J544" s="35"/>
      <c r="K544" s="8" t="str">
        <f>IFERROR(VLOOKUP(J544,data[],2,FALSE),"")</f>
        <v/>
      </c>
      <c r="L544" s="35"/>
      <c r="M544" s="35"/>
      <c r="N544" s="35"/>
      <c r="O544" s="35"/>
      <c r="P544" s="8" t="str">
        <f t="shared" si="25"/>
        <v/>
      </c>
      <c r="Q544" s="35"/>
      <c r="R544" s="35"/>
      <c r="S544" s="35"/>
      <c r="T544" s="35"/>
      <c r="V544" s="35">
        <v>542</v>
      </c>
      <c r="W544" s="32" t="str">
        <f t="shared" si="24"/>
        <v/>
      </c>
      <c r="X544" s="8" t="e">
        <f t="shared" si="26"/>
        <v>#VALUE!</v>
      </c>
    </row>
    <row r="545" spans="7:24" x14ac:dyDescent="0.2">
      <c r="G545" s="35"/>
      <c r="H545" s="35"/>
      <c r="I545" s="35"/>
      <c r="J545" s="35"/>
      <c r="K545" s="8" t="str">
        <f>IFERROR(VLOOKUP(J545,data[],2,FALSE),"")</f>
        <v/>
      </c>
      <c r="L545" s="35"/>
      <c r="M545" s="35"/>
      <c r="N545" s="35"/>
      <c r="O545" s="35"/>
      <c r="P545" s="8" t="str">
        <f t="shared" si="25"/>
        <v/>
      </c>
      <c r="Q545" s="35"/>
      <c r="R545" s="35"/>
      <c r="S545" s="35"/>
      <c r="T545" s="35"/>
      <c r="V545" s="35">
        <v>543</v>
      </c>
      <c r="W545" s="32" t="str">
        <f t="shared" si="24"/>
        <v/>
      </c>
      <c r="X545" s="8" t="e">
        <f t="shared" si="26"/>
        <v>#VALUE!</v>
      </c>
    </row>
    <row r="546" spans="7:24" x14ac:dyDescent="0.2">
      <c r="G546" s="35"/>
      <c r="H546" s="35"/>
      <c r="I546" s="35"/>
      <c r="J546" s="35"/>
      <c r="K546" s="8" t="str">
        <f>IFERROR(VLOOKUP(J546,data[],2,FALSE),"")</f>
        <v/>
      </c>
      <c r="L546" s="35"/>
      <c r="M546" s="35"/>
      <c r="N546" s="35"/>
      <c r="O546" s="35"/>
      <c r="P546" s="8" t="str">
        <f t="shared" si="25"/>
        <v/>
      </c>
      <c r="Q546" s="35"/>
      <c r="R546" s="35"/>
      <c r="S546" s="35"/>
      <c r="T546" s="35"/>
      <c r="V546" s="35">
        <v>544</v>
      </c>
      <c r="W546" s="32" t="str">
        <f t="shared" si="24"/>
        <v/>
      </c>
      <c r="X546" s="8" t="e">
        <f t="shared" si="26"/>
        <v>#VALUE!</v>
      </c>
    </row>
    <row r="547" spans="7:24" x14ac:dyDescent="0.2">
      <c r="G547" s="35"/>
      <c r="H547" s="35"/>
      <c r="I547" s="35"/>
      <c r="J547" s="35"/>
      <c r="K547" s="8" t="str">
        <f>IFERROR(VLOOKUP(J547,data[],2,FALSE),"")</f>
        <v/>
      </c>
      <c r="L547" s="35"/>
      <c r="M547" s="35"/>
      <c r="N547" s="35"/>
      <c r="O547" s="35"/>
      <c r="P547" s="8" t="str">
        <f t="shared" si="25"/>
        <v/>
      </c>
      <c r="Q547" s="35"/>
      <c r="R547" s="35"/>
      <c r="S547" s="35"/>
      <c r="T547" s="35"/>
      <c r="V547" s="35">
        <v>545</v>
      </c>
      <c r="W547" s="32" t="str">
        <f t="shared" si="24"/>
        <v/>
      </c>
      <c r="X547" s="8" t="e">
        <f t="shared" si="26"/>
        <v>#VALUE!</v>
      </c>
    </row>
    <row r="548" spans="7:24" x14ac:dyDescent="0.2">
      <c r="G548" s="35"/>
      <c r="H548" s="35"/>
      <c r="I548" s="35"/>
      <c r="J548" s="35"/>
      <c r="K548" s="8" t="str">
        <f>IFERROR(VLOOKUP(J548,data[],2,FALSE),"")</f>
        <v/>
      </c>
      <c r="L548" s="35"/>
      <c r="M548" s="35"/>
      <c r="N548" s="35"/>
      <c r="O548" s="35"/>
      <c r="P548" s="8" t="str">
        <f t="shared" si="25"/>
        <v/>
      </c>
      <c r="Q548" s="35"/>
      <c r="R548" s="35"/>
      <c r="S548" s="35"/>
      <c r="T548" s="35"/>
      <c r="V548" s="35">
        <v>546</v>
      </c>
      <c r="W548" s="32" t="str">
        <f t="shared" si="24"/>
        <v/>
      </c>
      <c r="X548" s="8" t="e">
        <f t="shared" si="26"/>
        <v>#VALUE!</v>
      </c>
    </row>
    <row r="549" spans="7:24" x14ac:dyDescent="0.2">
      <c r="G549" s="35"/>
      <c r="H549" s="35"/>
      <c r="I549" s="35"/>
      <c r="J549" s="35"/>
      <c r="K549" s="8" t="str">
        <f>IFERROR(VLOOKUP(J549,data[],2,FALSE),"")</f>
        <v/>
      </c>
      <c r="L549" s="35"/>
      <c r="M549" s="35"/>
      <c r="N549" s="35"/>
      <c r="O549" s="35"/>
      <c r="P549" s="8" t="str">
        <f t="shared" si="25"/>
        <v/>
      </c>
      <c r="Q549" s="35"/>
      <c r="R549" s="35"/>
      <c r="S549" s="35"/>
      <c r="T549" s="35"/>
      <c r="V549" s="35">
        <v>547</v>
      </c>
      <c r="W549" s="32" t="str">
        <f t="shared" si="24"/>
        <v/>
      </c>
      <c r="X549" s="8" t="e">
        <f t="shared" si="26"/>
        <v>#VALUE!</v>
      </c>
    </row>
    <row r="550" spans="7:24" x14ac:dyDescent="0.2">
      <c r="G550" s="35"/>
      <c r="H550" s="35"/>
      <c r="I550" s="35"/>
      <c r="J550" s="35"/>
      <c r="K550" s="8" t="str">
        <f>IFERROR(VLOOKUP(J550,data[],2,FALSE),"")</f>
        <v/>
      </c>
      <c r="L550" s="35"/>
      <c r="M550" s="35"/>
      <c r="N550" s="35"/>
      <c r="O550" s="35"/>
      <c r="P550" s="8" t="str">
        <f t="shared" si="25"/>
        <v/>
      </c>
      <c r="Q550" s="35"/>
      <c r="R550" s="35"/>
      <c r="S550" s="35"/>
      <c r="T550" s="35"/>
      <c r="V550" s="35">
        <v>548</v>
      </c>
      <c r="W550" s="32" t="str">
        <f t="shared" si="24"/>
        <v/>
      </c>
      <c r="X550" s="8" t="e">
        <f t="shared" si="26"/>
        <v>#VALUE!</v>
      </c>
    </row>
    <row r="551" spans="7:24" x14ac:dyDescent="0.2">
      <c r="G551" s="35"/>
      <c r="H551" s="35"/>
      <c r="I551" s="35"/>
      <c r="J551" s="35"/>
      <c r="K551" s="8" t="str">
        <f>IFERROR(VLOOKUP(J551,data[],2,FALSE),"")</f>
        <v/>
      </c>
      <c r="L551" s="35"/>
      <c r="M551" s="35"/>
      <c r="N551" s="35"/>
      <c r="O551" s="35"/>
      <c r="P551" s="8" t="str">
        <f t="shared" si="25"/>
        <v/>
      </c>
      <c r="Q551" s="35"/>
      <c r="R551" s="35"/>
      <c r="S551" s="35"/>
      <c r="T551" s="35"/>
      <c r="V551" s="35">
        <v>549</v>
      </c>
      <c r="W551" s="32" t="str">
        <f t="shared" si="24"/>
        <v/>
      </c>
      <c r="X551" s="8" t="e">
        <f t="shared" si="26"/>
        <v>#VALUE!</v>
      </c>
    </row>
    <row r="552" spans="7:24" x14ac:dyDescent="0.2">
      <c r="G552" s="35"/>
      <c r="H552" s="35"/>
      <c r="I552" s="35"/>
      <c r="J552" s="35"/>
      <c r="K552" s="8" t="str">
        <f>IFERROR(VLOOKUP(J552,data[],2,FALSE),"")</f>
        <v/>
      </c>
      <c r="L552" s="35"/>
      <c r="M552" s="35"/>
      <c r="N552" s="35"/>
      <c r="O552" s="35"/>
      <c r="P552" s="8" t="str">
        <f t="shared" si="25"/>
        <v/>
      </c>
      <c r="Q552" s="35"/>
      <c r="R552" s="35"/>
      <c r="S552" s="35"/>
      <c r="T552" s="35"/>
      <c r="V552" s="35">
        <v>550</v>
      </c>
      <c r="W552" s="32" t="str">
        <f t="shared" si="24"/>
        <v/>
      </c>
      <c r="X552" s="8" t="e">
        <f t="shared" si="26"/>
        <v>#VALUE!</v>
      </c>
    </row>
    <row r="553" spans="7:24" x14ac:dyDescent="0.2">
      <c r="G553" s="35"/>
      <c r="H553" s="35"/>
      <c r="I553" s="35"/>
      <c r="J553" s="35"/>
      <c r="K553" s="8" t="str">
        <f>IFERROR(VLOOKUP(J553,data[],2,FALSE),"")</f>
        <v/>
      </c>
      <c r="L553" s="35"/>
      <c r="M553" s="35"/>
      <c r="N553" s="35"/>
      <c r="O553" s="35"/>
      <c r="P553" s="8" t="str">
        <f t="shared" si="25"/>
        <v/>
      </c>
      <c r="Q553" s="35"/>
      <c r="R553" s="35"/>
      <c r="S553" s="35"/>
      <c r="T553" s="35"/>
      <c r="V553" s="35">
        <v>551</v>
      </c>
      <c r="W553" s="32" t="str">
        <f t="shared" si="24"/>
        <v/>
      </c>
      <c r="X553" s="8" t="e">
        <f t="shared" si="26"/>
        <v>#VALUE!</v>
      </c>
    </row>
    <row r="554" spans="7:24" x14ac:dyDescent="0.2">
      <c r="G554" s="35"/>
      <c r="H554" s="35"/>
      <c r="I554" s="35"/>
      <c r="J554" s="35"/>
      <c r="K554" s="8" t="str">
        <f>IFERROR(VLOOKUP(J554,data[],2,FALSE),"")</f>
        <v/>
      </c>
      <c r="L554" s="35"/>
      <c r="M554" s="35"/>
      <c r="N554" s="35"/>
      <c r="O554" s="35"/>
      <c r="P554" s="8" t="str">
        <f t="shared" si="25"/>
        <v/>
      </c>
      <c r="Q554" s="35"/>
      <c r="R554" s="35"/>
      <c r="S554" s="35"/>
      <c r="T554" s="35"/>
      <c r="V554" s="35">
        <v>552</v>
      </c>
      <c r="W554" s="32" t="str">
        <f t="shared" si="24"/>
        <v/>
      </c>
      <c r="X554" s="8" t="e">
        <f t="shared" si="26"/>
        <v>#VALUE!</v>
      </c>
    </row>
    <row r="555" spans="7:24" x14ac:dyDescent="0.2">
      <c r="G555" s="35"/>
      <c r="H555" s="35"/>
      <c r="I555" s="35"/>
      <c r="J555" s="35"/>
      <c r="K555" s="8" t="str">
        <f>IFERROR(VLOOKUP(J555,data[],2,FALSE),"")</f>
        <v/>
      </c>
      <c r="L555" s="35"/>
      <c r="M555" s="35"/>
      <c r="N555" s="35"/>
      <c r="O555" s="35"/>
      <c r="P555" s="8" t="str">
        <f t="shared" si="25"/>
        <v/>
      </c>
      <c r="Q555" s="35"/>
      <c r="R555" s="35"/>
      <c r="S555" s="35"/>
      <c r="T555" s="35"/>
      <c r="V555" s="35">
        <v>553</v>
      </c>
      <c r="W555" s="32" t="str">
        <f t="shared" si="24"/>
        <v/>
      </c>
      <c r="X555" s="8" t="e">
        <f t="shared" si="26"/>
        <v>#VALUE!</v>
      </c>
    </row>
    <row r="556" spans="7:24" x14ac:dyDescent="0.2">
      <c r="G556" s="35"/>
      <c r="H556" s="35"/>
      <c r="I556" s="35"/>
      <c r="J556" s="35"/>
      <c r="K556" s="8" t="str">
        <f>IFERROR(VLOOKUP(J556,data[],2,FALSE),"")</f>
        <v/>
      </c>
      <c r="L556" s="35"/>
      <c r="M556" s="35"/>
      <c r="N556" s="35"/>
      <c r="O556" s="35"/>
      <c r="P556" s="8" t="str">
        <f t="shared" si="25"/>
        <v/>
      </c>
      <c r="Q556" s="35"/>
      <c r="R556" s="35"/>
      <c r="S556" s="35"/>
      <c r="T556" s="35"/>
      <c r="V556" s="35">
        <v>554</v>
      </c>
      <c r="W556" s="32" t="str">
        <f t="shared" si="24"/>
        <v/>
      </c>
      <c r="X556" s="8" t="e">
        <f t="shared" si="26"/>
        <v>#VALUE!</v>
      </c>
    </row>
    <row r="557" spans="7:24" x14ac:dyDescent="0.2">
      <c r="G557" s="35"/>
      <c r="H557" s="35"/>
      <c r="I557" s="35"/>
      <c r="J557" s="35"/>
      <c r="K557" s="8" t="str">
        <f>IFERROR(VLOOKUP(J557,data[],2,FALSE),"")</f>
        <v/>
      </c>
      <c r="L557" s="35"/>
      <c r="M557" s="35"/>
      <c r="N557" s="35"/>
      <c r="O557" s="35"/>
      <c r="P557" s="8" t="str">
        <f t="shared" si="25"/>
        <v/>
      </c>
      <c r="Q557" s="35"/>
      <c r="R557" s="35"/>
      <c r="S557" s="35"/>
      <c r="T557" s="35"/>
      <c r="V557" s="35">
        <v>555</v>
      </c>
      <c r="W557" s="32" t="str">
        <f t="shared" si="24"/>
        <v/>
      </c>
      <c r="X557" s="8" t="e">
        <f t="shared" si="26"/>
        <v>#VALUE!</v>
      </c>
    </row>
    <row r="558" spans="7:24" x14ac:dyDescent="0.2">
      <c r="G558" s="35"/>
      <c r="H558" s="35"/>
      <c r="I558" s="35"/>
      <c r="J558" s="35"/>
      <c r="K558" s="8" t="str">
        <f>IFERROR(VLOOKUP(J558,data[],2,FALSE),"")</f>
        <v/>
      </c>
      <c r="L558" s="35"/>
      <c r="M558" s="35"/>
      <c r="N558" s="35"/>
      <c r="O558" s="35"/>
      <c r="P558" s="8" t="str">
        <f t="shared" si="25"/>
        <v/>
      </c>
      <c r="Q558" s="35"/>
      <c r="R558" s="35"/>
      <c r="S558" s="35"/>
      <c r="T558" s="35"/>
      <c r="V558" s="35">
        <v>556</v>
      </c>
      <c r="W558" s="32" t="str">
        <f t="shared" si="24"/>
        <v/>
      </c>
      <c r="X558" s="8" t="e">
        <f t="shared" si="26"/>
        <v>#VALUE!</v>
      </c>
    </row>
    <row r="559" spans="7:24" x14ac:dyDescent="0.2">
      <c r="G559" s="35"/>
      <c r="H559" s="35"/>
      <c r="I559" s="35"/>
      <c r="J559" s="35"/>
      <c r="K559" s="8" t="str">
        <f>IFERROR(VLOOKUP(J559,data[],2,FALSE),"")</f>
        <v/>
      </c>
      <c r="L559" s="35"/>
      <c r="M559" s="35"/>
      <c r="N559" s="35"/>
      <c r="O559" s="35"/>
      <c r="P559" s="8" t="str">
        <f t="shared" si="25"/>
        <v/>
      </c>
      <c r="Q559" s="35"/>
      <c r="R559" s="35"/>
      <c r="S559" s="35"/>
      <c r="T559" s="35"/>
      <c r="V559" s="35">
        <v>557</v>
      </c>
      <c r="W559" s="32" t="str">
        <f t="shared" si="24"/>
        <v/>
      </c>
      <c r="X559" s="8" t="e">
        <f t="shared" si="26"/>
        <v>#VALUE!</v>
      </c>
    </row>
    <row r="560" spans="7:24" x14ac:dyDescent="0.2">
      <c r="G560" s="35"/>
      <c r="H560" s="35"/>
      <c r="I560" s="35"/>
      <c r="J560" s="35"/>
      <c r="K560" s="8" t="str">
        <f>IFERROR(VLOOKUP(J560,data[],2,FALSE),"")</f>
        <v/>
      </c>
      <c r="L560" s="35"/>
      <c r="M560" s="35"/>
      <c r="N560" s="35"/>
      <c r="O560" s="35"/>
      <c r="P560" s="8" t="str">
        <f t="shared" si="25"/>
        <v/>
      </c>
      <c r="Q560" s="35"/>
      <c r="R560" s="35"/>
      <c r="S560" s="35"/>
      <c r="T560" s="35"/>
      <c r="V560" s="35">
        <v>558</v>
      </c>
      <c r="W560" s="32" t="str">
        <f t="shared" si="24"/>
        <v/>
      </c>
      <c r="X560" s="8" t="e">
        <f t="shared" si="26"/>
        <v>#VALUE!</v>
      </c>
    </row>
    <row r="561" spans="7:24" x14ac:dyDescent="0.2">
      <c r="G561" s="35"/>
      <c r="H561" s="35"/>
      <c r="I561" s="35"/>
      <c r="J561" s="35"/>
      <c r="K561" s="8" t="str">
        <f>IFERROR(VLOOKUP(J561,data[],2,FALSE),"")</f>
        <v/>
      </c>
      <c r="L561" s="35"/>
      <c r="M561" s="35"/>
      <c r="N561" s="35"/>
      <c r="O561" s="35"/>
      <c r="P561" s="8" t="str">
        <f t="shared" si="25"/>
        <v/>
      </c>
      <c r="Q561" s="35"/>
      <c r="R561" s="35"/>
      <c r="S561" s="35"/>
      <c r="T561" s="35"/>
      <c r="V561" s="35">
        <v>559</v>
      </c>
      <c r="W561" s="32" t="str">
        <f t="shared" si="24"/>
        <v/>
      </c>
      <c r="X561" s="8" t="e">
        <f t="shared" si="26"/>
        <v>#VALUE!</v>
      </c>
    </row>
    <row r="562" spans="7:24" x14ac:dyDescent="0.2">
      <c r="G562" s="35"/>
      <c r="H562" s="35"/>
      <c r="I562" s="35"/>
      <c r="J562" s="35"/>
      <c r="K562" s="8" t="str">
        <f>IFERROR(VLOOKUP(J562,data[],2,FALSE),"")</f>
        <v/>
      </c>
      <c r="L562" s="35"/>
      <c r="M562" s="35"/>
      <c r="N562" s="35"/>
      <c r="O562" s="35"/>
      <c r="P562" s="8" t="str">
        <f t="shared" si="25"/>
        <v/>
      </c>
      <c r="Q562" s="35"/>
      <c r="R562" s="35"/>
      <c r="S562" s="35"/>
      <c r="T562" s="35"/>
      <c r="V562" s="35">
        <v>560</v>
      </c>
      <c r="W562" s="32" t="str">
        <f t="shared" si="24"/>
        <v/>
      </c>
      <c r="X562" s="8" t="e">
        <f t="shared" si="26"/>
        <v>#VALUE!</v>
      </c>
    </row>
    <row r="563" spans="7:24" x14ac:dyDescent="0.2">
      <c r="G563" s="35"/>
      <c r="H563" s="35"/>
      <c r="I563" s="35"/>
      <c r="J563" s="35"/>
      <c r="K563" s="8" t="str">
        <f>IFERROR(VLOOKUP(J563,data[],2,FALSE),"")</f>
        <v/>
      </c>
      <c r="L563" s="35"/>
      <c r="M563" s="35"/>
      <c r="N563" s="35"/>
      <c r="O563" s="35"/>
      <c r="P563" s="8" t="str">
        <f t="shared" si="25"/>
        <v/>
      </c>
      <c r="Q563" s="35"/>
      <c r="R563" s="35"/>
      <c r="S563" s="35"/>
      <c r="T563" s="35"/>
      <c r="V563" s="35">
        <v>561</v>
      </c>
      <c r="W563" s="32" t="str">
        <f t="shared" si="24"/>
        <v/>
      </c>
      <c r="X563" s="8" t="e">
        <f t="shared" si="26"/>
        <v>#VALUE!</v>
      </c>
    </row>
    <row r="564" spans="7:24" x14ac:dyDescent="0.2">
      <c r="G564" s="35"/>
      <c r="H564" s="35"/>
      <c r="I564" s="35"/>
      <c r="J564" s="35"/>
      <c r="K564" s="8" t="str">
        <f>IFERROR(VLOOKUP(J564,data[],2,FALSE),"")</f>
        <v/>
      </c>
      <c r="L564" s="35"/>
      <c r="M564" s="35"/>
      <c r="N564" s="35"/>
      <c r="O564" s="35"/>
      <c r="P564" s="8" t="str">
        <f t="shared" si="25"/>
        <v/>
      </c>
      <c r="Q564" s="35"/>
      <c r="R564" s="35"/>
      <c r="S564" s="35"/>
      <c r="T564" s="35"/>
      <c r="V564" s="35">
        <v>562</v>
      </c>
      <c r="W564" s="32" t="str">
        <f t="shared" si="24"/>
        <v/>
      </c>
      <c r="X564" s="8" t="e">
        <f t="shared" si="26"/>
        <v>#VALUE!</v>
      </c>
    </row>
    <row r="565" spans="7:24" x14ac:dyDescent="0.2">
      <c r="G565" s="35"/>
      <c r="H565" s="35"/>
      <c r="I565" s="35"/>
      <c r="J565" s="35"/>
      <c r="K565" s="8" t="str">
        <f>IFERROR(VLOOKUP(J565,data[],2,FALSE),"")</f>
        <v/>
      </c>
      <c r="L565" s="35"/>
      <c r="M565" s="35"/>
      <c r="N565" s="35"/>
      <c r="O565" s="35"/>
      <c r="P565" s="8" t="str">
        <f t="shared" si="25"/>
        <v/>
      </c>
      <c r="Q565" s="35"/>
      <c r="R565" s="35"/>
      <c r="S565" s="35"/>
      <c r="T565" s="35"/>
      <c r="V565" s="35">
        <v>563</v>
      </c>
      <c r="W565" s="32" t="str">
        <f t="shared" si="24"/>
        <v/>
      </c>
      <c r="X565" s="8" t="e">
        <f t="shared" si="26"/>
        <v>#VALUE!</v>
      </c>
    </row>
    <row r="566" spans="7:24" x14ac:dyDescent="0.2">
      <c r="G566" s="35"/>
      <c r="H566" s="35"/>
      <c r="I566" s="35"/>
      <c r="J566" s="35"/>
      <c r="K566" s="8" t="str">
        <f>IFERROR(VLOOKUP(J566,data[],2,FALSE),"")</f>
        <v/>
      </c>
      <c r="L566" s="35"/>
      <c r="M566" s="35"/>
      <c r="N566" s="35"/>
      <c r="O566" s="35"/>
      <c r="P566" s="8" t="str">
        <f t="shared" si="25"/>
        <v/>
      </c>
      <c r="Q566" s="35"/>
      <c r="R566" s="35"/>
      <c r="S566" s="35"/>
      <c r="T566" s="35"/>
      <c r="V566" s="35">
        <v>564</v>
      </c>
      <c r="W566" s="32" t="str">
        <f t="shared" si="24"/>
        <v/>
      </c>
      <c r="X566" s="8" t="e">
        <f t="shared" si="26"/>
        <v>#VALUE!</v>
      </c>
    </row>
    <row r="567" spans="7:24" x14ac:dyDescent="0.2">
      <c r="G567" s="35"/>
      <c r="H567" s="35"/>
      <c r="I567" s="35"/>
      <c r="J567" s="35"/>
      <c r="K567" s="8" t="str">
        <f>IFERROR(VLOOKUP(J567,data[],2,FALSE),"")</f>
        <v/>
      </c>
      <c r="L567" s="35"/>
      <c r="M567" s="35"/>
      <c r="N567" s="35"/>
      <c r="O567" s="35"/>
      <c r="P567" s="8" t="str">
        <f t="shared" si="25"/>
        <v/>
      </c>
      <c r="Q567" s="35"/>
      <c r="R567" s="35"/>
      <c r="S567" s="35"/>
      <c r="T567" s="35"/>
      <c r="V567" s="35">
        <v>565</v>
      </c>
      <c r="W567" s="32" t="str">
        <f t="shared" si="24"/>
        <v/>
      </c>
      <c r="X567" s="8" t="e">
        <f t="shared" si="26"/>
        <v>#VALUE!</v>
      </c>
    </row>
    <row r="568" spans="7:24" x14ac:dyDescent="0.2">
      <c r="G568" s="35"/>
      <c r="H568" s="35"/>
      <c r="I568" s="35"/>
      <c r="J568" s="35"/>
      <c r="K568" s="8" t="str">
        <f>IFERROR(VLOOKUP(J568,data[],2,FALSE),"")</f>
        <v/>
      </c>
      <c r="L568" s="35"/>
      <c r="M568" s="35"/>
      <c r="N568" s="35"/>
      <c r="O568" s="35"/>
      <c r="P568" s="8" t="str">
        <f t="shared" si="25"/>
        <v/>
      </c>
      <c r="Q568" s="35"/>
      <c r="R568" s="35"/>
      <c r="S568" s="35"/>
      <c r="T568" s="35"/>
      <c r="V568" s="35">
        <v>566</v>
      </c>
      <c r="W568" s="32" t="str">
        <f t="shared" si="24"/>
        <v/>
      </c>
      <c r="X568" s="8" t="e">
        <f t="shared" si="26"/>
        <v>#VALUE!</v>
      </c>
    </row>
    <row r="569" spans="7:24" x14ac:dyDescent="0.2">
      <c r="G569" s="35"/>
      <c r="H569" s="35"/>
      <c r="I569" s="35"/>
      <c r="J569" s="35"/>
      <c r="K569" s="8" t="str">
        <f>IFERROR(VLOOKUP(J569,data[],2,FALSE),"")</f>
        <v/>
      </c>
      <c r="L569" s="35"/>
      <c r="M569" s="35"/>
      <c r="N569" s="35"/>
      <c r="O569" s="35"/>
      <c r="P569" s="8" t="str">
        <f t="shared" si="25"/>
        <v/>
      </c>
      <c r="Q569" s="35"/>
      <c r="R569" s="35"/>
      <c r="S569" s="35"/>
      <c r="T569" s="35"/>
      <c r="V569" s="35">
        <v>567</v>
      </c>
      <c r="W569" s="32" t="str">
        <f t="shared" si="24"/>
        <v/>
      </c>
      <c r="X569" s="8" t="e">
        <f t="shared" si="26"/>
        <v>#VALUE!</v>
      </c>
    </row>
    <row r="570" spans="7:24" x14ac:dyDescent="0.2">
      <c r="G570" s="35"/>
      <c r="H570" s="35"/>
      <c r="I570" s="35"/>
      <c r="J570" s="35"/>
      <c r="K570" s="8" t="str">
        <f>IFERROR(VLOOKUP(J570,data[],2,FALSE),"")</f>
        <v/>
      </c>
      <c r="L570" s="35"/>
      <c r="M570" s="35"/>
      <c r="N570" s="35"/>
      <c r="O570" s="35"/>
      <c r="P570" s="8" t="str">
        <f t="shared" si="25"/>
        <v/>
      </c>
      <c r="Q570" s="35"/>
      <c r="R570" s="35"/>
      <c r="S570" s="35"/>
      <c r="T570" s="35"/>
      <c r="V570" s="35">
        <v>568</v>
      </c>
      <c r="W570" s="32" t="str">
        <f t="shared" si="24"/>
        <v/>
      </c>
      <c r="X570" s="8" t="e">
        <f t="shared" si="26"/>
        <v>#VALUE!</v>
      </c>
    </row>
    <row r="571" spans="7:24" x14ac:dyDescent="0.2">
      <c r="G571" s="35"/>
      <c r="H571" s="35"/>
      <c r="I571" s="35"/>
      <c r="J571" s="35"/>
      <c r="K571" s="8" t="str">
        <f>IFERROR(VLOOKUP(J571,data[],2,FALSE),"")</f>
        <v/>
      </c>
      <c r="L571" s="35"/>
      <c r="M571" s="35"/>
      <c r="N571" s="35"/>
      <c r="O571" s="35"/>
      <c r="P571" s="8" t="str">
        <f t="shared" si="25"/>
        <v/>
      </c>
      <c r="Q571" s="35"/>
      <c r="R571" s="35"/>
      <c r="S571" s="35"/>
      <c r="T571" s="35"/>
      <c r="V571" s="35">
        <v>569</v>
      </c>
      <c r="W571" s="32" t="str">
        <f t="shared" si="24"/>
        <v/>
      </c>
      <c r="X571" s="8" t="e">
        <f t="shared" si="26"/>
        <v>#VALUE!</v>
      </c>
    </row>
    <row r="572" spans="7:24" x14ac:dyDescent="0.2">
      <c r="G572" s="35"/>
      <c r="H572" s="35"/>
      <c r="I572" s="35"/>
      <c r="J572" s="35"/>
      <c r="K572" s="8" t="str">
        <f>IFERROR(VLOOKUP(J572,data[],2,FALSE),"")</f>
        <v/>
      </c>
      <c r="L572" s="35"/>
      <c r="M572" s="35"/>
      <c r="N572" s="35"/>
      <c r="O572" s="35"/>
      <c r="P572" s="8" t="str">
        <f t="shared" si="25"/>
        <v/>
      </c>
      <c r="Q572" s="35"/>
      <c r="R572" s="35"/>
      <c r="S572" s="35"/>
      <c r="T572" s="35"/>
      <c r="V572" s="35">
        <v>570</v>
      </c>
      <c r="W572" s="32" t="str">
        <f t="shared" si="24"/>
        <v/>
      </c>
      <c r="X572" s="8" t="e">
        <f t="shared" si="26"/>
        <v>#VALUE!</v>
      </c>
    </row>
    <row r="573" spans="7:24" x14ac:dyDescent="0.2">
      <c r="G573" s="35"/>
      <c r="H573" s="35"/>
      <c r="I573" s="35"/>
      <c r="J573" s="35"/>
      <c r="K573" s="8" t="str">
        <f>IFERROR(VLOOKUP(J573,data[],2,FALSE),"")</f>
        <v/>
      </c>
      <c r="L573" s="35"/>
      <c r="M573" s="35"/>
      <c r="N573" s="35"/>
      <c r="O573" s="35"/>
      <c r="P573" s="8" t="str">
        <f t="shared" si="25"/>
        <v/>
      </c>
      <c r="Q573" s="35"/>
      <c r="R573" s="35"/>
      <c r="S573" s="35"/>
      <c r="T573" s="35"/>
      <c r="V573" s="35">
        <v>571</v>
      </c>
      <c r="W573" s="32" t="str">
        <f t="shared" si="24"/>
        <v/>
      </c>
      <c r="X573" s="8" t="e">
        <f t="shared" si="26"/>
        <v>#VALUE!</v>
      </c>
    </row>
    <row r="574" spans="7:24" x14ac:dyDescent="0.2">
      <c r="G574" s="35"/>
      <c r="H574" s="35"/>
      <c r="I574" s="35"/>
      <c r="J574" s="35"/>
      <c r="K574" s="8" t="str">
        <f>IFERROR(VLOOKUP(J574,data[],2,FALSE),"")</f>
        <v/>
      </c>
      <c r="L574" s="35"/>
      <c r="M574" s="35"/>
      <c r="N574" s="35"/>
      <c r="O574" s="35"/>
      <c r="P574" s="8" t="str">
        <f t="shared" si="25"/>
        <v/>
      </c>
      <c r="Q574" s="35"/>
      <c r="R574" s="35"/>
      <c r="S574" s="35"/>
      <c r="T574" s="35"/>
      <c r="V574" s="35">
        <v>572</v>
      </c>
      <c r="W574" s="32" t="str">
        <f t="shared" si="24"/>
        <v/>
      </c>
      <c r="X574" s="8" t="e">
        <f t="shared" si="26"/>
        <v>#VALUE!</v>
      </c>
    </row>
    <row r="575" spans="7:24" x14ac:dyDescent="0.2">
      <c r="G575" s="35"/>
      <c r="H575" s="35"/>
      <c r="I575" s="35"/>
      <c r="J575" s="35"/>
      <c r="K575" s="8" t="str">
        <f>IFERROR(VLOOKUP(J575,data[],2,FALSE),"")</f>
        <v/>
      </c>
      <c r="L575" s="35"/>
      <c r="M575" s="35"/>
      <c r="N575" s="35"/>
      <c r="O575" s="35"/>
      <c r="P575" s="8" t="str">
        <f t="shared" si="25"/>
        <v/>
      </c>
      <c r="Q575" s="35"/>
      <c r="R575" s="35"/>
      <c r="S575" s="35"/>
      <c r="T575" s="35"/>
      <c r="V575" s="35">
        <v>573</v>
      </c>
      <c r="W575" s="32" t="str">
        <f t="shared" si="24"/>
        <v/>
      </c>
      <c r="X575" s="8" t="e">
        <f t="shared" si="26"/>
        <v>#VALUE!</v>
      </c>
    </row>
    <row r="576" spans="7:24" x14ac:dyDescent="0.2">
      <c r="G576" s="35"/>
      <c r="H576" s="35"/>
      <c r="I576" s="35"/>
      <c r="J576" s="35"/>
      <c r="K576" s="8" t="str">
        <f>IFERROR(VLOOKUP(J576,data[],2,FALSE),"")</f>
        <v/>
      </c>
      <c r="L576" s="35"/>
      <c r="M576" s="35"/>
      <c r="N576" s="35"/>
      <c r="O576" s="35"/>
      <c r="P576" s="8" t="str">
        <f t="shared" si="25"/>
        <v/>
      </c>
      <c r="Q576" s="35"/>
      <c r="R576" s="35"/>
      <c r="S576" s="35"/>
      <c r="T576" s="35"/>
      <c r="V576" s="35">
        <v>574</v>
      </c>
      <c r="W576" s="32" t="str">
        <f t="shared" si="24"/>
        <v/>
      </c>
      <c r="X576" s="8" t="e">
        <f t="shared" si="26"/>
        <v>#VALUE!</v>
      </c>
    </row>
    <row r="577" spans="7:24" x14ac:dyDescent="0.2">
      <c r="G577" s="35"/>
      <c r="H577" s="35"/>
      <c r="I577" s="35"/>
      <c r="J577" s="35"/>
      <c r="K577" s="8" t="str">
        <f>IFERROR(VLOOKUP(J577,data[],2,FALSE),"")</f>
        <v/>
      </c>
      <c r="L577" s="35"/>
      <c r="M577" s="35"/>
      <c r="N577" s="35"/>
      <c r="O577" s="35"/>
      <c r="P577" s="8" t="str">
        <f t="shared" si="25"/>
        <v/>
      </c>
      <c r="Q577" s="35"/>
      <c r="R577" s="35"/>
      <c r="S577" s="35"/>
      <c r="T577" s="35"/>
      <c r="V577" s="35">
        <v>575</v>
      </c>
      <c r="W577" s="32" t="str">
        <f t="shared" si="24"/>
        <v/>
      </c>
      <c r="X577" s="8" t="e">
        <f t="shared" si="26"/>
        <v>#VALUE!</v>
      </c>
    </row>
    <row r="578" spans="7:24" x14ac:dyDescent="0.2">
      <c r="G578" s="35"/>
      <c r="H578" s="35"/>
      <c r="I578" s="35"/>
      <c r="J578" s="35"/>
      <c r="K578" s="8" t="str">
        <f>IFERROR(VLOOKUP(J578,data[],2,FALSE),"")</f>
        <v/>
      </c>
      <c r="L578" s="35"/>
      <c r="M578" s="35"/>
      <c r="N578" s="35"/>
      <c r="O578" s="35"/>
      <c r="P578" s="8" t="str">
        <f t="shared" si="25"/>
        <v/>
      </c>
      <c r="Q578" s="35"/>
      <c r="R578" s="35"/>
      <c r="S578" s="35"/>
      <c r="T578" s="35"/>
      <c r="V578" s="35">
        <v>576</v>
      </c>
      <c r="W578" s="32" t="str">
        <f t="shared" si="24"/>
        <v/>
      </c>
      <c r="X578" s="8" t="e">
        <f t="shared" si="26"/>
        <v>#VALUE!</v>
      </c>
    </row>
    <row r="579" spans="7:24" x14ac:dyDescent="0.2">
      <c r="G579" s="35"/>
      <c r="H579" s="35"/>
      <c r="I579" s="35"/>
      <c r="J579" s="35"/>
      <c r="K579" s="8" t="str">
        <f>IFERROR(VLOOKUP(J579,data[],2,FALSE),"")</f>
        <v/>
      </c>
      <c r="L579" s="35"/>
      <c r="M579" s="35"/>
      <c r="N579" s="35"/>
      <c r="O579" s="35"/>
      <c r="P579" s="8" t="str">
        <f t="shared" si="25"/>
        <v/>
      </c>
      <c r="Q579" s="35"/>
      <c r="R579" s="35"/>
      <c r="S579" s="35"/>
      <c r="T579" s="35"/>
      <c r="V579" s="35">
        <v>577</v>
      </c>
      <c r="W579" s="32" t="str">
        <f t="shared" ref="W579:W642" si="27">IFERROR(VLOOKUP(V579,buy,12,FALSE),"")</f>
        <v/>
      </c>
      <c r="X579" s="8" t="e">
        <f t="shared" si="26"/>
        <v>#VALUE!</v>
      </c>
    </row>
    <row r="580" spans="7:24" x14ac:dyDescent="0.2">
      <c r="G580" s="35"/>
      <c r="H580" s="35"/>
      <c r="I580" s="35"/>
      <c r="J580" s="35"/>
      <c r="K580" s="8" t="str">
        <f>IFERROR(VLOOKUP(J580,data[],2,FALSE),"")</f>
        <v/>
      </c>
      <c r="L580" s="35"/>
      <c r="M580" s="35"/>
      <c r="N580" s="35"/>
      <c r="O580" s="35"/>
      <c r="P580" s="8" t="str">
        <f t="shared" ref="P580:P643" si="28">IF(J580="","",SUM(L580:N580)*(O580)+(Q580-R580))</f>
        <v/>
      </c>
      <c r="Q580" s="35"/>
      <c r="R580" s="35"/>
      <c r="S580" s="35"/>
      <c r="T580" s="35"/>
      <c r="V580" s="35">
        <v>578</v>
      </c>
      <c r="W580" s="32" t="str">
        <f t="shared" si="27"/>
        <v/>
      </c>
      <c r="X580" s="8" t="e">
        <f t="shared" ref="X580:X643" si="29">SUMPRODUCT(($H$3:$H$3003=V580)*($P$3:$P$3003))</f>
        <v>#VALUE!</v>
      </c>
    </row>
    <row r="581" spans="7:24" x14ac:dyDescent="0.2">
      <c r="G581" s="35"/>
      <c r="H581" s="35"/>
      <c r="I581" s="35"/>
      <c r="J581" s="35"/>
      <c r="K581" s="8" t="str">
        <f>IFERROR(VLOOKUP(J581,data[],2,FALSE),"")</f>
        <v/>
      </c>
      <c r="L581" s="35"/>
      <c r="M581" s="35"/>
      <c r="N581" s="35"/>
      <c r="O581" s="35"/>
      <c r="P581" s="8" t="str">
        <f t="shared" si="28"/>
        <v/>
      </c>
      <c r="Q581" s="35"/>
      <c r="R581" s="35"/>
      <c r="S581" s="35"/>
      <c r="T581" s="35"/>
      <c r="V581" s="35">
        <v>579</v>
      </c>
      <c r="W581" s="32" t="str">
        <f t="shared" si="27"/>
        <v/>
      </c>
      <c r="X581" s="8" t="e">
        <f t="shared" si="29"/>
        <v>#VALUE!</v>
      </c>
    </row>
    <row r="582" spans="7:24" x14ac:dyDescent="0.2">
      <c r="G582" s="35"/>
      <c r="H582" s="35"/>
      <c r="I582" s="35"/>
      <c r="J582" s="35"/>
      <c r="K582" s="8" t="str">
        <f>IFERROR(VLOOKUP(J582,data[],2,FALSE),"")</f>
        <v/>
      </c>
      <c r="L582" s="35"/>
      <c r="M582" s="35"/>
      <c r="N582" s="35"/>
      <c r="O582" s="35"/>
      <c r="P582" s="8" t="str">
        <f t="shared" si="28"/>
        <v/>
      </c>
      <c r="Q582" s="35"/>
      <c r="R582" s="35"/>
      <c r="S582" s="35"/>
      <c r="T582" s="35"/>
      <c r="V582" s="35">
        <v>580</v>
      </c>
      <c r="W582" s="32" t="str">
        <f t="shared" si="27"/>
        <v/>
      </c>
      <c r="X582" s="8" t="e">
        <f t="shared" si="29"/>
        <v>#VALUE!</v>
      </c>
    </row>
    <row r="583" spans="7:24" x14ac:dyDescent="0.2">
      <c r="G583" s="35"/>
      <c r="H583" s="35"/>
      <c r="I583" s="35"/>
      <c r="J583" s="35"/>
      <c r="K583" s="8" t="str">
        <f>IFERROR(VLOOKUP(J583,data[],2,FALSE),"")</f>
        <v/>
      </c>
      <c r="L583" s="35"/>
      <c r="M583" s="35"/>
      <c r="N583" s="35"/>
      <c r="O583" s="35"/>
      <c r="P583" s="8" t="str">
        <f t="shared" si="28"/>
        <v/>
      </c>
      <c r="Q583" s="35"/>
      <c r="R583" s="35"/>
      <c r="S583" s="35"/>
      <c r="T583" s="35"/>
      <c r="V583" s="35">
        <v>581</v>
      </c>
      <c r="W583" s="32" t="str">
        <f t="shared" si="27"/>
        <v/>
      </c>
      <c r="X583" s="8" t="e">
        <f t="shared" si="29"/>
        <v>#VALUE!</v>
      </c>
    </row>
    <row r="584" spans="7:24" x14ac:dyDescent="0.2">
      <c r="G584" s="35"/>
      <c r="H584" s="35"/>
      <c r="I584" s="35"/>
      <c r="J584" s="35"/>
      <c r="K584" s="8" t="str">
        <f>IFERROR(VLOOKUP(J584,data[],2,FALSE),"")</f>
        <v/>
      </c>
      <c r="L584" s="35"/>
      <c r="M584" s="35"/>
      <c r="N584" s="35"/>
      <c r="O584" s="35"/>
      <c r="P584" s="8" t="str">
        <f t="shared" si="28"/>
        <v/>
      </c>
      <c r="Q584" s="35"/>
      <c r="R584" s="35"/>
      <c r="S584" s="35"/>
      <c r="T584" s="35"/>
      <c r="V584" s="35">
        <v>582</v>
      </c>
      <c r="W584" s="32" t="str">
        <f t="shared" si="27"/>
        <v/>
      </c>
      <c r="X584" s="8" t="e">
        <f t="shared" si="29"/>
        <v>#VALUE!</v>
      </c>
    </row>
    <row r="585" spans="7:24" x14ac:dyDescent="0.2">
      <c r="G585" s="35"/>
      <c r="H585" s="35"/>
      <c r="I585" s="35"/>
      <c r="J585" s="35"/>
      <c r="K585" s="8" t="str">
        <f>IFERROR(VLOOKUP(J585,data[],2,FALSE),"")</f>
        <v/>
      </c>
      <c r="L585" s="35"/>
      <c r="M585" s="35"/>
      <c r="N585" s="35"/>
      <c r="O585" s="35"/>
      <c r="P585" s="8" t="str">
        <f t="shared" si="28"/>
        <v/>
      </c>
      <c r="Q585" s="35"/>
      <c r="R585" s="35"/>
      <c r="S585" s="35"/>
      <c r="T585" s="35"/>
      <c r="V585" s="35">
        <v>583</v>
      </c>
      <c r="W585" s="32" t="str">
        <f t="shared" si="27"/>
        <v/>
      </c>
      <c r="X585" s="8" t="e">
        <f t="shared" si="29"/>
        <v>#VALUE!</v>
      </c>
    </row>
    <row r="586" spans="7:24" x14ac:dyDescent="0.2">
      <c r="G586" s="35"/>
      <c r="H586" s="35"/>
      <c r="I586" s="35"/>
      <c r="J586" s="35"/>
      <c r="K586" s="8" t="str">
        <f>IFERROR(VLOOKUP(J586,data[],2,FALSE),"")</f>
        <v/>
      </c>
      <c r="L586" s="35"/>
      <c r="M586" s="35"/>
      <c r="N586" s="35"/>
      <c r="O586" s="35"/>
      <c r="P586" s="8" t="str">
        <f t="shared" si="28"/>
        <v/>
      </c>
      <c r="Q586" s="35"/>
      <c r="R586" s="35"/>
      <c r="S586" s="35"/>
      <c r="T586" s="35"/>
      <c r="V586" s="35">
        <v>584</v>
      </c>
      <c r="W586" s="32" t="str">
        <f t="shared" si="27"/>
        <v/>
      </c>
      <c r="X586" s="8" t="e">
        <f t="shared" si="29"/>
        <v>#VALUE!</v>
      </c>
    </row>
    <row r="587" spans="7:24" x14ac:dyDescent="0.2">
      <c r="G587" s="35"/>
      <c r="H587" s="35"/>
      <c r="I587" s="35"/>
      <c r="J587" s="35"/>
      <c r="K587" s="8" t="str">
        <f>IFERROR(VLOOKUP(J587,data[],2,FALSE),"")</f>
        <v/>
      </c>
      <c r="L587" s="35"/>
      <c r="M587" s="35"/>
      <c r="N587" s="35"/>
      <c r="O587" s="35"/>
      <c r="P587" s="8" t="str">
        <f t="shared" si="28"/>
        <v/>
      </c>
      <c r="Q587" s="35"/>
      <c r="R587" s="35"/>
      <c r="S587" s="35"/>
      <c r="T587" s="35"/>
      <c r="V587" s="35">
        <v>585</v>
      </c>
      <c r="W587" s="32" t="str">
        <f t="shared" si="27"/>
        <v/>
      </c>
      <c r="X587" s="8" t="e">
        <f t="shared" si="29"/>
        <v>#VALUE!</v>
      </c>
    </row>
    <row r="588" spans="7:24" x14ac:dyDescent="0.2">
      <c r="G588" s="35"/>
      <c r="H588" s="35"/>
      <c r="I588" s="35"/>
      <c r="J588" s="35"/>
      <c r="K588" s="8" t="str">
        <f>IFERROR(VLOOKUP(J588,data[],2,FALSE),"")</f>
        <v/>
      </c>
      <c r="L588" s="35"/>
      <c r="M588" s="35"/>
      <c r="N588" s="35"/>
      <c r="O588" s="35"/>
      <c r="P588" s="8" t="str">
        <f t="shared" si="28"/>
        <v/>
      </c>
      <c r="Q588" s="35"/>
      <c r="R588" s="35"/>
      <c r="S588" s="35"/>
      <c r="T588" s="35"/>
      <c r="V588" s="35">
        <v>586</v>
      </c>
      <c r="W588" s="32" t="str">
        <f t="shared" si="27"/>
        <v/>
      </c>
      <c r="X588" s="8" t="e">
        <f t="shared" si="29"/>
        <v>#VALUE!</v>
      </c>
    </row>
    <row r="589" spans="7:24" x14ac:dyDescent="0.2">
      <c r="G589" s="35"/>
      <c r="H589" s="35"/>
      <c r="I589" s="35"/>
      <c r="J589" s="35"/>
      <c r="K589" s="8" t="str">
        <f>IFERROR(VLOOKUP(J589,data[],2,FALSE),"")</f>
        <v/>
      </c>
      <c r="L589" s="35"/>
      <c r="M589" s="35"/>
      <c r="N589" s="35"/>
      <c r="O589" s="35"/>
      <c r="P589" s="8" t="str">
        <f t="shared" si="28"/>
        <v/>
      </c>
      <c r="Q589" s="35"/>
      <c r="R589" s="35"/>
      <c r="S589" s="35"/>
      <c r="T589" s="35"/>
      <c r="V589" s="35">
        <v>587</v>
      </c>
      <c r="W589" s="32" t="str">
        <f t="shared" si="27"/>
        <v/>
      </c>
      <c r="X589" s="8" t="e">
        <f t="shared" si="29"/>
        <v>#VALUE!</v>
      </c>
    </row>
    <row r="590" spans="7:24" x14ac:dyDescent="0.2">
      <c r="G590" s="35"/>
      <c r="H590" s="35"/>
      <c r="I590" s="35"/>
      <c r="J590" s="35"/>
      <c r="K590" s="8" t="str">
        <f>IFERROR(VLOOKUP(J590,data[],2,FALSE),"")</f>
        <v/>
      </c>
      <c r="L590" s="35"/>
      <c r="M590" s="35"/>
      <c r="N590" s="35"/>
      <c r="O590" s="35"/>
      <c r="P590" s="8" t="str">
        <f t="shared" si="28"/>
        <v/>
      </c>
      <c r="Q590" s="35"/>
      <c r="R590" s="35"/>
      <c r="S590" s="35"/>
      <c r="T590" s="35"/>
      <c r="V590" s="35">
        <v>588</v>
      </c>
      <c r="W590" s="32" t="str">
        <f t="shared" si="27"/>
        <v/>
      </c>
      <c r="X590" s="8" t="e">
        <f t="shared" si="29"/>
        <v>#VALUE!</v>
      </c>
    </row>
    <row r="591" spans="7:24" x14ac:dyDescent="0.2">
      <c r="G591" s="35"/>
      <c r="H591" s="35"/>
      <c r="I591" s="35"/>
      <c r="J591" s="35"/>
      <c r="K591" s="8" t="str">
        <f>IFERROR(VLOOKUP(J591,data[],2,FALSE),"")</f>
        <v/>
      </c>
      <c r="L591" s="35"/>
      <c r="M591" s="35"/>
      <c r="N591" s="35"/>
      <c r="O591" s="35"/>
      <c r="P591" s="8" t="str">
        <f t="shared" si="28"/>
        <v/>
      </c>
      <c r="Q591" s="35"/>
      <c r="R591" s="35"/>
      <c r="S591" s="35"/>
      <c r="T591" s="35"/>
      <c r="V591" s="35">
        <v>589</v>
      </c>
      <c r="W591" s="32" t="str">
        <f t="shared" si="27"/>
        <v/>
      </c>
      <c r="X591" s="8" t="e">
        <f t="shared" si="29"/>
        <v>#VALUE!</v>
      </c>
    </row>
    <row r="592" spans="7:24" x14ac:dyDescent="0.2">
      <c r="G592" s="35"/>
      <c r="H592" s="35"/>
      <c r="I592" s="35"/>
      <c r="J592" s="35"/>
      <c r="K592" s="8" t="str">
        <f>IFERROR(VLOOKUP(J592,data[],2,FALSE),"")</f>
        <v/>
      </c>
      <c r="L592" s="35"/>
      <c r="M592" s="35"/>
      <c r="N592" s="35"/>
      <c r="O592" s="35"/>
      <c r="P592" s="8" t="str">
        <f t="shared" si="28"/>
        <v/>
      </c>
      <c r="Q592" s="35"/>
      <c r="R592" s="35"/>
      <c r="S592" s="35"/>
      <c r="T592" s="35"/>
      <c r="V592" s="35">
        <v>590</v>
      </c>
      <c r="W592" s="32" t="str">
        <f t="shared" si="27"/>
        <v/>
      </c>
      <c r="X592" s="8" t="e">
        <f t="shared" si="29"/>
        <v>#VALUE!</v>
      </c>
    </row>
    <row r="593" spans="7:24" x14ac:dyDescent="0.2">
      <c r="G593" s="35"/>
      <c r="H593" s="35"/>
      <c r="I593" s="35"/>
      <c r="J593" s="35"/>
      <c r="K593" s="8" t="str">
        <f>IFERROR(VLOOKUP(J593,data[],2,FALSE),"")</f>
        <v/>
      </c>
      <c r="L593" s="35"/>
      <c r="M593" s="35"/>
      <c r="N593" s="35"/>
      <c r="O593" s="35"/>
      <c r="P593" s="8" t="str">
        <f t="shared" si="28"/>
        <v/>
      </c>
      <c r="Q593" s="35"/>
      <c r="R593" s="35"/>
      <c r="S593" s="35"/>
      <c r="T593" s="35"/>
      <c r="V593" s="35">
        <v>591</v>
      </c>
      <c r="W593" s="32" t="str">
        <f t="shared" si="27"/>
        <v/>
      </c>
      <c r="X593" s="8" t="e">
        <f t="shared" si="29"/>
        <v>#VALUE!</v>
      </c>
    </row>
    <row r="594" spans="7:24" x14ac:dyDescent="0.2">
      <c r="G594" s="35"/>
      <c r="H594" s="35"/>
      <c r="I594" s="35"/>
      <c r="J594" s="35"/>
      <c r="K594" s="8" t="str">
        <f>IFERROR(VLOOKUP(J594,data[],2,FALSE),"")</f>
        <v/>
      </c>
      <c r="L594" s="35"/>
      <c r="M594" s="35"/>
      <c r="N594" s="35"/>
      <c r="O594" s="35"/>
      <c r="P594" s="8" t="str">
        <f t="shared" si="28"/>
        <v/>
      </c>
      <c r="Q594" s="35"/>
      <c r="R594" s="35"/>
      <c r="S594" s="35"/>
      <c r="T594" s="35"/>
      <c r="V594" s="35">
        <v>592</v>
      </c>
      <c r="W594" s="32" t="str">
        <f t="shared" si="27"/>
        <v/>
      </c>
      <c r="X594" s="8" t="e">
        <f t="shared" si="29"/>
        <v>#VALUE!</v>
      </c>
    </row>
    <row r="595" spans="7:24" x14ac:dyDescent="0.2">
      <c r="G595" s="35"/>
      <c r="H595" s="35"/>
      <c r="I595" s="35"/>
      <c r="J595" s="35"/>
      <c r="K595" s="8" t="str">
        <f>IFERROR(VLOOKUP(J595,data[],2,FALSE),"")</f>
        <v/>
      </c>
      <c r="L595" s="35"/>
      <c r="M595" s="35"/>
      <c r="N595" s="35"/>
      <c r="O595" s="35"/>
      <c r="P595" s="8" t="str">
        <f t="shared" si="28"/>
        <v/>
      </c>
      <c r="Q595" s="35"/>
      <c r="R595" s="35"/>
      <c r="S595" s="35"/>
      <c r="T595" s="35"/>
      <c r="V595" s="35">
        <v>593</v>
      </c>
      <c r="W595" s="32" t="str">
        <f t="shared" si="27"/>
        <v/>
      </c>
      <c r="X595" s="8" t="e">
        <f t="shared" si="29"/>
        <v>#VALUE!</v>
      </c>
    </row>
    <row r="596" spans="7:24" x14ac:dyDescent="0.2">
      <c r="G596" s="35"/>
      <c r="H596" s="35"/>
      <c r="I596" s="35"/>
      <c r="J596" s="35"/>
      <c r="K596" s="8" t="str">
        <f>IFERROR(VLOOKUP(J596,data[],2,FALSE),"")</f>
        <v/>
      </c>
      <c r="L596" s="35"/>
      <c r="M596" s="35"/>
      <c r="N596" s="35"/>
      <c r="O596" s="35"/>
      <c r="P596" s="8" t="str">
        <f t="shared" si="28"/>
        <v/>
      </c>
      <c r="Q596" s="35"/>
      <c r="R596" s="35"/>
      <c r="S596" s="35"/>
      <c r="T596" s="35"/>
      <c r="V596" s="35">
        <v>594</v>
      </c>
      <c r="W596" s="32" t="str">
        <f t="shared" si="27"/>
        <v/>
      </c>
      <c r="X596" s="8" t="e">
        <f t="shared" si="29"/>
        <v>#VALUE!</v>
      </c>
    </row>
    <row r="597" spans="7:24" x14ac:dyDescent="0.2">
      <c r="G597" s="35"/>
      <c r="H597" s="35"/>
      <c r="I597" s="35"/>
      <c r="J597" s="35"/>
      <c r="K597" s="8" t="str">
        <f>IFERROR(VLOOKUP(J597,data[],2,FALSE),"")</f>
        <v/>
      </c>
      <c r="L597" s="35"/>
      <c r="M597" s="35"/>
      <c r="N597" s="35"/>
      <c r="O597" s="35"/>
      <c r="P597" s="8" t="str">
        <f t="shared" si="28"/>
        <v/>
      </c>
      <c r="Q597" s="35"/>
      <c r="R597" s="35"/>
      <c r="S597" s="35"/>
      <c r="T597" s="35"/>
      <c r="V597" s="35">
        <v>595</v>
      </c>
      <c r="W597" s="32" t="str">
        <f t="shared" si="27"/>
        <v/>
      </c>
      <c r="X597" s="8" t="e">
        <f t="shared" si="29"/>
        <v>#VALUE!</v>
      </c>
    </row>
    <row r="598" spans="7:24" x14ac:dyDescent="0.2">
      <c r="G598" s="35"/>
      <c r="H598" s="35"/>
      <c r="I598" s="35"/>
      <c r="J598" s="35"/>
      <c r="K598" s="8" t="str">
        <f>IFERROR(VLOOKUP(J598,data[],2,FALSE),"")</f>
        <v/>
      </c>
      <c r="L598" s="35"/>
      <c r="M598" s="35"/>
      <c r="N598" s="35"/>
      <c r="O598" s="35"/>
      <c r="P598" s="8" t="str">
        <f t="shared" si="28"/>
        <v/>
      </c>
      <c r="Q598" s="35"/>
      <c r="R598" s="35"/>
      <c r="S598" s="35"/>
      <c r="T598" s="35"/>
      <c r="V598" s="35">
        <v>596</v>
      </c>
      <c r="W598" s="32" t="str">
        <f t="shared" si="27"/>
        <v/>
      </c>
      <c r="X598" s="8" t="e">
        <f t="shared" si="29"/>
        <v>#VALUE!</v>
      </c>
    </row>
    <row r="599" spans="7:24" x14ac:dyDescent="0.2">
      <c r="G599" s="35"/>
      <c r="H599" s="35"/>
      <c r="I599" s="35"/>
      <c r="J599" s="35"/>
      <c r="K599" s="8" t="str">
        <f>IFERROR(VLOOKUP(J599,data[],2,FALSE),"")</f>
        <v/>
      </c>
      <c r="L599" s="35"/>
      <c r="M599" s="35"/>
      <c r="N599" s="35"/>
      <c r="O599" s="35"/>
      <c r="P599" s="8" t="str">
        <f t="shared" si="28"/>
        <v/>
      </c>
      <c r="Q599" s="35"/>
      <c r="R599" s="35"/>
      <c r="S599" s="35"/>
      <c r="T599" s="35"/>
      <c r="V599" s="35">
        <v>597</v>
      </c>
      <c r="W599" s="32" t="str">
        <f t="shared" si="27"/>
        <v/>
      </c>
      <c r="X599" s="8" t="e">
        <f t="shared" si="29"/>
        <v>#VALUE!</v>
      </c>
    </row>
    <row r="600" spans="7:24" x14ac:dyDescent="0.2">
      <c r="G600" s="35"/>
      <c r="H600" s="35"/>
      <c r="I600" s="35"/>
      <c r="J600" s="35"/>
      <c r="K600" s="8" t="str">
        <f>IFERROR(VLOOKUP(J600,data[],2,FALSE),"")</f>
        <v/>
      </c>
      <c r="L600" s="35"/>
      <c r="M600" s="35"/>
      <c r="N600" s="35"/>
      <c r="O600" s="35"/>
      <c r="P600" s="8" t="str">
        <f t="shared" si="28"/>
        <v/>
      </c>
      <c r="Q600" s="35"/>
      <c r="R600" s="35"/>
      <c r="S600" s="35"/>
      <c r="T600" s="35"/>
      <c r="V600" s="35">
        <v>598</v>
      </c>
      <c r="W600" s="32" t="str">
        <f t="shared" si="27"/>
        <v/>
      </c>
      <c r="X600" s="8" t="e">
        <f t="shared" si="29"/>
        <v>#VALUE!</v>
      </c>
    </row>
    <row r="601" spans="7:24" x14ac:dyDescent="0.2">
      <c r="G601" s="35"/>
      <c r="H601" s="35"/>
      <c r="I601" s="35"/>
      <c r="J601" s="35"/>
      <c r="K601" s="8" t="str">
        <f>IFERROR(VLOOKUP(J601,data[],2,FALSE),"")</f>
        <v/>
      </c>
      <c r="L601" s="35"/>
      <c r="M601" s="35"/>
      <c r="N601" s="35"/>
      <c r="O601" s="35"/>
      <c r="P601" s="8" t="str">
        <f t="shared" si="28"/>
        <v/>
      </c>
      <c r="Q601" s="35"/>
      <c r="R601" s="35"/>
      <c r="S601" s="35"/>
      <c r="T601" s="35"/>
      <c r="V601" s="35">
        <v>599</v>
      </c>
      <c r="W601" s="32" t="str">
        <f t="shared" si="27"/>
        <v/>
      </c>
      <c r="X601" s="8" t="e">
        <f t="shared" si="29"/>
        <v>#VALUE!</v>
      </c>
    </row>
    <row r="602" spans="7:24" x14ac:dyDescent="0.2">
      <c r="G602" s="35"/>
      <c r="H602" s="35"/>
      <c r="I602" s="35"/>
      <c r="J602" s="35"/>
      <c r="K602" s="8" t="str">
        <f>IFERROR(VLOOKUP(J602,data[],2,FALSE),"")</f>
        <v/>
      </c>
      <c r="L602" s="35"/>
      <c r="M602" s="35"/>
      <c r="N602" s="35"/>
      <c r="O602" s="35"/>
      <c r="P602" s="8" t="str">
        <f t="shared" si="28"/>
        <v/>
      </c>
      <c r="Q602" s="35"/>
      <c r="R602" s="35"/>
      <c r="S602" s="35"/>
      <c r="T602" s="35"/>
      <c r="V602" s="35">
        <v>600</v>
      </c>
      <c r="W602" s="32" t="str">
        <f t="shared" si="27"/>
        <v/>
      </c>
      <c r="X602" s="8" t="e">
        <f t="shared" si="29"/>
        <v>#VALUE!</v>
      </c>
    </row>
    <row r="603" spans="7:24" x14ac:dyDescent="0.2">
      <c r="G603" s="35"/>
      <c r="H603" s="35"/>
      <c r="I603" s="35"/>
      <c r="J603" s="35"/>
      <c r="K603" s="8" t="str">
        <f>IFERROR(VLOOKUP(J603,data[],2,FALSE),"")</f>
        <v/>
      </c>
      <c r="L603" s="35"/>
      <c r="M603" s="35"/>
      <c r="N603" s="35"/>
      <c r="O603" s="35"/>
      <c r="P603" s="8" t="str">
        <f t="shared" si="28"/>
        <v/>
      </c>
      <c r="Q603" s="35"/>
      <c r="R603" s="35"/>
      <c r="S603" s="35"/>
      <c r="T603" s="35"/>
      <c r="V603" s="35">
        <v>601</v>
      </c>
      <c r="W603" s="32" t="str">
        <f t="shared" si="27"/>
        <v/>
      </c>
      <c r="X603" s="8" t="e">
        <f t="shared" si="29"/>
        <v>#VALUE!</v>
      </c>
    </row>
    <row r="604" spans="7:24" x14ac:dyDescent="0.2">
      <c r="G604" s="35"/>
      <c r="H604" s="35"/>
      <c r="I604" s="35"/>
      <c r="J604" s="35"/>
      <c r="K604" s="8" t="str">
        <f>IFERROR(VLOOKUP(J604,data[],2,FALSE),"")</f>
        <v/>
      </c>
      <c r="L604" s="35"/>
      <c r="M604" s="35"/>
      <c r="N604" s="35"/>
      <c r="O604" s="35"/>
      <c r="P604" s="8" t="str">
        <f t="shared" si="28"/>
        <v/>
      </c>
      <c r="Q604" s="35"/>
      <c r="R604" s="35"/>
      <c r="S604" s="35"/>
      <c r="T604" s="35"/>
      <c r="V604" s="35">
        <v>602</v>
      </c>
      <c r="W604" s="32" t="str">
        <f t="shared" si="27"/>
        <v/>
      </c>
      <c r="X604" s="8" t="e">
        <f t="shared" si="29"/>
        <v>#VALUE!</v>
      </c>
    </row>
    <row r="605" spans="7:24" x14ac:dyDescent="0.2">
      <c r="G605" s="35"/>
      <c r="H605" s="35"/>
      <c r="I605" s="35"/>
      <c r="J605" s="35"/>
      <c r="K605" s="8" t="str">
        <f>IFERROR(VLOOKUP(J605,data[],2,FALSE),"")</f>
        <v/>
      </c>
      <c r="L605" s="35"/>
      <c r="M605" s="35"/>
      <c r="N605" s="35"/>
      <c r="O605" s="35"/>
      <c r="P605" s="8" t="str">
        <f t="shared" si="28"/>
        <v/>
      </c>
      <c r="Q605" s="35"/>
      <c r="R605" s="35"/>
      <c r="S605" s="35"/>
      <c r="T605" s="35"/>
      <c r="V605" s="35">
        <v>603</v>
      </c>
      <c r="W605" s="32" t="str">
        <f t="shared" si="27"/>
        <v/>
      </c>
      <c r="X605" s="8" t="e">
        <f t="shared" si="29"/>
        <v>#VALUE!</v>
      </c>
    </row>
    <row r="606" spans="7:24" x14ac:dyDescent="0.2">
      <c r="G606" s="35"/>
      <c r="H606" s="35"/>
      <c r="I606" s="35"/>
      <c r="J606" s="35"/>
      <c r="K606" s="8" t="str">
        <f>IFERROR(VLOOKUP(J606,data[],2,FALSE),"")</f>
        <v/>
      </c>
      <c r="L606" s="35"/>
      <c r="M606" s="35"/>
      <c r="N606" s="35"/>
      <c r="O606" s="35"/>
      <c r="P606" s="8" t="str">
        <f t="shared" si="28"/>
        <v/>
      </c>
      <c r="Q606" s="35"/>
      <c r="R606" s="35"/>
      <c r="S606" s="35"/>
      <c r="T606" s="35"/>
      <c r="V606" s="35">
        <v>604</v>
      </c>
      <c r="W606" s="32" t="str">
        <f t="shared" si="27"/>
        <v/>
      </c>
      <c r="X606" s="8" t="e">
        <f t="shared" si="29"/>
        <v>#VALUE!</v>
      </c>
    </row>
    <row r="607" spans="7:24" x14ac:dyDescent="0.2">
      <c r="G607" s="35"/>
      <c r="H607" s="35"/>
      <c r="I607" s="35"/>
      <c r="J607" s="35"/>
      <c r="K607" s="8" t="str">
        <f>IFERROR(VLOOKUP(J607,data[],2,FALSE),"")</f>
        <v/>
      </c>
      <c r="L607" s="35"/>
      <c r="M607" s="35"/>
      <c r="N607" s="35"/>
      <c r="O607" s="35"/>
      <c r="P607" s="8" t="str">
        <f t="shared" si="28"/>
        <v/>
      </c>
      <c r="Q607" s="35"/>
      <c r="R607" s="35"/>
      <c r="S607" s="35"/>
      <c r="T607" s="35"/>
      <c r="V607" s="35">
        <v>605</v>
      </c>
      <c r="W607" s="32" t="str">
        <f t="shared" si="27"/>
        <v/>
      </c>
      <c r="X607" s="8" t="e">
        <f t="shared" si="29"/>
        <v>#VALUE!</v>
      </c>
    </row>
    <row r="608" spans="7:24" x14ac:dyDescent="0.2">
      <c r="G608" s="35"/>
      <c r="H608" s="35"/>
      <c r="I608" s="35"/>
      <c r="J608" s="35"/>
      <c r="K608" s="8" t="str">
        <f>IFERROR(VLOOKUP(J608,data[],2,FALSE),"")</f>
        <v/>
      </c>
      <c r="L608" s="35"/>
      <c r="M608" s="35"/>
      <c r="N608" s="35"/>
      <c r="O608" s="35"/>
      <c r="P608" s="8" t="str">
        <f t="shared" si="28"/>
        <v/>
      </c>
      <c r="Q608" s="35"/>
      <c r="R608" s="35"/>
      <c r="S608" s="35"/>
      <c r="T608" s="35"/>
      <c r="V608" s="35">
        <v>606</v>
      </c>
      <c r="W608" s="32" t="str">
        <f t="shared" si="27"/>
        <v/>
      </c>
      <c r="X608" s="8" t="e">
        <f t="shared" si="29"/>
        <v>#VALUE!</v>
      </c>
    </row>
    <row r="609" spans="7:24" x14ac:dyDescent="0.2">
      <c r="G609" s="35"/>
      <c r="H609" s="35"/>
      <c r="I609" s="35"/>
      <c r="J609" s="35"/>
      <c r="K609" s="8" t="str">
        <f>IFERROR(VLOOKUP(J609,data[],2,FALSE),"")</f>
        <v/>
      </c>
      <c r="L609" s="35"/>
      <c r="M609" s="35"/>
      <c r="N609" s="35"/>
      <c r="O609" s="35"/>
      <c r="P609" s="8" t="str">
        <f t="shared" si="28"/>
        <v/>
      </c>
      <c r="Q609" s="35"/>
      <c r="R609" s="35"/>
      <c r="S609" s="35"/>
      <c r="T609" s="35"/>
      <c r="V609" s="35">
        <v>607</v>
      </c>
      <c r="W609" s="32" t="str">
        <f t="shared" si="27"/>
        <v/>
      </c>
      <c r="X609" s="8" t="e">
        <f t="shared" si="29"/>
        <v>#VALUE!</v>
      </c>
    </row>
    <row r="610" spans="7:24" x14ac:dyDescent="0.2">
      <c r="G610" s="35"/>
      <c r="H610" s="35"/>
      <c r="I610" s="35"/>
      <c r="J610" s="35"/>
      <c r="K610" s="8" t="str">
        <f>IFERROR(VLOOKUP(J610,data[],2,FALSE),"")</f>
        <v/>
      </c>
      <c r="L610" s="35"/>
      <c r="M610" s="35"/>
      <c r="N610" s="35"/>
      <c r="O610" s="35"/>
      <c r="P610" s="8" t="str">
        <f t="shared" si="28"/>
        <v/>
      </c>
      <c r="Q610" s="35"/>
      <c r="R610" s="35"/>
      <c r="S610" s="35"/>
      <c r="T610" s="35"/>
      <c r="V610" s="35">
        <v>608</v>
      </c>
      <c r="W610" s="32" t="str">
        <f t="shared" si="27"/>
        <v/>
      </c>
      <c r="X610" s="8" t="e">
        <f t="shared" si="29"/>
        <v>#VALUE!</v>
      </c>
    </row>
    <row r="611" spans="7:24" x14ac:dyDescent="0.2">
      <c r="G611" s="35"/>
      <c r="H611" s="35"/>
      <c r="I611" s="35"/>
      <c r="J611" s="35"/>
      <c r="K611" s="8" t="str">
        <f>IFERROR(VLOOKUP(J611,data[],2,FALSE),"")</f>
        <v/>
      </c>
      <c r="L611" s="35"/>
      <c r="M611" s="35"/>
      <c r="N611" s="35"/>
      <c r="O611" s="35"/>
      <c r="P611" s="8" t="str">
        <f t="shared" si="28"/>
        <v/>
      </c>
      <c r="Q611" s="35"/>
      <c r="R611" s="35"/>
      <c r="S611" s="35"/>
      <c r="T611" s="35"/>
      <c r="V611" s="35">
        <v>609</v>
      </c>
      <c r="W611" s="32" t="str">
        <f t="shared" si="27"/>
        <v/>
      </c>
      <c r="X611" s="8" t="e">
        <f t="shared" si="29"/>
        <v>#VALUE!</v>
      </c>
    </row>
    <row r="612" spans="7:24" x14ac:dyDescent="0.2">
      <c r="G612" s="35"/>
      <c r="H612" s="35"/>
      <c r="I612" s="35"/>
      <c r="J612" s="35"/>
      <c r="K612" s="8" t="str">
        <f>IFERROR(VLOOKUP(J612,data[],2,FALSE),"")</f>
        <v/>
      </c>
      <c r="L612" s="35"/>
      <c r="M612" s="35"/>
      <c r="N612" s="35"/>
      <c r="O612" s="35"/>
      <c r="P612" s="8" t="str">
        <f t="shared" si="28"/>
        <v/>
      </c>
      <c r="Q612" s="35"/>
      <c r="R612" s="35"/>
      <c r="S612" s="35"/>
      <c r="T612" s="35"/>
      <c r="V612" s="35">
        <v>610</v>
      </c>
      <c r="W612" s="32" t="str">
        <f t="shared" si="27"/>
        <v/>
      </c>
      <c r="X612" s="8" t="e">
        <f t="shared" si="29"/>
        <v>#VALUE!</v>
      </c>
    </row>
    <row r="613" spans="7:24" x14ac:dyDescent="0.2">
      <c r="G613" s="35"/>
      <c r="H613" s="35"/>
      <c r="I613" s="35"/>
      <c r="J613" s="35"/>
      <c r="K613" s="8" t="str">
        <f>IFERROR(VLOOKUP(J613,data[],2,FALSE),"")</f>
        <v/>
      </c>
      <c r="L613" s="35"/>
      <c r="M613" s="35"/>
      <c r="N613" s="35"/>
      <c r="O613" s="35"/>
      <c r="P613" s="8" t="str">
        <f t="shared" si="28"/>
        <v/>
      </c>
      <c r="Q613" s="35"/>
      <c r="R613" s="35"/>
      <c r="S613" s="35"/>
      <c r="T613" s="35"/>
      <c r="V613" s="35">
        <v>611</v>
      </c>
      <c r="W613" s="32" t="str">
        <f t="shared" si="27"/>
        <v/>
      </c>
      <c r="X613" s="8" t="e">
        <f t="shared" si="29"/>
        <v>#VALUE!</v>
      </c>
    </row>
    <row r="614" spans="7:24" x14ac:dyDescent="0.2">
      <c r="G614" s="35"/>
      <c r="H614" s="35"/>
      <c r="I614" s="35"/>
      <c r="J614" s="35"/>
      <c r="K614" s="8" t="str">
        <f>IFERROR(VLOOKUP(J614,data[],2,FALSE),"")</f>
        <v/>
      </c>
      <c r="L614" s="35"/>
      <c r="M614" s="35"/>
      <c r="N614" s="35"/>
      <c r="O614" s="35"/>
      <c r="P614" s="8" t="str">
        <f t="shared" si="28"/>
        <v/>
      </c>
      <c r="Q614" s="35"/>
      <c r="R614" s="35"/>
      <c r="S614" s="35"/>
      <c r="T614" s="35"/>
      <c r="V614" s="35">
        <v>612</v>
      </c>
      <c r="W614" s="32" t="str">
        <f t="shared" si="27"/>
        <v/>
      </c>
      <c r="X614" s="8" t="e">
        <f t="shared" si="29"/>
        <v>#VALUE!</v>
      </c>
    </row>
    <row r="615" spans="7:24" x14ac:dyDescent="0.2">
      <c r="G615" s="35"/>
      <c r="H615" s="35"/>
      <c r="I615" s="35"/>
      <c r="J615" s="35"/>
      <c r="K615" s="8" t="str">
        <f>IFERROR(VLOOKUP(J615,data[],2,FALSE),"")</f>
        <v/>
      </c>
      <c r="L615" s="35"/>
      <c r="M615" s="35"/>
      <c r="N615" s="35"/>
      <c r="O615" s="35"/>
      <c r="P615" s="8" t="str">
        <f t="shared" si="28"/>
        <v/>
      </c>
      <c r="Q615" s="35"/>
      <c r="R615" s="35"/>
      <c r="S615" s="35"/>
      <c r="T615" s="35"/>
      <c r="V615" s="35">
        <v>613</v>
      </c>
      <c r="W615" s="32" t="str">
        <f t="shared" si="27"/>
        <v/>
      </c>
      <c r="X615" s="8" t="e">
        <f t="shared" si="29"/>
        <v>#VALUE!</v>
      </c>
    </row>
    <row r="616" spans="7:24" x14ac:dyDescent="0.2">
      <c r="G616" s="35"/>
      <c r="H616" s="35"/>
      <c r="I616" s="35"/>
      <c r="J616" s="35"/>
      <c r="K616" s="8" t="str">
        <f>IFERROR(VLOOKUP(J616,data[],2,FALSE),"")</f>
        <v/>
      </c>
      <c r="L616" s="35"/>
      <c r="M616" s="35"/>
      <c r="N616" s="35"/>
      <c r="O616" s="35"/>
      <c r="P616" s="8" t="str">
        <f t="shared" si="28"/>
        <v/>
      </c>
      <c r="Q616" s="35"/>
      <c r="R616" s="35"/>
      <c r="S616" s="35"/>
      <c r="T616" s="35"/>
      <c r="V616" s="35">
        <v>614</v>
      </c>
      <c r="W616" s="32" t="str">
        <f t="shared" si="27"/>
        <v/>
      </c>
      <c r="X616" s="8" t="e">
        <f t="shared" si="29"/>
        <v>#VALUE!</v>
      </c>
    </row>
    <row r="617" spans="7:24" x14ac:dyDescent="0.2">
      <c r="G617" s="35"/>
      <c r="H617" s="35"/>
      <c r="I617" s="35"/>
      <c r="J617" s="35"/>
      <c r="K617" s="8" t="str">
        <f>IFERROR(VLOOKUP(J617,data[],2,FALSE),"")</f>
        <v/>
      </c>
      <c r="L617" s="35"/>
      <c r="M617" s="35"/>
      <c r="N617" s="35"/>
      <c r="O617" s="35"/>
      <c r="P617" s="8" t="str">
        <f t="shared" si="28"/>
        <v/>
      </c>
      <c r="Q617" s="35"/>
      <c r="R617" s="35"/>
      <c r="S617" s="35"/>
      <c r="T617" s="35"/>
      <c r="V617" s="35">
        <v>615</v>
      </c>
      <c r="W617" s="32" t="str">
        <f t="shared" si="27"/>
        <v/>
      </c>
      <c r="X617" s="8" t="e">
        <f t="shared" si="29"/>
        <v>#VALUE!</v>
      </c>
    </row>
    <row r="618" spans="7:24" x14ac:dyDescent="0.2">
      <c r="G618" s="35"/>
      <c r="H618" s="35"/>
      <c r="I618" s="35"/>
      <c r="J618" s="35"/>
      <c r="K618" s="8" t="str">
        <f>IFERROR(VLOOKUP(J618,data[],2,FALSE),"")</f>
        <v/>
      </c>
      <c r="L618" s="35"/>
      <c r="M618" s="35"/>
      <c r="N618" s="35"/>
      <c r="O618" s="35"/>
      <c r="P618" s="8" t="str">
        <f t="shared" si="28"/>
        <v/>
      </c>
      <c r="Q618" s="35"/>
      <c r="R618" s="35"/>
      <c r="S618" s="35"/>
      <c r="T618" s="35"/>
      <c r="V618" s="35">
        <v>616</v>
      </c>
      <c r="W618" s="32" t="str">
        <f t="shared" si="27"/>
        <v/>
      </c>
      <c r="X618" s="8" t="e">
        <f t="shared" si="29"/>
        <v>#VALUE!</v>
      </c>
    </row>
    <row r="619" spans="7:24" x14ac:dyDescent="0.2">
      <c r="G619" s="35"/>
      <c r="H619" s="35"/>
      <c r="I619" s="35"/>
      <c r="J619" s="35"/>
      <c r="K619" s="8" t="str">
        <f>IFERROR(VLOOKUP(J619,data[],2,FALSE),"")</f>
        <v/>
      </c>
      <c r="L619" s="35"/>
      <c r="M619" s="35"/>
      <c r="N619" s="35"/>
      <c r="O619" s="35"/>
      <c r="P619" s="8" t="str">
        <f t="shared" si="28"/>
        <v/>
      </c>
      <c r="Q619" s="35"/>
      <c r="R619" s="35"/>
      <c r="S619" s="35"/>
      <c r="T619" s="35"/>
      <c r="V619" s="35">
        <v>617</v>
      </c>
      <c r="W619" s="32" t="str">
        <f t="shared" si="27"/>
        <v/>
      </c>
      <c r="X619" s="8" t="e">
        <f t="shared" si="29"/>
        <v>#VALUE!</v>
      </c>
    </row>
    <row r="620" spans="7:24" x14ac:dyDescent="0.2">
      <c r="G620" s="35"/>
      <c r="H620" s="35"/>
      <c r="I620" s="35"/>
      <c r="J620" s="35"/>
      <c r="K620" s="8" t="str">
        <f>IFERROR(VLOOKUP(J620,data[],2,FALSE),"")</f>
        <v/>
      </c>
      <c r="L620" s="35"/>
      <c r="M620" s="35"/>
      <c r="N620" s="35"/>
      <c r="O620" s="35"/>
      <c r="P620" s="8" t="str">
        <f t="shared" si="28"/>
        <v/>
      </c>
      <c r="Q620" s="35"/>
      <c r="R620" s="35"/>
      <c r="S620" s="35"/>
      <c r="T620" s="35"/>
      <c r="V620" s="35">
        <v>618</v>
      </c>
      <c r="W620" s="32" t="str">
        <f t="shared" si="27"/>
        <v/>
      </c>
      <c r="X620" s="8" t="e">
        <f t="shared" si="29"/>
        <v>#VALUE!</v>
      </c>
    </row>
    <row r="621" spans="7:24" x14ac:dyDescent="0.2">
      <c r="G621" s="35"/>
      <c r="H621" s="35"/>
      <c r="I621" s="35"/>
      <c r="J621" s="35"/>
      <c r="K621" s="8" t="str">
        <f>IFERROR(VLOOKUP(J621,data[],2,FALSE),"")</f>
        <v/>
      </c>
      <c r="L621" s="35"/>
      <c r="M621" s="35"/>
      <c r="N621" s="35"/>
      <c r="O621" s="35"/>
      <c r="P621" s="8" t="str">
        <f t="shared" si="28"/>
        <v/>
      </c>
      <c r="Q621" s="35"/>
      <c r="R621" s="35"/>
      <c r="S621" s="35"/>
      <c r="T621" s="35"/>
      <c r="V621" s="35">
        <v>619</v>
      </c>
      <c r="W621" s="32" t="str">
        <f t="shared" si="27"/>
        <v/>
      </c>
      <c r="X621" s="8" t="e">
        <f t="shared" si="29"/>
        <v>#VALUE!</v>
      </c>
    </row>
    <row r="622" spans="7:24" x14ac:dyDescent="0.2">
      <c r="G622" s="35"/>
      <c r="H622" s="35"/>
      <c r="I622" s="35"/>
      <c r="J622" s="35"/>
      <c r="K622" s="8" t="str">
        <f>IFERROR(VLOOKUP(J622,data[],2,FALSE),"")</f>
        <v/>
      </c>
      <c r="L622" s="35"/>
      <c r="M622" s="35"/>
      <c r="N622" s="35"/>
      <c r="O622" s="35"/>
      <c r="P622" s="8" t="str">
        <f t="shared" si="28"/>
        <v/>
      </c>
      <c r="Q622" s="35"/>
      <c r="R622" s="35"/>
      <c r="S622" s="35"/>
      <c r="T622" s="35"/>
      <c r="V622" s="35">
        <v>620</v>
      </c>
      <c r="W622" s="32" t="str">
        <f t="shared" si="27"/>
        <v/>
      </c>
      <c r="X622" s="8" t="e">
        <f t="shared" si="29"/>
        <v>#VALUE!</v>
      </c>
    </row>
    <row r="623" spans="7:24" x14ac:dyDescent="0.2">
      <c r="G623" s="35"/>
      <c r="H623" s="35"/>
      <c r="I623" s="35"/>
      <c r="J623" s="35"/>
      <c r="K623" s="8" t="str">
        <f>IFERROR(VLOOKUP(J623,data[],2,FALSE),"")</f>
        <v/>
      </c>
      <c r="L623" s="35"/>
      <c r="M623" s="35"/>
      <c r="N623" s="35"/>
      <c r="O623" s="35"/>
      <c r="P623" s="8" t="str">
        <f t="shared" si="28"/>
        <v/>
      </c>
      <c r="Q623" s="35"/>
      <c r="R623" s="35"/>
      <c r="S623" s="35"/>
      <c r="T623" s="35"/>
      <c r="V623" s="35">
        <v>621</v>
      </c>
      <c r="W623" s="32" t="str">
        <f t="shared" si="27"/>
        <v/>
      </c>
      <c r="X623" s="8" t="e">
        <f t="shared" si="29"/>
        <v>#VALUE!</v>
      </c>
    </row>
    <row r="624" spans="7:24" x14ac:dyDescent="0.2">
      <c r="G624" s="35"/>
      <c r="H624" s="35"/>
      <c r="I624" s="35"/>
      <c r="J624" s="35"/>
      <c r="K624" s="8" t="str">
        <f>IFERROR(VLOOKUP(J624,data[],2,FALSE),"")</f>
        <v/>
      </c>
      <c r="L624" s="35"/>
      <c r="M624" s="35"/>
      <c r="N624" s="35"/>
      <c r="O624" s="35"/>
      <c r="P624" s="8" t="str">
        <f t="shared" si="28"/>
        <v/>
      </c>
      <c r="Q624" s="35"/>
      <c r="R624" s="35"/>
      <c r="S624" s="35"/>
      <c r="T624" s="35"/>
      <c r="V624" s="35">
        <v>622</v>
      </c>
      <c r="W624" s="32" t="str">
        <f t="shared" si="27"/>
        <v/>
      </c>
      <c r="X624" s="8" t="e">
        <f t="shared" si="29"/>
        <v>#VALUE!</v>
      </c>
    </row>
    <row r="625" spans="7:24" x14ac:dyDescent="0.2">
      <c r="G625" s="35"/>
      <c r="H625" s="35"/>
      <c r="I625" s="35"/>
      <c r="J625" s="35"/>
      <c r="K625" s="8" t="str">
        <f>IFERROR(VLOOKUP(J625,data[],2,FALSE),"")</f>
        <v/>
      </c>
      <c r="L625" s="35"/>
      <c r="M625" s="35"/>
      <c r="N625" s="35"/>
      <c r="O625" s="35"/>
      <c r="P625" s="8" t="str">
        <f t="shared" si="28"/>
        <v/>
      </c>
      <c r="Q625" s="35"/>
      <c r="R625" s="35"/>
      <c r="S625" s="35"/>
      <c r="T625" s="35"/>
      <c r="V625" s="35">
        <v>623</v>
      </c>
      <c r="W625" s="32" t="str">
        <f t="shared" si="27"/>
        <v/>
      </c>
      <c r="X625" s="8" t="e">
        <f t="shared" si="29"/>
        <v>#VALUE!</v>
      </c>
    </row>
    <row r="626" spans="7:24" x14ac:dyDescent="0.2">
      <c r="G626" s="35"/>
      <c r="H626" s="35"/>
      <c r="I626" s="35"/>
      <c r="J626" s="35"/>
      <c r="K626" s="8" t="str">
        <f>IFERROR(VLOOKUP(J626,data[],2,FALSE),"")</f>
        <v/>
      </c>
      <c r="L626" s="35"/>
      <c r="M626" s="35"/>
      <c r="N626" s="35"/>
      <c r="O626" s="35"/>
      <c r="P626" s="8" t="str">
        <f t="shared" si="28"/>
        <v/>
      </c>
      <c r="Q626" s="35"/>
      <c r="R626" s="35"/>
      <c r="S626" s="35"/>
      <c r="T626" s="35"/>
      <c r="V626" s="35">
        <v>624</v>
      </c>
      <c r="W626" s="32" t="str">
        <f t="shared" si="27"/>
        <v/>
      </c>
      <c r="X626" s="8" t="e">
        <f t="shared" si="29"/>
        <v>#VALUE!</v>
      </c>
    </row>
    <row r="627" spans="7:24" x14ac:dyDescent="0.2">
      <c r="G627" s="35"/>
      <c r="H627" s="35"/>
      <c r="I627" s="35"/>
      <c r="J627" s="35"/>
      <c r="K627" s="8" t="str">
        <f>IFERROR(VLOOKUP(J627,data[],2,FALSE),"")</f>
        <v/>
      </c>
      <c r="L627" s="35"/>
      <c r="M627" s="35"/>
      <c r="N627" s="35"/>
      <c r="O627" s="35"/>
      <c r="P627" s="8" t="str">
        <f t="shared" si="28"/>
        <v/>
      </c>
      <c r="Q627" s="35"/>
      <c r="R627" s="35"/>
      <c r="S627" s="35"/>
      <c r="T627" s="35"/>
      <c r="V627" s="35">
        <v>625</v>
      </c>
      <c r="W627" s="32" t="str">
        <f t="shared" si="27"/>
        <v/>
      </c>
      <c r="X627" s="8" t="e">
        <f t="shared" si="29"/>
        <v>#VALUE!</v>
      </c>
    </row>
    <row r="628" spans="7:24" x14ac:dyDescent="0.2">
      <c r="G628" s="35"/>
      <c r="H628" s="35"/>
      <c r="I628" s="35"/>
      <c r="J628" s="35"/>
      <c r="K628" s="8" t="str">
        <f>IFERROR(VLOOKUP(J628,data[],2,FALSE),"")</f>
        <v/>
      </c>
      <c r="L628" s="35"/>
      <c r="M628" s="35"/>
      <c r="N628" s="35"/>
      <c r="O628" s="35"/>
      <c r="P628" s="8" t="str">
        <f t="shared" si="28"/>
        <v/>
      </c>
      <c r="Q628" s="35"/>
      <c r="R628" s="35"/>
      <c r="S628" s="35"/>
      <c r="T628" s="35"/>
      <c r="V628" s="35">
        <v>626</v>
      </c>
      <c r="W628" s="32" t="str">
        <f t="shared" si="27"/>
        <v/>
      </c>
      <c r="X628" s="8" t="e">
        <f t="shared" si="29"/>
        <v>#VALUE!</v>
      </c>
    </row>
    <row r="629" spans="7:24" x14ac:dyDescent="0.2">
      <c r="G629" s="35"/>
      <c r="H629" s="35"/>
      <c r="I629" s="35"/>
      <c r="J629" s="35"/>
      <c r="K629" s="8" t="str">
        <f>IFERROR(VLOOKUP(J629,data[],2,FALSE),"")</f>
        <v/>
      </c>
      <c r="L629" s="35"/>
      <c r="M629" s="35"/>
      <c r="N629" s="35"/>
      <c r="O629" s="35"/>
      <c r="P629" s="8" t="str">
        <f t="shared" si="28"/>
        <v/>
      </c>
      <c r="Q629" s="35"/>
      <c r="R629" s="35"/>
      <c r="S629" s="35"/>
      <c r="T629" s="35"/>
      <c r="V629" s="35">
        <v>627</v>
      </c>
      <c r="W629" s="32" t="str">
        <f t="shared" si="27"/>
        <v/>
      </c>
      <c r="X629" s="8" t="e">
        <f t="shared" si="29"/>
        <v>#VALUE!</v>
      </c>
    </row>
    <row r="630" spans="7:24" x14ac:dyDescent="0.2">
      <c r="G630" s="35"/>
      <c r="H630" s="35"/>
      <c r="I630" s="35"/>
      <c r="J630" s="35"/>
      <c r="K630" s="8" t="str">
        <f>IFERROR(VLOOKUP(J630,data[],2,FALSE),"")</f>
        <v/>
      </c>
      <c r="L630" s="35"/>
      <c r="M630" s="35"/>
      <c r="N630" s="35"/>
      <c r="O630" s="35"/>
      <c r="P630" s="8" t="str">
        <f t="shared" si="28"/>
        <v/>
      </c>
      <c r="Q630" s="35"/>
      <c r="R630" s="35"/>
      <c r="S630" s="35"/>
      <c r="T630" s="35"/>
      <c r="V630" s="35">
        <v>628</v>
      </c>
      <c r="W630" s="32" t="str">
        <f t="shared" si="27"/>
        <v/>
      </c>
      <c r="X630" s="8" t="e">
        <f t="shared" si="29"/>
        <v>#VALUE!</v>
      </c>
    </row>
    <row r="631" spans="7:24" x14ac:dyDescent="0.2">
      <c r="G631" s="35"/>
      <c r="H631" s="35"/>
      <c r="I631" s="35"/>
      <c r="J631" s="35"/>
      <c r="K631" s="8" t="str">
        <f>IFERROR(VLOOKUP(J631,data[],2,FALSE),"")</f>
        <v/>
      </c>
      <c r="L631" s="35"/>
      <c r="M631" s="35"/>
      <c r="N631" s="35"/>
      <c r="O631" s="35"/>
      <c r="P631" s="8" t="str">
        <f t="shared" si="28"/>
        <v/>
      </c>
      <c r="Q631" s="35"/>
      <c r="R631" s="35"/>
      <c r="S631" s="35"/>
      <c r="T631" s="35"/>
      <c r="V631" s="35">
        <v>629</v>
      </c>
      <c r="W631" s="32" t="str">
        <f t="shared" si="27"/>
        <v/>
      </c>
      <c r="X631" s="8" t="e">
        <f t="shared" si="29"/>
        <v>#VALUE!</v>
      </c>
    </row>
    <row r="632" spans="7:24" x14ac:dyDescent="0.2">
      <c r="G632" s="35"/>
      <c r="H632" s="35"/>
      <c r="I632" s="35"/>
      <c r="J632" s="35"/>
      <c r="K632" s="8" t="str">
        <f>IFERROR(VLOOKUP(J632,data[],2,FALSE),"")</f>
        <v/>
      </c>
      <c r="L632" s="35"/>
      <c r="M632" s="35"/>
      <c r="N632" s="35"/>
      <c r="O632" s="35"/>
      <c r="P632" s="8" t="str">
        <f t="shared" si="28"/>
        <v/>
      </c>
      <c r="Q632" s="35"/>
      <c r="R632" s="35"/>
      <c r="S632" s="35"/>
      <c r="T632" s="35"/>
      <c r="V632" s="35">
        <v>630</v>
      </c>
      <c r="W632" s="32" t="str">
        <f t="shared" si="27"/>
        <v/>
      </c>
      <c r="X632" s="8" t="e">
        <f t="shared" si="29"/>
        <v>#VALUE!</v>
      </c>
    </row>
    <row r="633" spans="7:24" x14ac:dyDescent="0.2">
      <c r="G633" s="35"/>
      <c r="H633" s="35"/>
      <c r="I633" s="35"/>
      <c r="J633" s="35"/>
      <c r="K633" s="8" t="str">
        <f>IFERROR(VLOOKUP(J633,data[],2,FALSE),"")</f>
        <v/>
      </c>
      <c r="L633" s="35"/>
      <c r="M633" s="35"/>
      <c r="N633" s="35"/>
      <c r="O633" s="35"/>
      <c r="P633" s="8" t="str">
        <f t="shared" si="28"/>
        <v/>
      </c>
      <c r="Q633" s="35"/>
      <c r="R633" s="35"/>
      <c r="S633" s="35"/>
      <c r="T633" s="35"/>
      <c r="V633" s="35">
        <v>631</v>
      </c>
      <c r="W633" s="32" t="str">
        <f t="shared" si="27"/>
        <v/>
      </c>
      <c r="X633" s="8" t="e">
        <f t="shared" si="29"/>
        <v>#VALUE!</v>
      </c>
    </row>
    <row r="634" spans="7:24" x14ac:dyDescent="0.2">
      <c r="G634" s="35"/>
      <c r="H634" s="35"/>
      <c r="I634" s="35"/>
      <c r="J634" s="35"/>
      <c r="K634" s="8" t="str">
        <f>IFERROR(VLOOKUP(J634,data[],2,FALSE),"")</f>
        <v/>
      </c>
      <c r="L634" s="35"/>
      <c r="M634" s="35"/>
      <c r="N634" s="35"/>
      <c r="O634" s="35"/>
      <c r="P634" s="8" t="str">
        <f t="shared" si="28"/>
        <v/>
      </c>
      <c r="Q634" s="35"/>
      <c r="R634" s="35"/>
      <c r="S634" s="35"/>
      <c r="T634" s="35"/>
      <c r="V634" s="35">
        <v>632</v>
      </c>
      <c r="W634" s="32" t="str">
        <f t="shared" si="27"/>
        <v/>
      </c>
      <c r="X634" s="8" t="e">
        <f t="shared" si="29"/>
        <v>#VALUE!</v>
      </c>
    </row>
    <row r="635" spans="7:24" x14ac:dyDescent="0.2">
      <c r="G635" s="35"/>
      <c r="H635" s="35"/>
      <c r="I635" s="35"/>
      <c r="J635" s="35"/>
      <c r="K635" s="8" t="str">
        <f>IFERROR(VLOOKUP(J635,data[],2,FALSE),"")</f>
        <v/>
      </c>
      <c r="L635" s="35"/>
      <c r="M635" s="35"/>
      <c r="N635" s="35"/>
      <c r="O635" s="35"/>
      <c r="P635" s="8" t="str">
        <f t="shared" si="28"/>
        <v/>
      </c>
      <c r="Q635" s="35"/>
      <c r="R635" s="35"/>
      <c r="S635" s="35"/>
      <c r="T635" s="35"/>
      <c r="V635" s="35">
        <v>633</v>
      </c>
      <c r="W635" s="32" t="str">
        <f t="shared" si="27"/>
        <v/>
      </c>
      <c r="X635" s="8" t="e">
        <f t="shared" si="29"/>
        <v>#VALUE!</v>
      </c>
    </row>
    <row r="636" spans="7:24" x14ac:dyDescent="0.2">
      <c r="G636" s="35"/>
      <c r="H636" s="35"/>
      <c r="I636" s="35"/>
      <c r="J636" s="35"/>
      <c r="K636" s="8" t="str">
        <f>IFERROR(VLOOKUP(J636,data[],2,FALSE),"")</f>
        <v/>
      </c>
      <c r="L636" s="35"/>
      <c r="M636" s="35"/>
      <c r="N636" s="35"/>
      <c r="O636" s="35"/>
      <c r="P636" s="8" t="str">
        <f t="shared" si="28"/>
        <v/>
      </c>
      <c r="Q636" s="35"/>
      <c r="R636" s="35"/>
      <c r="S636" s="35"/>
      <c r="T636" s="35"/>
      <c r="V636" s="35">
        <v>634</v>
      </c>
      <c r="W636" s="32" t="str">
        <f t="shared" si="27"/>
        <v/>
      </c>
      <c r="X636" s="8" t="e">
        <f t="shared" si="29"/>
        <v>#VALUE!</v>
      </c>
    </row>
    <row r="637" spans="7:24" x14ac:dyDescent="0.2">
      <c r="G637" s="35"/>
      <c r="H637" s="35"/>
      <c r="I637" s="35"/>
      <c r="J637" s="35"/>
      <c r="K637" s="8" t="str">
        <f>IFERROR(VLOOKUP(J637,data[],2,FALSE),"")</f>
        <v/>
      </c>
      <c r="L637" s="35"/>
      <c r="M637" s="35"/>
      <c r="N637" s="35"/>
      <c r="O637" s="35"/>
      <c r="P637" s="8" t="str">
        <f t="shared" si="28"/>
        <v/>
      </c>
      <c r="Q637" s="35"/>
      <c r="R637" s="35"/>
      <c r="S637" s="35"/>
      <c r="T637" s="35"/>
      <c r="V637" s="35">
        <v>635</v>
      </c>
      <c r="W637" s="32" t="str">
        <f t="shared" si="27"/>
        <v/>
      </c>
      <c r="X637" s="8" t="e">
        <f t="shared" si="29"/>
        <v>#VALUE!</v>
      </c>
    </row>
    <row r="638" spans="7:24" x14ac:dyDescent="0.2">
      <c r="G638" s="35"/>
      <c r="H638" s="35"/>
      <c r="I638" s="35"/>
      <c r="J638" s="35"/>
      <c r="K638" s="8" t="str">
        <f>IFERROR(VLOOKUP(J638,data[],2,FALSE),"")</f>
        <v/>
      </c>
      <c r="L638" s="35"/>
      <c r="M638" s="35"/>
      <c r="N638" s="35"/>
      <c r="O638" s="35"/>
      <c r="P638" s="8" t="str">
        <f t="shared" si="28"/>
        <v/>
      </c>
      <c r="Q638" s="35"/>
      <c r="R638" s="35"/>
      <c r="S638" s="35"/>
      <c r="T638" s="35"/>
      <c r="V638" s="35">
        <v>636</v>
      </c>
      <c r="W638" s="32" t="str">
        <f t="shared" si="27"/>
        <v/>
      </c>
      <c r="X638" s="8" t="e">
        <f t="shared" si="29"/>
        <v>#VALUE!</v>
      </c>
    </row>
    <row r="639" spans="7:24" x14ac:dyDescent="0.2">
      <c r="G639" s="35"/>
      <c r="H639" s="35"/>
      <c r="I639" s="35"/>
      <c r="J639" s="35"/>
      <c r="K639" s="8" t="str">
        <f>IFERROR(VLOOKUP(J639,data[],2,FALSE),"")</f>
        <v/>
      </c>
      <c r="L639" s="35"/>
      <c r="M639" s="35"/>
      <c r="N639" s="35"/>
      <c r="O639" s="35"/>
      <c r="P639" s="8" t="str">
        <f t="shared" si="28"/>
        <v/>
      </c>
      <c r="Q639" s="35"/>
      <c r="R639" s="35"/>
      <c r="S639" s="35"/>
      <c r="T639" s="35"/>
      <c r="V639" s="35">
        <v>637</v>
      </c>
      <c r="W639" s="32" t="str">
        <f t="shared" si="27"/>
        <v/>
      </c>
      <c r="X639" s="8" t="e">
        <f t="shared" si="29"/>
        <v>#VALUE!</v>
      </c>
    </row>
    <row r="640" spans="7:24" x14ac:dyDescent="0.2">
      <c r="G640" s="35"/>
      <c r="H640" s="35"/>
      <c r="I640" s="35"/>
      <c r="J640" s="35"/>
      <c r="K640" s="8" t="str">
        <f>IFERROR(VLOOKUP(J640,data[],2,FALSE),"")</f>
        <v/>
      </c>
      <c r="L640" s="35"/>
      <c r="M640" s="35"/>
      <c r="N640" s="35"/>
      <c r="O640" s="35"/>
      <c r="P640" s="8" t="str">
        <f t="shared" si="28"/>
        <v/>
      </c>
      <c r="Q640" s="35"/>
      <c r="R640" s="35"/>
      <c r="S640" s="35"/>
      <c r="T640" s="35"/>
      <c r="V640" s="35">
        <v>638</v>
      </c>
      <c r="W640" s="32" t="str">
        <f t="shared" si="27"/>
        <v/>
      </c>
      <c r="X640" s="8" t="e">
        <f t="shared" si="29"/>
        <v>#VALUE!</v>
      </c>
    </row>
    <row r="641" spans="7:24" x14ac:dyDescent="0.2">
      <c r="G641" s="35"/>
      <c r="H641" s="35"/>
      <c r="I641" s="35"/>
      <c r="J641" s="35"/>
      <c r="K641" s="8" t="str">
        <f>IFERROR(VLOOKUP(J641,data[],2,FALSE),"")</f>
        <v/>
      </c>
      <c r="L641" s="35"/>
      <c r="M641" s="35"/>
      <c r="N641" s="35"/>
      <c r="O641" s="35"/>
      <c r="P641" s="8" t="str">
        <f t="shared" si="28"/>
        <v/>
      </c>
      <c r="Q641" s="35"/>
      <c r="R641" s="35"/>
      <c r="S641" s="35"/>
      <c r="T641" s="35"/>
      <c r="V641" s="35">
        <v>639</v>
      </c>
      <c r="W641" s="32" t="str">
        <f t="shared" si="27"/>
        <v/>
      </c>
      <c r="X641" s="8" t="e">
        <f t="shared" si="29"/>
        <v>#VALUE!</v>
      </c>
    </row>
    <row r="642" spans="7:24" x14ac:dyDescent="0.2">
      <c r="G642" s="35"/>
      <c r="H642" s="35"/>
      <c r="I642" s="35"/>
      <c r="J642" s="35"/>
      <c r="K642" s="8" t="str">
        <f>IFERROR(VLOOKUP(J642,data[],2,FALSE),"")</f>
        <v/>
      </c>
      <c r="L642" s="35"/>
      <c r="M642" s="35"/>
      <c r="N642" s="35"/>
      <c r="O642" s="35"/>
      <c r="P642" s="8" t="str">
        <f t="shared" si="28"/>
        <v/>
      </c>
      <c r="Q642" s="35"/>
      <c r="R642" s="35"/>
      <c r="S642" s="35"/>
      <c r="T642" s="35"/>
      <c r="V642" s="35">
        <v>640</v>
      </c>
      <c r="W642" s="32" t="str">
        <f t="shared" si="27"/>
        <v/>
      </c>
      <c r="X642" s="8" t="e">
        <f t="shared" si="29"/>
        <v>#VALUE!</v>
      </c>
    </row>
    <row r="643" spans="7:24" x14ac:dyDescent="0.2">
      <c r="G643" s="35"/>
      <c r="H643" s="35"/>
      <c r="I643" s="35"/>
      <c r="J643" s="35"/>
      <c r="K643" s="8" t="str">
        <f>IFERROR(VLOOKUP(J643,data[],2,FALSE),"")</f>
        <v/>
      </c>
      <c r="L643" s="35"/>
      <c r="M643" s="35"/>
      <c r="N643" s="35"/>
      <c r="O643" s="35"/>
      <c r="P643" s="8" t="str">
        <f t="shared" si="28"/>
        <v/>
      </c>
      <c r="Q643" s="35"/>
      <c r="R643" s="35"/>
      <c r="S643" s="35"/>
      <c r="T643" s="35"/>
      <c r="V643" s="35">
        <v>641</v>
      </c>
      <c r="W643" s="32" t="str">
        <f t="shared" ref="W643:W706" si="30">IFERROR(VLOOKUP(V643,buy,12,FALSE),"")</f>
        <v/>
      </c>
      <c r="X643" s="8" t="e">
        <f t="shared" si="29"/>
        <v>#VALUE!</v>
      </c>
    </row>
    <row r="644" spans="7:24" x14ac:dyDescent="0.2">
      <c r="G644" s="35"/>
      <c r="H644" s="35"/>
      <c r="I644" s="35"/>
      <c r="J644" s="35"/>
      <c r="K644" s="8" t="str">
        <f>IFERROR(VLOOKUP(J644,data[],2,FALSE),"")</f>
        <v/>
      </c>
      <c r="L644" s="35"/>
      <c r="M644" s="35"/>
      <c r="N644" s="35"/>
      <c r="O644" s="35"/>
      <c r="P644" s="8" t="str">
        <f t="shared" ref="P644:P707" si="31">IF(J644="","",SUM(L644:N644)*(O644)+(Q644-R644))</f>
        <v/>
      </c>
      <c r="Q644" s="35"/>
      <c r="R644" s="35"/>
      <c r="S644" s="35"/>
      <c r="T644" s="35"/>
      <c r="V644" s="35">
        <v>642</v>
      </c>
      <c r="W644" s="32" t="str">
        <f t="shared" si="30"/>
        <v/>
      </c>
      <c r="X644" s="8" t="e">
        <f t="shared" ref="X644:X707" si="32">SUMPRODUCT(($H$3:$H$3003=V644)*($P$3:$P$3003))</f>
        <v>#VALUE!</v>
      </c>
    </row>
    <row r="645" spans="7:24" x14ac:dyDescent="0.2">
      <c r="G645" s="35"/>
      <c r="H645" s="35"/>
      <c r="I645" s="35"/>
      <c r="J645" s="35"/>
      <c r="K645" s="8" t="str">
        <f>IFERROR(VLOOKUP(J645,data[],2,FALSE),"")</f>
        <v/>
      </c>
      <c r="L645" s="35"/>
      <c r="M645" s="35"/>
      <c r="N645" s="35"/>
      <c r="O645" s="35"/>
      <c r="P645" s="8" t="str">
        <f t="shared" si="31"/>
        <v/>
      </c>
      <c r="Q645" s="35"/>
      <c r="R645" s="35"/>
      <c r="S645" s="35"/>
      <c r="T645" s="35"/>
      <c r="V645" s="35">
        <v>643</v>
      </c>
      <c r="W645" s="32" t="str">
        <f t="shared" si="30"/>
        <v/>
      </c>
      <c r="X645" s="8" t="e">
        <f t="shared" si="32"/>
        <v>#VALUE!</v>
      </c>
    </row>
    <row r="646" spans="7:24" x14ac:dyDescent="0.2">
      <c r="G646" s="35"/>
      <c r="H646" s="35"/>
      <c r="I646" s="35"/>
      <c r="J646" s="35"/>
      <c r="K646" s="8" t="str">
        <f>IFERROR(VLOOKUP(J646,data[],2,FALSE),"")</f>
        <v/>
      </c>
      <c r="L646" s="35"/>
      <c r="M646" s="35"/>
      <c r="N646" s="35"/>
      <c r="O646" s="35"/>
      <c r="P646" s="8" t="str">
        <f t="shared" si="31"/>
        <v/>
      </c>
      <c r="Q646" s="35"/>
      <c r="R646" s="35"/>
      <c r="S646" s="35"/>
      <c r="T646" s="35"/>
      <c r="V646" s="35">
        <v>644</v>
      </c>
      <c r="W646" s="32" t="str">
        <f t="shared" si="30"/>
        <v/>
      </c>
      <c r="X646" s="8" t="e">
        <f t="shared" si="32"/>
        <v>#VALUE!</v>
      </c>
    </row>
    <row r="647" spans="7:24" x14ac:dyDescent="0.2">
      <c r="G647" s="35"/>
      <c r="H647" s="35"/>
      <c r="I647" s="35"/>
      <c r="J647" s="35"/>
      <c r="K647" s="8" t="str">
        <f>IFERROR(VLOOKUP(J647,data[],2,FALSE),"")</f>
        <v/>
      </c>
      <c r="L647" s="35"/>
      <c r="M647" s="35"/>
      <c r="N647" s="35"/>
      <c r="O647" s="35"/>
      <c r="P647" s="8" t="str">
        <f t="shared" si="31"/>
        <v/>
      </c>
      <c r="Q647" s="35"/>
      <c r="R647" s="35"/>
      <c r="S647" s="35"/>
      <c r="T647" s="35"/>
      <c r="V647" s="35">
        <v>645</v>
      </c>
      <c r="W647" s="32" t="str">
        <f t="shared" si="30"/>
        <v/>
      </c>
      <c r="X647" s="8" t="e">
        <f t="shared" si="32"/>
        <v>#VALUE!</v>
      </c>
    </row>
    <row r="648" spans="7:24" x14ac:dyDescent="0.2">
      <c r="G648" s="35"/>
      <c r="H648" s="35"/>
      <c r="I648" s="35"/>
      <c r="J648" s="35"/>
      <c r="K648" s="8" t="str">
        <f>IFERROR(VLOOKUP(J648,data[],2,FALSE),"")</f>
        <v/>
      </c>
      <c r="L648" s="35"/>
      <c r="M648" s="35"/>
      <c r="N648" s="35"/>
      <c r="O648" s="35"/>
      <c r="P648" s="8" t="str">
        <f t="shared" si="31"/>
        <v/>
      </c>
      <c r="Q648" s="35"/>
      <c r="R648" s="35"/>
      <c r="S648" s="35"/>
      <c r="T648" s="35"/>
      <c r="V648" s="35">
        <v>646</v>
      </c>
      <c r="W648" s="32" t="str">
        <f t="shared" si="30"/>
        <v/>
      </c>
      <c r="X648" s="8" t="e">
        <f t="shared" si="32"/>
        <v>#VALUE!</v>
      </c>
    </row>
    <row r="649" spans="7:24" x14ac:dyDescent="0.2">
      <c r="G649" s="35"/>
      <c r="H649" s="35"/>
      <c r="I649" s="35"/>
      <c r="J649" s="35"/>
      <c r="K649" s="8" t="str">
        <f>IFERROR(VLOOKUP(J649,data[],2,FALSE),"")</f>
        <v/>
      </c>
      <c r="L649" s="35"/>
      <c r="M649" s="35"/>
      <c r="N649" s="35"/>
      <c r="O649" s="35"/>
      <c r="P649" s="8" t="str">
        <f t="shared" si="31"/>
        <v/>
      </c>
      <c r="Q649" s="35"/>
      <c r="R649" s="35"/>
      <c r="S649" s="35"/>
      <c r="T649" s="35"/>
      <c r="V649" s="35">
        <v>647</v>
      </c>
      <c r="W649" s="32" t="str">
        <f t="shared" si="30"/>
        <v/>
      </c>
      <c r="X649" s="8" t="e">
        <f t="shared" si="32"/>
        <v>#VALUE!</v>
      </c>
    </row>
    <row r="650" spans="7:24" x14ac:dyDescent="0.2">
      <c r="G650" s="35"/>
      <c r="H650" s="35"/>
      <c r="I650" s="35"/>
      <c r="J650" s="35"/>
      <c r="K650" s="8" t="str">
        <f>IFERROR(VLOOKUP(J650,data[],2,FALSE),"")</f>
        <v/>
      </c>
      <c r="L650" s="35"/>
      <c r="M650" s="35"/>
      <c r="N650" s="35"/>
      <c r="O650" s="35"/>
      <c r="P650" s="8" t="str">
        <f t="shared" si="31"/>
        <v/>
      </c>
      <c r="Q650" s="35"/>
      <c r="R650" s="35"/>
      <c r="S650" s="35"/>
      <c r="T650" s="35"/>
      <c r="V650" s="35">
        <v>648</v>
      </c>
      <c r="W650" s="32" t="str">
        <f t="shared" si="30"/>
        <v/>
      </c>
      <c r="X650" s="8" t="e">
        <f t="shared" si="32"/>
        <v>#VALUE!</v>
      </c>
    </row>
    <row r="651" spans="7:24" x14ac:dyDescent="0.2">
      <c r="G651" s="35"/>
      <c r="H651" s="35"/>
      <c r="I651" s="35"/>
      <c r="J651" s="35"/>
      <c r="K651" s="8" t="str">
        <f>IFERROR(VLOOKUP(J651,data[],2,FALSE),"")</f>
        <v/>
      </c>
      <c r="L651" s="35"/>
      <c r="M651" s="35"/>
      <c r="N651" s="35"/>
      <c r="O651" s="35"/>
      <c r="P651" s="8" t="str">
        <f t="shared" si="31"/>
        <v/>
      </c>
      <c r="Q651" s="35"/>
      <c r="R651" s="35"/>
      <c r="S651" s="35"/>
      <c r="T651" s="35"/>
      <c r="V651" s="35">
        <v>649</v>
      </c>
      <c r="W651" s="32" t="str">
        <f t="shared" si="30"/>
        <v/>
      </c>
      <c r="X651" s="8" t="e">
        <f t="shared" si="32"/>
        <v>#VALUE!</v>
      </c>
    </row>
    <row r="652" spans="7:24" x14ac:dyDescent="0.2">
      <c r="G652" s="35"/>
      <c r="H652" s="35"/>
      <c r="I652" s="35"/>
      <c r="J652" s="35"/>
      <c r="K652" s="8" t="str">
        <f>IFERROR(VLOOKUP(J652,data[],2,FALSE),"")</f>
        <v/>
      </c>
      <c r="L652" s="35"/>
      <c r="M652" s="35"/>
      <c r="N652" s="35"/>
      <c r="O652" s="35"/>
      <c r="P652" s="8" t="str">
        <f t="shared" si="31"/>
        <v/>
      </c>
      <c r="Q652" s="35"/>
      <c r="R652" s="35"/>
      <c r="S652" s="35"/>
      <c r="T652" s="35"/>
      <c r="V652" s="35">
        <v>650</v>
      </c>
      <c r="W652" s="32" t="str">
        <f t="shared" si="30"/>
        <v/>
      </c>
      <c r="X652" s="8" t="e">
        <f t="shared" si="32"/>
        <v>#VALUE!</v>
      </c>
    </row>
    <row r="653" spans="7:24" x14ac:dyDescent="0.2">
      <c r="G653" s="35"/>
      <c r="H653" s="35"/>
      <c r="I653" s="35"/>
      <c r="J653" s="35"/>
      <c r="K653" s="8" t="str">
        <f>IFERROR(VLOOKUP(J653,data[],2,FALSE),"")</f>
        <v/>
      </c>
      <c r="L653" s="35"/>
      <c r="M653" s="35"/>
      <c r="N653" s="35"/>
      <c r="O653" s="35"/>
      <c r="P653" s="8" t="str">
        <f t="shared" si="31"/>
        <v/>
      </c>
      <c r="Q653" s="35"/>
      <c r="R653" s="35"/>
      <c r="S653" s="35"/>
      <c r="T653" s="35"/>
      <c r="V653" s="35">
        <v>651</v>
      </c>
      <c r="W653" s="32" t="str">
        <f t="shared" si="30"/>
        <v/>
      </c>
      <c r="X653" s="8" t="e">
        <f t="shared" si="32"/>
        <v>#VALUE!</v>
      </c>
    </row>
    <row r="654" spans="7:24" x14ac:dyDescent="0.2">
      <c r="G654" s="35"/>
      <c r="H654" s="35"/>
      <c r="I654" s="35"/>
      <c r="J654" s="35"/>
      <c r="K654" s="8" t="str">
        <f>IFERROR(VLOOKUP(J654,data[],2,FALSE),"")</f>
        <v/>
      </c>
      <c r="L654" s="35"/>
      <c r="M654" s="35"/>
      <c r="N654" s="35"/>
      <c r="O654" s="35"/>
      <c r="P654" s="8" t="str">
        <f t="shared" si="31"/>
        <v/>
      </c>
      <c r="Q654" s="35"/>
      <c r="R654" s="35"/>
      <c r="S654" s="35"/>
      <c r="T654" s="35"/>
      <c r="V654" s="35">
        <v>652</v>
      </c>
      <c r="W654" s="32" t="str">
        <f t="shared" si="30"/>
        <v/>
      </c>
      <c r="X654" s="8" t="e">
        <f t="shared" si="32"/>
        <v>#VALUE!</v>
      </c>
    </row>
    <row r="655" spans="7:24" x14ac:dyDescent="0.2">
      <c r="G655" s="35"/>
      <c r="H655" s="35"/>
      <c r="I655" s="35"/>
      <c r="J655" s="35"/>
      <c r="K655" s="8" t="str">
        <f>IFERROR(VLOOKUP(J655,data[],2,FALSE),"")</f>
        <v/>
      </c>
      <c r="L655" s="35"/>
      <c r="M655" s="35"/>
      <c r="N655" s="35"/>
      <c r="O655" s="35"/>
      <c r="P655" s="8" t="str">
        <f t="shared" si="31"/>
        <v/>
      </c>
      <c r="Q655" s="35"/>
      <c r="R655" s="35"/>
      <c r="S655" s="35"/>
      <c r="T655" s="35"/>
      <c r="V655" s="35">
        <v>653</v>
      </c>
      <c r="W655" s="32" t="str">
        <f t="shared" si="30"/>
        <v/>
      </c>
      <c r="X655" s="8" t="e">
        <f t="shared" si="32"/>
        <v>#VALUE!</v>
      </c>
    </row>
    <row r="656" spans="7:24" x14ac:dyDescent="0.2">
      <c r="G656" s="35"/>
      <c r="H656" s="35"/>
      <c r="I656" s="35"/>
      <c r="J656" s="35"/>
      <c r="K656" s="8" t="str">
        <f>IFERROR(VLOOKUP(J656,data[],2,FALSE),"")</f>
        <v/>
      </c>
      <c r="L656" s="35"/>
      <c r="M656" s="35"/>
      <c r="N656" s="35"/>
      <c r="O656" s="35"/>
      <c r="P656" s="8" t="str">
        <f t="shared" si="31"/>
        <v/>
      </c>
      <c r="Q656" s="35"/>
      <c r="R656" s="35"/>
      <c r="S656" s="35"/>
      <c r="T656" s="35"/>
      <c r="V656" s="35">
        <v>654</v>
      </c>
      <c r="W656" s="32" t="str">
        <f t="shared" si="30"/>
        <v/>
      </c>
      <c r="X656" s="8" t="e">
        <f t="shared" si="32"/>
        <v>#VALUE!</v>
      </c>
    </row>
    <row r="657" spans="7:24" x14ac:dyDescent="0.2">
      <c r="G657" s="35"/>
      <c r="H657" s="35"/>
      <c r="I657" s="35"/>
      <c r="J657" s="35"/>
      <c r="K657" s="8" t="str">
        <f>IFERROR(VLOOKUP(J657,data[],2,FALSE),"")</f>
        <v/>
      </c>
      <c r="L657" s="35"/>
      <c r="M657" s="35"/>
      <c r="N657" s="35"/>
      <c r="O657" s="35"/>
      <c r="P657" s="8" t="str">
        <f t="shared" si="31"/>
        <v/>
      </c>
      <c r="Q657" s="35"/>
      <c r="R657" s="35"/>
      <c r="S657" s="35"/>
      <c r="T657" s="35"/>
      <c r="V657" s="35">
        <v>655</v>
      </c>
      <c r="W657" s="32" t="str">
        <f t="shared" si="30"/>
        <v/>
      </c>
      <c r="X657" s="8" t="e">
        <f t="shared" si="32"/>
        <v>#VALUE!</v>
      </c>
    </row>
    <row r="658" spans="7:24" x14ac:dyDescent="0.2">
      <c r="G658" s="35"/>
      <c r="H658" s="35"/>
      <c r="I658" s="35"/>
      <c r="J658" s="35"/>
      <c r="K658" s="8" t="str">
        <f>IFERROR(VLOOKUP(J658,data[],2,FALSE),"")</f>
        <v/>
      </c>
      <c r="L658" s="35"/>
      <c r="M658" s="35"/>
      <c r="N658" s="35"/>
      <c r="O658" s="35"/>
      <c r="P658" s="8" t="str">
        <f t="shared" si="31"/>
        <v/>
      </c>
      <c r="Q658" s="35"/>
      <c r="R658" s="35"/>
      <c r="S658" s="35"/>
      <c r="T658" s="35"/>
      <c r="V658" s="35">
        <v>656</v>
      </c>
      <c r="W658" s="32" t="str">
        <f t="shared" si="30"/>
        <v/>
      </c>
      <c r="X658" s="8" t="e">
        <f t="shared" si="32"/>
        <v>#VALUE!</v>
      </c>
    </row>
    <row r="659" spans="7:24" x14ac:dyDescent="0.2">
      <c r="G659" s="35"/>
      <c r="H659" s="35"/>
      <c r="I659" s="35"/>
      <c r="J659" s="35"/>
      <c r="K659" s="8" t="str">
        <f>IFERROR(VLOOKUP(J659,data[],2,FALSE),"")</f>
        <v/>
      </c>
      <c r="L659" s="35"/>
      <c r="M659" s="35"/>
      <c r="N659" s="35"/>
      <c r="O659" s="35"/>
      <c r="P659" s="8" t="str">
        <f t="shared" si="31"/>
        <v/>
      </c>
      <c r="Q659" s="35"/>
      <c r="R659" s="35"/>
      <c r="S659" s="35"/>
      <c r="T659" s="35"/>
      <c r="V659" s="35">
        <v>657</v>
      </c>
      <c r="W659" s="32" t="str">
        <f t="shared" si="30"/>
        <v/>
      </c>
      <c r="X659" s="8" t="e">
        <f t="shared" si="32"/>
        <v>#VALUE!</v>
      </c>
    </row>
    <row r="660" spans="7:24" x14ac:dyDescent="0.2">
      <c r="G660" s="35"/>
      <c r="H660" s="35"/>
      <c r="I660" s="35"/>
      <c r="J660" s="35"/>
      <c r="K660" s="8" t="str">
        <f>IFERROR(VLOOKUP(J660,data[],2,FALSE),"")</f>
        <v/>
      </c>
      <c r="L660" s="35"/>
      <c r="M660" s="35"/>
      <c r="N660" s="35"/>
      <c r="O660" s="35"/>
      <c r="P660" s="8" t="str">
        <f t="shared" si="31"/>
        <v/>
      </c>
      <c r="Q660" s="35"/>
      <c r="R660" s="35"/>
      <c r="S660" s="35"/>
      <c r="T660" s="35"/>
      <c r="V660" s="35">
        <v>658</v>
      </c>
      <c r="W660" s="32" t="str">
        <f t="shared" si="30"/>
        <v/>
      </c>
      <c r="X660" s="8" t="e">
        <f t="shared" si="32"/>
        <v>#VALUE!</v>
      </c>
    </row>
    <row r="661" spans="7:24" x14ac:dyDescent="0.2">
      <c r="G661" s="35"/>
      <c r="H661" s="35"/>
      <c r="I661" s="35"/>
      <c r="J661" s="35"/>
      <c r="K661" s="8" t="str">
        <f>IFERROR(VLOOKUP(J661,data[],2,FALSE),"")</f>
        <v/>
      </c>
      <c r="L661" s="35"/>
      <c r="M661" s="35"/>
      <c r="N661" s="35"/>
      <c r="O661" s="35"/>
      <c r="P661" s="8" t="str">
        <f t="shared" si="31"/>
        <v/>
      </c>
      <c r="Q661" s="35"/>
      <c r="R661" s="35"/>
      <c r="S661" s="35"/>
      <c r="T661" s="35"/>
      <c r="V661" s="35">
        <v>659</v>
      </c>
      <c r="W661" s="32" t="str">
        <f t="shared" si="30"/>
        <v/>
      </c>
      <c r="X661" s="8" t="e">
        <f t="shared" si="32"/>
        <v>#VALUE!</v>
      </c>
    </row>
    <row r="662" spans="7:24" x14ac:dyDescent="0.2">
      <c r="G662" s="35"/>
      <c r="H662" s="35"/>
      <c r="I662" s="35"/>
      <c r="J662" s="35"/>
      <c r="K662" s="8" t="str">
        <f>IFERROR(VLOOKUP(J662,data[],2,FALSE),"")</f>
        <v/>
      </c>
      <c r="L662" s="35"/>
      <c r="M662" s="35"/>
      <c r="N662" s="35"/>
      <c r="O662" s="35"/>
      <c r="P662" s="8" t="str">
        <f t="shared" si="31"/>
        <v/>
      </c>
      <c r="Q662" s="35"/>
      <c r="R662" s="35"/>
      <c r="S662" s="35"/>
      <c r="T662" s="35"/>
      <c r="V662" s="35">
        <v>660</v>
      </c>
      <c r="W662" s="32" t="str">
        <f t="shared" si="30"/>
        <v/>
      </c>
      <c r="X662" s="8" t="e">
        <f t="shared" si="32"/>
        <v>#VALUE!</v>
      </c>
    </row>
    <row r="663" spans="7:24" x14ac:dyDescent="0.2">
      <c r="G663" s="35"/>
      <c r="H663" s="35"/>
      <c r="I663" s="35"/>
      <c r="J663" s="35"/>
      <c r="K663" s="8" t="str">
        <f>IFERROR(VLOOKUP(J663,data[],2,FALSE),"")</f>
        <v/>
      </c>
      <c r="L663" s="35"/>
      <c r="M663" s="35"/>
      <c r="N663" s="35"/>
      <c r="O663" s="35"/>
      <c r="P663" s="8" t="str">
        <f t="shared" si="31"/>
        <v/>
      </c>
      <c r="Q663" s="35"/>
      <c r="R663" s="35"/>
      <c r="S663" s="35"/>
      <c r="T663" s="35"/>
      <c r="V663" s="35">
        <v>661</v>
      </c>
      <c r="W663" s="32" t="str">
        <f t="shared" si="30"/>
        <v/>
      </c>
      <c r="X663" s="8" t="e">
        <f t="shared" si="32"/>
        <v>#VALUE!</v>
      </c>
    </row>
    <row r="664" spans="7:24" x14ac:dyDescent="0.2">
      <c r="G664" s="35"/>
      <c r="H664" s="35"/>
      <c r="I664" s="35"/>
      <c r="J664" s="35"/>
      <c r="K664" s="8" t="str">
        <f>IFERROR(VLOOKUP(J664,data[],2,FALSE),"")</f>
        <v/>
      </c>
      <c r="L664" s="35"/>
      <c r="M664" s="35"/>
      <c r="N664" s="35"/>
      <c r="O664" s="35"/>
      <c r="P664" s="8" t="str">
        <f t="shared" si="31"/>
        <v/>
      </c>
      <c r="Q664" s="35"/>
      <c r="R664" s="35"/>
      <c r="S664" s="35"/>
      <c r="T664" s="35"/>
      <c r="V664" s="35">
        <v>662</v>
      </c>
      <c r="W664" s="32" t="str">
        <f t="shared" si="30"/>
        <v/>
      </c>
      <c r="X664" s="8" t="e">
        <f t="shared" si="32"/>
        <v>#VALUE!</v>
      </c>
    </row>
    <row r="665" spans="7:24" x14ac:dyDescent="0.2">
      <c r="G665" s="35"/>
      <c r="H665" s="35"/>
      <c r="I665" s="35"/>
      <c r="J665" s="35"/>
      <c r="K665" s="8" t="str">
        <f>IFERROR(VLOOKUP(J665,data[],2,FALSE),"")</f>
        <v/>
      </c>
      <c r="L665" s="35"/>
      <c r="M665" s="35"/>
      <c r="N665" s="35"/>
      <c r="O665" s="35"/>
      <c r="P665" s="8" t="str">
        <f t="shared" si="31"/>
        <v/>
      </c>
      <c r="Q665" s="35"/>
      <c r="R665" s="35"/>
      <c r="S665" s="35"/>
      <c r="T665" s="35"/>
      <c r="V665" s="35">
        <v>663</v>
      </c>
      <c r="W665" s="32" t="str">
        <f t="shared" si="30"/>
        <v/>
      </c>
      <c r="X665" s="8" t="e">
        <f t="shared" si="32"/>
        <v>#VALUE!</v>
      </c>
    </row>
    <row r="666" spans="7:24" x14ac:dyDescent="0.2">
      <c r="G666" s="35"/>
      <c r="H666" s="35"/>
      <c r="I666" s="35"/>
      <c r="J666" s="35"/>
      <c r="K666" s="8" t="str">
        <f>IFERROR(VLOOKUP(J666,data[],2,FALSE),"")</f>
        <v/>
      </c>
      <c r="L666" s="35"/>
      <c r="M666" s="35"/>
      <c r="N666" s="35"/>
      <c r="O666" s="35"/>
      <c r="P666" s="8" t="str">
        <f t="shared" si="31"/>
        <v/>
      </c>
      <c r="Q666" s="35"/>
      <c r="R666" s="35"/>
      <c r="S666" s="35"/>
      <c r="T666" s="35"/>
      <c r="V666" s="35">
        <v>664</v>
      </c>
      <c r="W666" s="32" t="str">
        <f t="shared" si="30"/>
        <v/>
      </c>
      <c r="X666" s="8" t="e">
        <f t="shared" si="32"/>
        <v>#VALUE!</v>
      </c>
    </row>
    <row r="667" spans="7:24" x14ac:dyDescent="0.2">
      <c r="G667" s="35"/>
      <c r="H667" s="35"/>
      <c r="I667" s="35"/>
      <c r="J667" s="35"/>
      <c r="K667" s="8" t="str">
        <f>IFERROR(VLOOKUP(J667,data[],2,FALSE),"")</f>
        <v/>
      </c>
      <c r="L667" s="35"/>
      <c r="M667" s="35"/>
      <c r="N667" s="35"/>
      <c r="O667" s="35"/>
      <c r="P667" s="8" t="str">
        <f t="shared" si="31"/>
        <v/>
      </c>
      <c r="Q667" s="35"/>
      <c r="R667" s="35"/>
      <c r="S667" s="35"/>
      <c r="T667" s="35"/>
      <c r="V667" s="35">
        <v>665</v>
      </c>
      <c r="W667" s="32" t="str">
        <f t="shared" si="30"/>
        <v/>
      </c>
      <c r="X667" s="8" t="e">
        <f t="shared" si="32"/>
        <v>#VALUE!</v>
      </c>
    </row>
    <row r="668" spans="7:24" x14ac:dyDescent="0.2">
      <c r="G668" s="35"/>
      <c r="H668" s="35"/>
      <c r="I668" s="35"/>
      <c r="J668" s="35"/>
      <c r="K668" s="8" t="str">
        <f>IFERROR(VLOOKUP(J668,data[],2,FALSE),"")</f>
        <v/>
      </c>
      <c r="L668" s="35"/>
      <c r="M668" s="35"/>
      <c r="N668" s="35"/>
      <c r="O668" s="35"/>
      <c r="P668" s="8" t="str">
        <f t="shared" si="31"/>
        <v/>
      </c>
      <c r="Q668" s="35"/>
      <c r="R668" s="35"/>
      <c r="S668" s="35"/>
      <c r="T668" s="35"/>
      <c r="V668" s="35">
        <v>666</v>
      </c>
      <c r="W668" s="32" t="str">
        <f t="shared" si="30"/>
        <v/>
      </c>
      <c r="X668" s="8" t="e">
        <f t="shared" si="32"/>
        <v>#VALUE!</v>
      </c>
    </row>
    <row r="669" spans="7:24" x14ac:dyDescent="0.2">
      <c r="G669" s="35"/>
      <c r="H669" s="35"/>
      <c r="I669" s="35"/>
      <c r="J669" s="35"/>
      <c r="K669" s="8" t="str">
        <f>IFERROR(VLOOKUP(J669,data[],2,FALSE),"")</f>
        <v/>
      </c>
      <c r="L669" s="35"/>
      <c r="M669" s="35"/>
      <c r="N669" s="35"/>
      <c r="O669" s="35"/>
      <c r="P669" s="8" t="str">
        <f t="shared" si="31"/>
        <v/>
      </c>
      <c r="Q669" s="35"/>
      <c r="R669" s="35"/>
      <c r="S669" s="35"/>
      <c r="T669" s="35"/>
      <c r="V669" s="35">
        <v>667</v>
      </c>
      <c r="W669" s="32" t="str">
        <f t="shared" si="30"/>
        <v/>
      </c>
      <c r="X669" s="8" t="e">
        <f t="shared" si="32"/>
        <v>#VALUE!</v>
      </c>
    </row>
    <row r="670" spans="7:24" x14ac:dyDescent="0.2">
      <c r="G670" s="35"/>
      <c r="H670" s="35"/>
      <c r="I670" s="35"/>
      <c r="J670" s="35"/>
      <c r="K670" s="8" t="str">
        <f>IFERROR(VLOOKUP(J670,data[],2,FALSE),"")</f>
        <v/>
      </c>
      <c r="L670" s="35"/>
      <c r="M670" s="35"/>
      <c r="N670" s="35"/>
      <c r="O670" s="35"/>
      <c r="P670" s="8" t="str">
        <f t="shared" si="31"/>
        <v/>
      </c>
      <c r="Q670" s="35"/>
      <c r="R670" s="35"/>
      <c r="S670" s="35"/>
      <c r="T670" s="35"/>
      <c r="V670" s="35">
        <v>668</v>
      </c>
      <c r="W670" s="32" t="str">
        <f t="shared" si="30"/>
        <v/>
      </c>
      <c r="X670" s="8" t="e">
        <f t="shared" si="32"/>
        <v>#VALUE!</v>
      </c>
    </row>
    <row r="671" spans="7:24" x14ac:dyDescent="0.2">
      <c r="G671" s="35"/>
      <c r="H671" s="35"/>
      <c r="I671" s="35"/>
      <c r="J671" s="35"/>
      <c r="K671" s="8" t="str">
        <f>IFERROR(VLOOKUP(J671,data[],2,FALSE),"")</f>
        <v/>
      </c>
      <c r="L671" s="35"/>
      <c r="M671" s="35"/>
      <c r="N671" s="35"/>
      <c r="O671" s="35"/>
      <c r="P671" s="8" t="str">
        <f t="shared" si="31"/>
        <v/>
      </c>
      <c r="Q671" s="35"/>
      <c r="R671" s="35"/>
      <c r="S671" s="35"/>
      <c r="T671" s="35"/>
      <c r="V671" s="35">
        <v>669</v>
      </c>
      <c r="W671" s="32" t="str">
        <f t="shared" si="30"/>
        <v/>
      </c>
      <c r="X671" s="8" t="e">
        <f t="shared" si="32"/>
        <v>#VALUE!</v>
      </c>
    </row>
    <row r="672" spans="7:24" x14ac:dyDescent="0.2">
      <c r="G672" s="35"/>
      <c r="H672" s="35"/>
      <c r="I672" s="35"/>
      <c r="J672" s="35"/>
      <c r="K672" s="8" t="str">
        <f>IFERROR(VLOOKUP(J672,data[],2,FALSE),"")</f>
        <v/>
      </c>
      <c r="L672" s="35"/>
      <c r="M672" s="35"/>
      <c r="N672" s="35"/>
      <c r="O672" s="35"/>
      <c r="P672" s="8" t="str">
        <f t="shared" si="31"/>
        <v/>
      </c>
      <c r="Q672" s="35"/>
      <c r="R672" s="35"/>
      <c r="S672" s="35"/>
      <c r="T672" s="35"/>
      <c r="V672" s="35">
        <v>670</v>
      </c>
      <c r="W672" s="32" t="str">
        <f t="shared" si="30"/>
        <v/>
      </c>
      <c r="X672" s="8" t="e">
        <f t="shared" si="32"/>
        <v>#VALUE!</v>
      </c>
    </row>
    <row r="673" spans="7:24" x14ac:dyDescent="0.2">
      <c r="G673" s="35"/>
      <c r="H673" s="35"/>
      <c r="I673" s="35"/>
      <c r="J673" s="35"/>
      <c r="K673" s="8" t="str">
        <f>IFERROR(VLOOKUP(J673,data[],2,FALSE),"")</f>
        <v/>
      </c>
      <c r="L673" s="35"/>
      <c r="M673" s="35"/>
      <c r="N673" s="35"/>
      <c r="O673" s="35"/>
      <c r="P673" s="8" t="str">
        <f t="shared" si="31"/>
        <v/>
      </c>
      <c r="Q673" s="35"/>
      <c r="R673" s="35"/>
      <c r="S673" s="35"/>
      <c r="T673" s="35"/>
      <c r="V673" s="35">
        <v>671</v>
      </c>
      <c r="W673" s="32" t="str">
        <f t="shared" si="30"/>
        <v/>
      </c>
      <c r="X673" s="8" t="e">
        <f t="shared" si="32"/>
        <v>#VALUE!</v>
      </c>
    </row>
    <row r="674" spans="7:24" x14ac:dyDescent="0.2">
      <c r="G674" s="35"/>
      <c r="H674" s="35"/>
      <c r="I674" s="35"/>
      <c r="J674" s="35"/>
      <c r="K674" s="8" t="str">
        <f>IFERROR(VLOOKUP(J674,data[],2,FALSE),"")</f>
        <v/>
      </c>
      <c r="L674" s="35"/>
      <c r="M674" s="35"/>
      <c r="N674" s="35"/>
      <c r="O674" s="35"/>
      <c r="P674" s="8" t="str">
        <f t="shared" si="31"/>
        <v/>
      </c>
      <c r="Q674" s="35"/>
      <c r="R674" s="35"/>
      <c r="S674" s="35"/>
      <c r="T674" s="35"/>
      <c r="V674" s="35">
        <v>672</v>
      </c>
      <c r="W674" s="32" t="str">
        <f t="shared" si="30"/>
        <v/>
      </c>
      <c r="X674" s="8" t="e">
        <f t="shared" si="32"/>
        <v>#VALUE!</v>
      </c>
    </row>
    <row r="675" spans="7:24" x14ac:dyDescent="0.2">
      <c r="G675" s="35"/>
      <c r="H675" s="35"/>
      <c r="I675" s="35"/>
      <c r="J675" s="35"/>
      <c r="K675" s="8" t="str">
        <f>IFERROR(VLOOKUP(J675,data[],2,FALSE),"")</f>
        <v/>
      </c>
      <c r="L675" s="35"/>
      <c r="M675" s="35"/>
      <c r="N675" s="35"/>
      <c r="O675" s="35"/>
      <c r="P675" s="8" t="str">
        <f t="shared" si="31"/>
        <v/>
      </c>
      <c r="Q675" s="35"/>
      <c r="R675" s="35"/>
      <c r="S675" s="35"/>
      <c r="T675" s="35"/>
      <c r="V675" s="35">
        <v>673</v>
      </c>
      <c r="W675" s="32" t="str">
        <f t="shared" si="30"/>
        <v/>
      </c>
      <c r="X675" s="8" t="e">
        <f t="shared" si="32"/>
        <v>#VALUE!</v>
      </c>
    </row>
    <row r="676" spans="7:24" x14ac:dyDescent="0.2">
      <c r="G676" s="35"/>
      <c r="H676" s="35"/>
      <c r="I676" s="35"/>
      <c r="J676" s="35"/>
      <c r="K676" s="8" t="str">
        <f>IFERROR(VLOOKUP(J676,data[],2,FALSE),"")</f>
        <v/>
      </c>
      <c r="L676" s="35"/>
      <c r="M676" s="35"/>
      <c r="N676" s="35"/>
      <c r="O676" s="35"/>
      <c r="P676" s="8" t="str">
        <f t="shared" si="31"/>
        <v/>
      </c>
      <c r="Q676" s="35"/>
      <c r="R676" s="35"/>
      <c r="S676" s="35"/>
      <c r="T676" s="35"/>
      <c r="V676" s="35">
        <v>674</v>
      </c>
      <c r="W676" s="32" t="str">
        <f t="shared" si="30"/>
        <v/>
      </c>
      <c r="X676" s="8" t="e">
        <f t="shared" si="32"/>
        <v>#VALUE!</v>
      </c>
    </row>
    <row r="677" spans="7:24" x14ac:dyDescent="0.2">
      <c r="G677" s="35"/>
      <c r="H677" s="35"/>
      <c r="I677" s="35"/>
      <c r="J677" s="35"/>
      <c r="K677" s="8" t="str">
        <f>IFERROR(VLOOKUP(J677,data[],2,FALSE),"")</f>
        <v/>
      </c>
      <c r="L677" s="35"/>
      <c r="M677" s="35"/>
      <c r="N677" s="35"/>
      <c r="O677" s="35"/>
      <c r="P677" s="8" t="str">
        <f t="shared" si="31"/>
        <v/>
      </c>
      <c r="Q677" s="35"/>
      <c r="R677" s="35"/>
      <c r="S677" s="35"/>
      <c r="T677" s="35"/>
      <c r="V677" s="35">
        <v>675</v>
      </c>
      <c r="W677" s="32" t="str">
        <f t="shared" si="30"/>
        <v/>
      </c>
      <c r="X677" s="8" t="e">
        <f t="shared" si="32"/>
        <v>#VALUE!</v>
      </c>
    </row>
    <row r="678" spans="7:24" x14ac:dyDescent="0.2">
      <c r="G678" s="35"/>
      <c r="H678" s="35"/>
      <c r="I678" s="35"/>
      <c r="J678" s="35"/>
      <c r="K678" s="8" t="str">
        <f>IFERROR(VLOOKUP(J678,data[],2,FALSE),"")</f>
        <v/>
      </c>
      <c r="L678" s="35"/>
      <c r="M678" s="35"/>
      <c r="N678" s="35"/>
      <c r="O678" s="35"/>
      <c r="P678" s="8" t="str">
        <f t="shared" si="31"/>
        <v/>
      </c>
      <c r="Q678" s="35"/>
      <c r="R678" s="35"/>
      <c r="S678" s="35"/>
      <c r="T678" s="35"/>
      <c r="V678" s="35">
        <v>676</v>
      </c>
      <c r="W678" s="32" t="str">
        <f t="shared" si="30"/>
        <v/>
      </c>
      <c r="X678" s="8" t="e">
        <f t="shared" si="32"/>
        <v>#VALUE!</v>
      </c>
    </row>
    <row r="679" spans="7:24" x14ac:dyDescent="0.2">
      <c r="G679" s="35"/>
      <c r="H679" s="35"/>
      <c r="I679" s="35"/>
      <c r="J679" s="35"/>
      <c r="K679" s="8" t="str">
        <f>IFERROR(VLOOKUP(J679,data[],2,FALSE),"")</f>
        <v/>
      </c>
      <c r="L679" s="35"/>
      <c r="M679" s="35"/>
      <c r="N679" s="35"/>
      <c r="O679" s="35"/>
      <c r="P679" s="8" t="str">
        <f t="shared" si="31"/>
        <v/>
      </c>
      <c r="Q679" s="35"/>
      <c r="R679" s="35"/>
      <c r="S679" s="35"/>
      <c r="T679" s="35"/>
      <c r="V679" s="35">
        <v>677</v>
      </c>
      <c r="W679" s="32" t="str">
        <f t="shared" si="30"/>
        <v/>
      </c>
      <c r="X679" s="8" t="e">
        <f t="shared" si="32"/>
        <v>#VALUE!</v>
      </c>
    </row>
    <row r="680" spans="7:24" x14ac:dyDescent="0.2">
      <c r="G680" s="35"/>
      <c r="H680" s="35"/>
      <c r="I680" s="35"/>
      <c r="J680" s="35"/>
      <c r="K680" s="8" t="str">
        <f>IFERROR(VLOOKUP(J680,data[],2,FALSE),"")</f>
        <v/>
      </c>
      <c r="L680" s="35"/>
      <c r="M680" s="35"/>
      <c r="N680" s="35"/>
      <c r="O680" s="35"/>
      <c r="P680" s="8" t="str">
        <f t="shared" si="31"/>
        <v/>
      </c>
      <c r="Q680" s="35"/>
      <c r="R680" s="35"/>
      <c r="S680" s="35"/>
      <c r="T680" s="35"/>
      <c r="V680" s="35">
        <v>678</v>
      </c>
      <c r="W680" s="32" t="str">
        <f t="shared" si="30"/>
        <v/>
      </c>
      <c r="X680" s="8" t="e">
        <f t="shared" si="32"/>
        <v>#VALUE!</v>
      </c>
    </row>
    <row r="681" spans="7:24" x14ac:dyDescent="0.2">
      <c r="G681" s="35"/>
      <c r="H681" s="35"/>
      <c r="I681" s="35"/>
      <c r="J681" s="35"/>
      <c r="K681" s="8" t="str">
        <f>IFERROR(VLOOKUP(J681,data[],2,FALSE),"")</f>
        <v/>
      </c>
      <c r="L681" s="35"/>
      <c r="M681" s="35"/>
      <c r="N681" s="35"/>
      <c r="O681" s="35"/>
      <c r="P681" s="8" t="str">
        <f t="shared" si="31"/>
        <v/>
      </c>
      <c r="Q681" s="35"/>
      <c r="R681" s="35"/>
      <c r="S681" s="35"/>
      <c r="T681" s="35"/>
      <c r="V681" s="35">
        <v>679</v>
      </c>
      <c r="W681" s="32" t="str">
        <f t="shared" si="30"/>
        <v/>
      </c>
      <c r="X681" s="8" t="e">
        <f t="shared" si="32"/>
        <v>#VALUE!</v>
      </c>
    </row>
    <row r="682" spans="7:24" x14ac:dyDescent="0.2">
      <c r="G682" s="35"/>
      <c r="H682" s="35"/>
      <c r="I682" s="35"/>
      <c r="J682" s="35"/>
      <c r="K682" s="8" t="str">
        <f>IFERROR(VLOOKUP(J682,data[],2,FALSE),"")</f>
        <v/>
      </c>
      <c r="L682" s="35"/>
      <c r="M682" s="35"/>
      <c r="N682" s="35"/>
      <c r="O682" s="35"/>
      <c r="P682" s="8" t="str">
        <f t="shared" si="31"/>
        <v/>
      </c>
      <c r="Q682" s="35"/>
      <c r="R682" s="35"/>
      <c r="S682" s="35"/>
      <c r="T682" s="35"/>
      <c r="V682" s="35">
        <v>680</v>
      </c>
      <c r="W682" s="32" t="str">
        <f t="shared" si="30"/>
        <v/>
      </c>
      <c r="X682" s="8" t="e">
        <f t="shared" si="32"/>
        <v>#VALUE!</v>
      </c>
    </row>
    <row r="683" spans="7:24" x14ac:dyDescent="0.2">
      <c r="G683" s="35"/>
      <c r="H683" s="35"/>
      <c r="I683" s="35"/>
      <c r="J683" s="35"/>
      <c r="K683" s="8" t="str">
        <f>IFERROR(VLOOKUP(J683,data[],2,FALSE),"")</f>
        <v/>
      </c>
      <c r="L683" s="35"/>
      <c r="M683" s="35"/>
      <c r="N683" s="35"/>
      <c r="O683" s="35"/>
      <c r="P683" s="8" t="str">
        <f t="shared" si="31"/>
        <v/>
      </c>
      <c r="Q683" s="35"/>
      <c r="R683" s="35"/>
      <c r="S683" s="35"/>
      <c r="T683" s="35"/>
      <c r="V683" s="35">
        <v>681</v>
      </c>
      <c r="W683" s="32" t="str">
        <f t="shared" si="30"/>
        <v/>
      </c>
      <c r="X683" s="8" t="e">
        <f t="shared" si="32"/>
        <v>#VALUE!</v>
      </c>
    </row>
    <row r="684" spans="7:24" x14ac:dyDescent="0.2">
      <c r="G684" s="35"/>
      <c r="H684" s="35"/>
      <c r="I684" s="35"/>
      <c r="J684" s="35"/>
      <c r="K684" s="8" t="str">
        <f>IFERROR(VLOOKUP(J684,data[],2,FALSE),"")</f>
        <v/>
      </c>
      <c r="L684" s="35"/>
      <c r="M684" s="35"/>
      <c r="N684" s="35"/>
      <c r="O684" s="35"/>
      <c r="P684" s="8" t="str">
        <f t="shared" si="31"/>
        <v/>
      </c>
      <c r="Q684" s="35"/>
      <c r="R684" s="35"/>
      <c r="S684" s="35"/>
      <c r="T684" s="35"/>
      <c r="V684" s="35">
        <v>682</v>
      </c>
      <c r="W684" s="32" t="str">
        <f t="shared" si="30"/>
        <v/>
      </c>
      <c r="X684" s="8" t="e">
        <f t="shared" si="32"/>
        <v>#VALUE!</v>
      </c>
    </row>
    <row r="685" spans="7:24" x14ac:dyDescent="0.2">
      <c r="G685" s="35"/>
      <c r="H685" s="35"/>
      <c r="I685" s="35"/>
      <c r="J685" s="35"/>
      <c r="K685" s="8" t="str">
        <f>IFERROR(VLOOKUP(J685,data[],2,FALSE),"")</f>
        <v/>
      </c>
      <c r="L685" s="35"/>
      <c r="M685" s="35"/>
      <c r="N685" s="35"/>
      <c r="O685" s="35"/>
      <c r="P685" s="8" t="str">
        <f t="shared" si="31"/>
        <v/>
      </c>
      <c r="Q685" s="35"/>
      <c r="R685" s="35"/>
      <c r="S685" s="35"/>
      <c r="T685" s="35"/>
      <c r="V685" s="35">
        <v>683</v>
      </c>
      <c r="W685" s="32" t="str">
        <f t="shared" si="30"/>
        <v/>
      </c>
      <c r="X685" s="8" t="e">
        <f t="shared" si="32"/>
        <v>#VALUE!</v>
      </c>
    </row>
    <row r="686" spans="7:24" x14ac:dyDescent="0.2">
      <c r="G686" s="35"/>
      <c r="H686" s="35"/>
      <c r="I686" s="35"/>
      <c r="J686" s="35"/>
      <c r="K686" s="8" t="str">
        <f>IFERROR(VLOOKUP(J686,data[],2,FALSE),"")</f>
        <v/>
      </c>
      <c r="L686" s="35"/>
      <c r="M686" s="35"/>
      <c r="N686" s="35"/>
      <c r="O686" s="35"/>
      <c r="P686" s="8" t="str">
        <f t="shared" si="31"/>
        <v/>
      </c>
      <c r="Q686" s="35"/>
      <c r="R686" s="35"/>
      <c r="S686" s="35"/>
      <c r="T686" s="35"/>
      <c r="V686" s="35">
        <v>684</v>
      </c>
      <c r="W686" s="32" t="str">
        <f t="shared" si="30"/>
        <v/>
      </c>
      <c r="X686" s="8" t="e">
        <f t="shared" si="32"/>
        <v>#VALUE!</v>
      </c>
    </row>
    <row r="687" spans="7:24" x14ac:dyDescent="0.2">
      <c r="G687" s="35"/>
      <c r="H687" s="35"/>
      <c r="I687" s="35"/>
      <c r="J687" s="35"/>
      <c r="K687" s="8" t="str">
        <f>IFERROR(VLOOKUP(J687,data[],2,FALSE),"")</f>
        <v/>
      </c>
      <c r="L687" s="35"/>
      <c r="M687" s="35"/>
      <c r="N687" s="35"/>
      <c r="O687" s="35"/>
      <c r="P687" s="8" t="str">
        <f t="shared" si="31"/>
        <v/>
      </c>
      <c r="Q687" s="35"/>
      <c r="R687" s="35"/>
      <c r="S687" s="35"/>
      <c r="T687" s="35"/>
      <c r="V687" s="35">
        <v>685</v>
      </c>
      <c r="W687" s="32" t="str">
        <f t="shared" si="30"/>
        <v/>
      </c>
      <c r="X687" s="8" t="e">
        <f t="shared" si="32"/>
        <v>#VALUE!</v>
      </c>
    </row>
    <row r="688" spans="7:24" x14ac:dyDescent="0.2">
      <c r="G688" s="35"/>
      <c r="H688" s="35"/>
      <c r="I688" s="35"/>
      <c r="J688" s="35"/>
      <c r="K688" s="8" t="str">
        <f>IFERROR(VLOOKUP(J688,data[],2,FALSE),"")</f>
        <v/>
      </c>
      <c r="L688" s="35"/>
      <c r="M688" s="35"/>
      <c r="N688" s="35"/>
      <c r="O688" s="35"/>
      <c r="P688" s="8" t="str">
        <f t="shared" si="31"/>
        <v/>
      </c>
      <c r="Q688" s="35"/>
      <c r="R688" s="35"/>
      <c r="S688" s="35"/>
      <c r="T688" s="35"/>
      <c r="V688" s="35">
        <v>686</v>
      </c>
      <c r="W688" s="32" t="str">
        <f t="shared" si="30"/>
        <v/>
      </c>
      <c r="X688" s="8" t="e">
        <f t="shared" si="32"/>
        <v>#VALUE!</v>
      </c>
    </row>
    <row r="689" spans="7:24" x14ac:dyDescent="0.2">
      <c r="G689" s="35"/>
      <c r="H689" s="35"/>
      <c r="I689" s="35"/>
      <c r="J689" s="35"/>
      <c r="K689" s="8" t="str">
        <f>IFERROR(VLOOKUP(J689,data[],2,FALSE),"")</f>
        <v/>
      </c>
      <c r="L689" s="35"/>
      <c r="M689" s="35"/>
      <c r="N689" s="35"/>
      <c r="O689" s="35"/>
      <c r="P689" s="8" t="str">
        <f t="shared" si="31"/>
        <v/>
      </c>
      <c r="Q689" s="35"/>
      <c r="R689" s="35"/>
      <c r="S689" s="35"/>
      <c r="T689" s="35"/>
      <c r="V689" s="35">
        <v>687</v>
      </c>
      <c r="W689" s="32" t="str">
        <f t="shared" si="30"/>
        <v/>
      </c>
      <c r="X689" s="8" t="e">
        <f t="shared" si="32"/>
        <v>#VALUE!</v>
      </c>
    </row>
    <row r="690" spans="7:24" x14ac:dyDescent="0.2">
      <c r="G690" s="35"/>
      <c r="H690" s="35"/>
      <c r="I690" s="35"/>
      <c r="J690" s="35"/>
      <c r="K690" s="8" t="str">
        <f>IFERROR(VLOOKUP(J690,data[],2,FALSE),"")</f>
        <v/>
      </c>
      <c r="L690" s="35"/>
      <c r="M690" s="35"/>
      <c r="N690" s="35"/>
      <c r="O690" s="35"/>
      <c r="P690" s="8" t="str">
        <f t="shared" si="31"/>
        <v/>
      </c>
      <c r="Q690" s="35"/>
      <c r="R690" s="35"/>
      <c r="S690" s="35"/>
      <c r="T690" s="35"/>
      <c r="V690" s="35">
        <v>688</v>
      </c>
      <c r="W690" s="32" t="str">
        <f t="shared" si="30"/>
        <v/>
      </c>
      <c r="X690" s="8" t="e">
        <f t="shared" si="32"/>
        <v>#VALUE!</v>
      </c>
    </row>
    <row r="691" spans="7:24" x14ac:dyDescent="0.2">
      <c r="G691" s="35"/>
      <c r="H691" s="35"/>
      <c r="I691" s="35"/>
      <c r="J691" s="35"/>
      <c r="K691" s="8" t="str">
        <f>IFERROR(VLOOKUP(J691,data[],2,FALSE),"")</f>
        <v/>
      </c>
      <c r="L691" s="35"/>
      <c r="M691" s="35"/>
      <c r="N691" s="35"/>
      <c r="O691" s="35"/>
      <c r="P691" s="8" t="str">
        <f t="shared" si="31"/>
        <v/>
      </c>
      <c r="Q691" s="35"/>
      <c r="R691" s="35"/>
      <c r="S691" s="35"/>
      <c r="T691" s="35"/>
      <c r="V691" s="35">
        <v>689</v>
      </c>
      <c r="W691" s="32" t="str">
        <f t="shared" si="30"/>
        <v/>
      </c>
      <c r="X691" s="8" t="e">
        <f t="shared" si="32"/>
        <v>#VALUE!</v>
      </c>
    </row>
    <row r="692" spans="7:24" x14ac:dyDescent="0.2">
      <c r="G692" s="35"/>
      <c r="H692" s="35"/>
      <c r="I692" s="35"/>
      <c r="J692" s="35"/>
      <c r="K692" s="8" t="str">
        <f>IFERROR(VLOOKUP(J692,data[],2,FALSE),"")</f>
        <v/>
      </c>
      <c r="L692" s="35"/>
      <c r="M692" s="35"/>
      <c r="N692" s="35"/>
      <c r="O692" s="35"/>
      <c r="P692" s="8" t="str">
        <f t="shared" si="31"/>
        <v/>
      </c>
      <c r="Q692" s="35"/>
      <c r="R692" s="35"/>
      <c r="S692" s="35"/>
      <c r="T692" s="35"/>
      <c r="V692" s="35">
        <v>690</v>
      </c>
      <c r="W692" s="32" t="str">
        <f t="shared" si="30"/>
        <v/>
      </c>
      <c r="X692" s="8" t="e">
        <f t="shared" si="32"/>
        <v>#VALUE!</v>
      </c>
    </row>
    <row r="693" spans="7:24" x14ac:dyDescent="0.2">
      <c r="G693" s="35"/>
      <c r="H693" s="35"/>
      <c r="I693" s="35"/>
      <c r="J693" s="35"/>
      <c r="K693" s="8" t="str">
        <f>IFERROR(VLOOKUP(J693,data[],2,FALSE),"")</f>
        <v/>
      </c>
      <c r="L693" s="35"/>
      <c r="M693" s="35"/>
      <c r="N693" s="35"/>
      <c r="O693" s="35"/>
      <c r="P693" s="8" t="str">
        <f t="shared" si="31"/>
        <v/>
      </c>
      <c r="Q693" s="35"/>
      <c r="R693" s="35"/>
      <c r="S693" s="35"/>
      <c r="T693" s="35"/>
      <c r="V693" s="35">
        <v>691</v>
      </c>
      <c r="W693" s="32" t="str">
        <f t="shared" si="30"/>
        <v/>
      </c>
      <c r="X693" s="8" t="e">
        <f t="shared" si="32"/>
        <v>#VALUE!</v>
      </c>
    </row>
    <row r="694" spans="7:24" x14ac:dyDescent="0.2">
      <c r="G694" s="35"/>
      <c r="H694" s="35"/>
      <c r="I694" s="35"/>
      <c r="J694" s="35"/>
      <c r="K694" s="8" t="str">
        <f>IFERROR(VLOOKUP(J694,data[],2,FALSE),"")</f>
        <v/>
      </c>
      <c r="L694" s="35"/>
      <c r="M694" s="35"/>
      <c r="N694" s="35"/>
      <c r="O694" s="35"/>
      <c r="P694" s="8" t="str">
        <f t="shared" si="31"/>
        <v/>
      </c>
      <c r="Q694" s="35"/>
      <c r="R694" s="35"/>
      <c r="S694" s="35"/>
      <c r="T694" s="35"/>
      <c r="V694" s="35">
        <v>692</v>
      </c>
      <c r="W694" s="32" t="str">
        <f t="shared" si="30"/>
        <v/>
      </c>
      <c r="X694" s="8" t="e">
        <f t="shared" si="32"/>
        <v>#VALUE!</v>
      </c>
    </row>
    <row r="695" spans="7:24" x14ac:dyDescent="0.2">
      <c r="G695" s="35"/>
      <c r="H695" s="35"/>
      <c r="I695" s="35"/>
      <c r="J695" s="35"/>
      <c r="K695" s="8" t="str">
        <f>IFERROR(VLOOKUP(J695,data[],2,FALSE),"")</f>
        <v/>
      </c>
      <c r="L695" s="35"/>
      <c r="M695" s="35"/>
      <c r="N695" s="35"/>
      <c r="O695" s="35"/>
      <c r="P695" s="8" t="str">
        <f t="shared" si="31"/>
        <v/>
      </c>
      <c r="Q695" s="35"/>
      <c r="R695" s="35"/>
      <c r="S695" s="35"/>
      <c r="T695" s="35"/>
      <c r="V695" s="35">
        <v>693</v>
      </c>
      <c r="W695" s="32" t="str">
        <f t="shared" si="30"/>
        <v/>
      </c>
      <c r="X695" s="8" t="e">
        <f t="shared" si="32"/>
        <v>#VALUE!</v>
      </c>
    </row>
    <row r="696" spans="7:24" x14ac:dyDescent="0.2">
      <c r="G696" s="35"/>
      <c r="H696" s="35"/>
      <c r="I696" s="35"/>
      <c r="J696" s="35"/>
      <c r="K696" s="8" t="str">
        <f>IFERROR(VLOOKUP(J696,data[],2,FALSE),"")</f>
        <v/>
      </c>
      <c r="L696" s="35"/>
      <c r="M696" s="35"/>
      <c r="N696" s="35"/>
      <c r="O696" s="35"/>
      <c r="P696" s="8" t="str">
        <f t="shared" si="31"/>
        <v/>
      </c>
      <c r="Q696" s="35"/>
      <c r="R696" s="35"/>
      <c r="S696" s="35"/>
      <c r="T696" s="35"/>
      <c r="V696" s="35">
        <v>694</v>
      </c>
      <c r="W696" s="32" t="str">
        <f t="shared" si="30"/>
        <v/>
      </c>
      <c r="X696" s="8" t="e">
        <f t="shared" si="32"/>
        <v>#VALUE!</v>
      </c>
    </row>
    <row r="697" spans="7:24" x14ac:dyDescent="0.2">
      <c r="G697" s="35"/>
      <c r="H697" s="35"/>
      <c r="I697" s="35"/>
      <c r="J697" s="35"/>
      <c r="K697" s="8" t="str">
        <f>IFERROR(VLOOKUP(J697,data[],2,FALSE),"")</f>
        <v/>
      </c>
      <c r="L697" s="35"/>
      <c r="M697" s="35"/>
      <c r="N697" s="35"/>
      <c r="O697" s="35"/>
      <c r="P697" s="8" t="str">
        <f t="shared" si="31"/>
        <v/>
      </c>
      <c r="Q697" s="35"/>
      <c r="R697" s="35"/>
      <c r="S697" s="35"/>
      <c r="T697" s="35"/>
      <c r="V697" s="35">
        <v>695</v>
      </c>
      <c r="W697" s="32" t="str">
        <f t="shared" si="30"/>
        <v/>
      </c>
      <c r="X697" s="8" t="e">
        <f t="shared" si="32"/>
        <v>#VALUE!</v>
      </c>
    </row>
    <row r="698" spans="7:24" x14ac:dyDescent="0.2">
      <c r="G698" s="35"/>
      <c r="H698" s="35"/>
      <c r="I698" s="35"/>
      <c r="J698" s="35"/>
      <c r="K698" s="8" t="str">
        <f>IFERROR(VLOOKUP(J698,data[],2,FALSE),"")</f>
        <v/>
      </c>
      <c r="L698" s="35"/>
      <c r="M698" s="35"/>
      <c r="N698" s="35"/>
      <c r="O698" s="35"/>
      <c r="P698" s="8" t="str">
        <f t="shared" si="31"/>
        <v/>
      </c>
      <c r="Q698" s="35"/>
      <c r="R698" s="35"/>
      <c r="S698" s="35"/>
      <c r="T698" s="35"/>
      <c r="V698" s="35">
        <v>696</v>
      </c>
      <c r="W698" s="32" t="str">
        <f t="shared" si="30"/>
        <v/>
      </c>
      <c r="X698" s="8" t="e">
        <f t="shared" si="32"/>
        <v>#VALUE!</v>
      </c>
    </row>
    <row r="699" spans="7:24" x14ac:dyDescent="0.2">
      <c r="G699" s="35"/>
      <c r="H699" s="35"/>
      <c r="I699" s="35"/>
      <c r="J699" s="35"/>
      <c r="K699" s="8" t="str">
        <f>IFERROR(VLOOKUP(J699,data[],2,FALSE),"")</f>
        <v/>
      </c>
      <c r="L699" s="35"/>
      <c r="M699" s="35"/>
      <c r="N699" s="35"/>
      <c r="O699" s="35"/>
      <c r="P699" s="8" t="str">
        <f t="shared" si="31"/>
        <v/>
      </c>
      <c r="Q699" s="35"/>
      <c r="R699" s="35"/>
      <c r="S699" s="35"/>
      <c r="T699" s="35"/>
      <c r="V699" s="35">
        <v>697</v>
      </c>
      <c r="W699" s="32" t="str">
        <f t="shared" si="30"/>
        <v/>
      </c>
      <c r="X699" s="8" t="e">
        <f t="shared" si="32"/>
        <v>#VALUE!</v>
      </c>
    </row>
    <row r="700" spans="7:24" x14ac:dyDescent="0.2">
      <c r="G700" s="35"/>
      <c r="H700" s="35"/>
      <c r="I700" s="35"/>
      <c r="J700" s="35"/>
      <c r="K700" s="8" t="str">
        <f>IFERROR(VLOOKUP(J700,data[],2,FALSE),"")</f>
        <v/>
      </c>
      <c r="L700" s="35"/>
      <c r="M700" s="35"/>
      <c r="N700" s="35"/>
      <c r="O700" s="35"/>
      <c r="P700" s="8" t="str">
        <f t="shared" si="31"/>
        <v/>
      </c>
      <c r="Q700" s="35"/>
      <c r="R700" s="35"/>
      <c r="S700" s="35"/>
      <c r="T700" s="35"/>
      <c r="V700" s="35">
        <v>698</v>
      </c>
      <c r="W700" s="32" t="str">
        <f t="shared" si="30"/>
        <v/>
      </c>
      <c r="X700" s="8" t="e">
        <f t="shared" si="32"/>
        <v>#VALUE!</v>
      </c>
    </row>
    <row r="701" spans="7:24" x14ac:dyDescent="0.2">
      <c r="G701" s="35"/>
      <c r="H701" s="35"/>
      <c r="I701" s="35"/>
      <c r="J701" s="35"/>
      <c r="K701" s="8" t="str">
        <f>IFERROR(VLOOKUP(J701,data[],2,FALSE),"")</f>
        <v/>
      </c>
      <c r="L701" s="35"/>
      <c r="M701" s="35"/>
      <c r="N701" s="35"/>
      <c r="O701" s="35"/>
      <c r="P701" s="8" t="str">
        <f t="shared" si="31"/>
        <v/>
      </c>
      <c r="Q701" s="35"/>
      <c r="R701" s="35"/>
      <c r="S701" s="35"/>
      <c r="T701" s="35"/>
      <c r="V701" s="35">
        <v>699</v>
      </c>
      <c r="W701" s="32" t="str">
        <f t="shared" si="30"/>
        <v/>
      </c>
      <c r="X701" s="8" t="e">
        <f t="shared" si="32"/>
        <v>#VALUE!</v>
      </c>
    </row>
    <row r="702" spans="7:24" x14ac:dyDescent="0.2">
      <c r="G702" s="35"/>
      <c r="H702" s="35"/>
      <c r="I702" s="35"/>
      <c r="J702" s="35"/>
      <c r="K702" s="8" t="str">
        <f>IFERROR(VLOOKUP(J702,data[],2,FALSE),"")</f>
        <v/>
      </c>
      <c r="L702" s="35"/>
      <c r="M702" s="35"/>
      <c r="N702" s="35"/>
      <c r="O702" s="35"/>
      <c r="P702" s="8" t="str">
        <f t="shared" si="31"/>
        <v/>
      </c>
      <c r="Q702" s="35"/>
      <c r="R702" s="35"/>
      <c r="S702" s="35"/>
      <c r="T702" s="35"/>
      <c r="V702" s="35">
        <v>700</v>
      </c>
      <c r="W702" s="32" t="str">
        <f t="shared" si="30"/>
        <v/>
      </c>
      <c r="X702" s="8" t="e">
        <f t="shared" si="32"/>
        <v>#VALUE!</v>
      </c>
    </row>
    <row r="703" spans="7:24" x14ac:dyDescent="0.2">
      <c r="G703" s="35"/>
      <c r="H703" s="35"/>
      <c r="I703" s="35"/>
      <c r="J703" s="35"/>
      <c r="K703" s="8" t="str">
        <f>IFERROR(VLOOKUP(J703,data[],2,FALSE),"")</f>
        <v/>
      </c>
      <c r="L703" s="35"/>
      <c r="M703" s="35"/>
      <c r="N703" s="35"/>
      <c r="O703" s="35"/>
      <c r="P703" s="8" t="str">
        <f t="shared" si="31"/>
        <v/>
      </c>
      <c r="Q703" s="35"/>
      <c r="R703" s="35"/>
      <c r="S703" s="35"/>
      <c r="T703" s="35"/>
      <c r="V703" s="35">
        <v>701</v>
      </c>
      <c r="W703" s="32" t="str">
        <f t="shared" si="30"/>
        <v/>
      </c>
      <c r="X703" s="8" t="e">
        <f t="shared" si="32"/>
        <v>#VALUE!</v>
      </c>
    </row>
    <row r="704" spans="7:24" x14ac:dyDescent="0.2">
      <c r="G704" s="35"/>
      <c r="H704" s="35"/>
      <c r="I704" s="35"/>
      <c r="J704" s="35"/>
      <c r="K704" s="8" t="str">
        <f>IFERROR(VLOOKUP(J704,data[],2,FALSE),"")</f>
        <v/>
      </c>
      <c r="L704" s="35"/>
      <c r="M704" s="35"/>
      <c r="N704" s="35"/>
      <c r="O704" s="35"/>
      <c r="P704" s="8" t="str">
        <f t="shared" si="31"/>
        <v/>
      </c>
      <c r="Q704" s="35"/>
      <c r="R704" s="35"/>
      <c r="S704" s="35"/>
      <c r="T704" s="35"/>
      <c r="V704" s="35">
        <v>702</v>
      </c>
      <c r="W704" s="32" t="str">
        <f t="shared" si="30"/>
        <v/>
      </c>
      <c r="X704" s="8" t="e">
        <f t="shared" si="32"/>
        <v>#VALUE!</v>
      </c>
    </row>
    <row r="705" spans="7:24" x14ac:dyDescent="0.2">
      <c r="G705" s="35"/>
      <c r="H705" s="35"/>
      <c r="I705" s="35"/>
      <c r="J705" s="35"/>
      <c r="K705" s="8" t="str">
        <f>IFERROR(VLOOKUP(J705,data[],2,FALSE),"")</f>
        <v/>
      </c>
      <c r="L705" s="35"/>
      <c r="M705" s="35"/>
      <c r="N705" s="35"/>
      <c r="O705" s="35"/>
      <c r="P705" s="8" t="str">
        <f t="shared" si="31"/>
        <v/>
      </c>
      <c r="Q705" s="35"/>
      <c r="R705" s="35"/>
      <c r="S705" s="35"/>
      <c r="T705" s="35"/>
      <c r="V705" s="35">
        <v>703</v>
      </c>
      <c r="W705" s="32" t="str">
        <f t="shared" si="30"/>
        <v/>
      </c>
      <c r="X705" s="8" t="e">
        <f t="shared" si="32"/>
        <v>#VALUE!</v>
      </c>
    </row>
    <row r="706" spans="7:24" x14ac:dyDescent="0.2">
      <c r="G706" s="35"/>
      <c r="H706" s="35"/>
      <c r="I706" s="35"/>
      <c r="J706" s="35"/>
      <c r="K706" s="8" t="str">
        <f>IFERROR(VLOOKUP(J706,data[],2,FALSE),"")</f>
        <v/>
      </c>
      <c r="L706" s="35"/>
      <c r="M706" s="35"/>
      <c r="N706" s="35"/>
      <c r="O706" s="35"/>
      <c r="P706" s="8" t="str">
        <f t="shared" si="31"/>
        <v/>
      </c>
      <c r="Q706" s="35"/>
      <c r="R706" s="35"/>
      <c r="S706" s="35"/>
      <c r="T706" s="35"/>
      <c r="V706" s="35">
        <v>704</v>
      </c>
      <c r="W706" s="32" t="str">
        <f t="shared" si="30"/>
        <v/>
      </c>
      <c r="X706" s="8" t="e">
        <f t="shared" si="32"/>
        <v>#VALUE!</v>
      </c>
    </row>
    <row r="707" spans="7:24" x14ac:dyDescent="0.2">
      <c r="G707" s="35"/>
      <c r="H707" s="35"/>
      <c r="I707" s="35"/>
      <c r="J707" s="35"/>
      <c r="K707" s="8" t="str">
        <f>IFERROR(VLOOKUP(J707,data[],2,FALSE),"")</f>
        <v/>
      </c>
      <c r="L707" s="35"/>
      <c r="M707" s="35"/>
      <c r="N707" s="35"/>
      <c r="O707" s="35"/>
      <c r="P707" s="8" t="str">
        <f t="shared" si="31"/>
        <v/>
      </c>
      <c r="Q707" s="35"/>
      <c r="R707" s="35"/>
      <c r="S707" s="35"/>
      <c r="T707" s="35"/>
      <c r="V707" s="35">
        <v>705</v>
      </c>
      <c r="W707" s="32" t="str">
        <f t="shared" ref="W707:W770" si="33">IFERROR(VLOOKUP(V707,buy,12,FALSE),"")</f>
        <v/>
      </c>
      <c r="X707" s="8" t="e">
        <f t="shared" si="32"/>
        <v>#VALUE!</v>
      </c>
    </row>
    <row r="708" spans="7:24" x14ac:dyDescent="0.2">
      <c r="G708" s="35"/>
      <c r="H708" s="35"/>
      <c r="I708" s="35"/>
      <c r="J708" s="35"/>
      <c r="K708" s="8" t="str">
        <f>IFERROR(VLOOKUP(J708,data[],2,FALSE),"")</f>
        <v/>
      </c>
      <c r="L708" s="35"/>
      <c r="M708" s="35"/>
      <c r="N708" s="35"/>
      <c r="O708" s="35"/>
      <c r="P708" s="8" t="str">
        <f t="shared" ref="P708:P771" si="34">IF(J708="","",SUM(L708:N708)*(O708)+(Q708-R708))</f>
        <v/>
      </c>
      <c r="Q708" s="35"/>
      <c r="R708" s="35"/>
      <c r="S708" s="35"/>
      <c r="T708" s="35"/>
      <c r="V708" s="35">
        <v>706</v>
      </c>
      <c r="W708" s="32" t="str">
        <f t="shared" si="33"/>
        <v/>
      </c>
      <c r="X708" s="8" t="e">
        <f t="shared" ref="X708:X771" si="35">SUMPRODUCT(($H$3:$H$3003=V708)*($P$3:$P$3003))</f>
        <v>#VALUE!</v>
      </c>
    </row>
    <row r="709" spans="7:24" x14ac:dyDescent="0.2">
      <c r="G709" s="35"/>
      <c r="H709" s="35"/>
      <c r="I709" s="35"/>
      <c r="J709" s="35"/>
      <c r="K709" s="8" t="str">
        <f>IFERROR(VLOOKUP(J709,data[],2,FALSE),"")</f>
        <v/>
      </c>
      <c r="L709" s="35"/>
      <c r="M709" s="35"/>
      <c r="N709" s="35"/>
      <c r="O709" s="35"/>
      <c r="P709" s="8" t="str">
        <f t="shared" si="34"/>
        <v/>
      </c>
      <c r="Q709" s="35"/>
      <c r="R709" s="35"/>
      <c r="S709" s="35"/>
      <c r="T709" s="35"/>
      <c r="V709" s="35">
        <v>707</v>
      </c>
      <c r="W709" s="32" t="str">
        <f t="shared" si="33"/>
        <v/>
      </c>
      <c r="X709" s="8" t="e">
        <f t="shared" si="35"/>
        <v>#VALUE!</v>
      </c>
    </row>
    <row r="710" spans="7:24" x14ac:dyDescent="0.2">
      <c r="G710" s="35"/>
      <c r="H710" s="35"/>
      <c r="I710" s="35"/>
      <c r="J710" s="35"/>
      <c r="K710" s="8" t="str">
        <f>IFERROR(VLOOKUP(J710,data[],2,FALSE),"")</f>
        <v/>
      </c>
      <c r="L710" s="35"/>
      <c r="M710" s="35"/>
      <c r="N710" s="35"/>
      <c r="O710" s="35"/>
      <c r="P710" s="8" t="str">
        <f t="shared" si="34"/>
        <v/>
      </c>
      <c r="Q710" s="35"/>
      <c r="R710" s="35"/>
      <c r="S710" s="35"/>
      <c r="T710" s="35"/>
      <c r="V710" s="35">
        <v>708</v>
      </c>
      <c r="W710" s="32" t="str">
        <f t="shared" si="33"/>
        <v/>
      </c>
      <c r="X710" s="8" t="e">
        <f t="shared" si="35"/>
        <v>#VALUE!</v>
      </c>
    </row>
    <row r="711" spans="7:24" x14ac:dyDescent="0.2">
      <c r="G711" s="35"/>
      <c r="H711" s="35"/>
      <c r="I711" s="35"/>
      <c r="J711" s="35"/>
      <c r="K711" s="8" t="str">
        <f>IFERROR(VLOOKUP(J711,data[],2,FALSE),"")</f>
        <v/>
      </c>
      <c r="L711" s="35"/>
      <c r="M711" s="35"/>
      <c r="N711" s="35"/>
      <c r="O711" s="35"/>
      <c r="P711" s="8" t="str">
        <f t="shared" si="34"/>
        <v/>
      </c>
      <c r="Q711" s="35"/>
      <c r="R711" s="35"/>
      <c r="S711" s="35"/>
      <c r="T711" s="35"/>
      <c r="V711" s="35">
        <v>709</v>
      </c>
      <c r="W711" s="32" t="str">
        <f t="shared" si="33"/>
        <v/>
      </c>
      <c r="X711" s="8" t="e">
        <f t="shared" si="35"/>
        <v>#VALUE!</v>
      </c>
    </row>
    <row r="712" spans="7:24" x14ac:dyDescent="0.2">
      <c r="G712" s="35"/>
      <c r="H712" s="35"/>
      <c r="I712" s="35"/>
      <c r="J712" s="35"/>
      <c r="K712" s="8" t="str">
        <f>IFERROR(VLOOKUP(J712,data[],2,FALSE),"")</f>
        <v/>
      </c>
      <c r="L712" s="35"/>
      <c r="M712" s="35"/>
      <c r="N712" s="35"/>
      <c r="O712" s="35"/>
      <c r="P712" s="8" t="str">
        <f t="shared" si="34"/>
        <v/>
      </c>
      <c r="Q712" s="35"/>
      <c r="R712" s="35"/>
      <c r="S712" s="35"/>
      <c r="T712" s="35"/>
      <c r="V712" s="35">
        <v>710</v>
      </c>
      <c r="W712" s="32" t="str">
        <f t="shared" si="33"/>
        <v/>
      </c>
      <c r="X712" s="8" t="e">
        <f t="shared" si="35"/>
        <v>#VALUE!</v>
      </c>
    </row>
    <row r="713" spans="7:24" x14ac:dyDescent="0.2">
      <c r="G713" s="35"/>
      <c r="H713" s="35"/>
      <c r="I713" s="35"/>
      <c r="J713" s="35"/>
      <c r="K713" s="8" t="str">
        <f>IFERROR(VLOOKUP(J713,data[],2,FALSE),"")</f>
        <v/>
      </c>
      <c r="L713" s="35"/>
      <c r="M713" s="35"/>
      <c r="N713" s="35"/>
      <c r="O713" s="35"/>
      <c r="P713" s="8" t="str">
        <f t="shared" si="34"/>
        <v/>
      </c>
      <c r="Q713" s="35"/>
      <c r="R713" s="35"/>
      <c r="S713" s="35"/>
      <c r="T713" s="35"/>
      <c r="V713" s="35">
        <v>711</v>
      </c>
      <c r="W713" s="32" t="str">
        <f t="shared" si="33"/>
        <v/>
      </c>
      <c r="X713" s="8" t="e">
        <f t="shared" si="35"/>
        <v>#VALUE!</v>
      </c>
    </row>
    <row r="714" spans="7:24" x14ac:dyDescent="0.2">
      <c r="G714" s="35"/>
      <c r="H714" s="35"/>
      <c r="I714" s="35"/>
      <c r="J714" s="35"/>
      <c r="K714" s="8" t="str">
        <f>IFERROR(VLOOKUP(J714,data[],2,FALSE),"")</f>
        <v/>
      </c>
      <c r="L714" s="35"/>
      <c r="M714" s="35"/>
      <c r="N714" s="35"/>
      <c r="O714" s="35"/>
      <c r="P714" s="8" t="str">
        <f t="shared" si="34"/>
        <v/>
      </c>
      <c r="Q714" s="35"/>
      <c r="R714" s="35"/>
      <c r="S714" s="35"/>
      <c r="T714" s="35"/>
      <c r="V714" s="35">
        <v>712</v>
      </c>
      <c r="W714" s="32" t="str">
        <f t="shared" si="33"/>
        <v/>
      </c>
      <c r="X714" s="8" t="e">
        <f t="shared" si="35"/>
        <v>#VALUE!</v>
      </c>
    </row>
    <row r="715" spans="7:24" x14ac:dyDescent="0.2">
      <c r="G715" s="35"/>
      <c r="H715" s="35"/>
      <c r="I715" s="35"/>
      <c r="J715" s="35"/>
      <c r="K715" s="8" t="str">
        <f>IFERROR(VLOOKUP(J715,data[],2,FALSE),"")</f>
        <v/>
      </c>
      <c r="L715" s="35"/>
      <c r="M715" s="35"/>
      <c r="N715" s="35"/>
      <c r="O715" s="35"/>
      <c r="P715" s="8" t="str">
        <f t="shared" si="34"/>
        <v/>
      </c>
      <c r="Q715" s="35"/>
      <c r="R715" s="35"/>
      <c r="S715" s="35"/>
      <c r="T715" s="35"/>
      <c r="V715" s="35">
        <v>713</v>
      </c>
      <c r="W715" s="32" t="str">
        <f t="shared" si="33"/>
        <v/>
      </c>
      <c r="X715" s="8" t="e">
        <f t="shared" si="35"/>
        <v>#VALUE!</v>
      </c>
    </row>
    <row r="716" spans="7:24" x14ac:dyDescent="0.2">
      <c r="G716" s="35"/>
      <c r="H716" s="35"/>
      <c r="I716" s="35"/>
      <c r="J716" s="35"/>
      <c r="K716" s="8" t="str">
        <f>IFERROR(VLOOKUP(J716,data[],2,FALSE),"")</f>
        <v/>
      </c>
      <c r="L716" s="35"/>
      <c r="M716" s="35"/>
      <c r="N716" s="35"/>
      <c r="O716" s="35"/>
      <c r="P716" s="8" t="str">
        <f t="shared" si="34"/>
        <v/>
      </c>
      <c r="Q716" s="35"/>
      <c r="R716" s="35"/>
      <c r="S716" s="35"/>
      <c r="T716" s="35"/>
      <c r="V716" s="35">
        <v>714</v>
      </c>
      <c r="W716" s="32" t="str">
        <f t="shared" si="33"/>
        <v/>
      </c>
      <c r="X716" s="8" t="e">
        <f t="shared" si="35"/>
        <v>#VALUE!</v>
      </c>
    </row>
    <row r="717" spans="7:24" x14ac:dyDescent="0.2">
      <c r="G717" s="35"/>
      <c r="H717" s="35"/>
      <c r="I717" s="35"/>
      <c r="J717" s="35"/>
      <c r="K717" s="8" t="str">
        <f>IFERROR(VLOOKUP(J717,data[],2,FALSE),"")</f>
        <v/>
      </c>
      <c r="L717" s="35"/>
      <c r="M717" s="35"/>
      <c r="N717" s="35"/>
      <c r="O717" s="35"/>
      <c r="P717" s="8" t="str">
        <f t="shared" si="34"/>
        <v/>
      </c>
      <c r="Q717" s="35"/>
      <c r="R717" s="35"/>
      <c r="S717" s="35"/>
      <c r="T717" s="35"/>
      <c r="V717" s="35">
        <v>715</v>
      </c>
      <c r="W717" s="32" t="str">
        <f t="shared" si="33"/>
        <v/>
      </c>
      <c r="X717" s="8" t="e">
        <f t="shared" si="35"/>
        <v>#VALUE!</v>
      </c>
    </row>
    <row r="718" spans="7:24" x14ac:dyDescent="0.2">
      <c r="G718" s="35"/>
      <c r="H718" s="35"/>
      <c r="I718" s="35"/>
      <c r="J718" s="35"/>
      <c r="K718" s="8" t="str">
        <f>IFERROR(VLOOKUP(J718,data[],2,FALSE),"")</f>
        <v/>
      </c>
      <c r="L718" s="35"/>
      <c r="M718" s="35"/>
      <c r="N718" s="35"/>
      <c r="O718" s="35"/>
      <c r="P718" s="8" t="str">
        <f t="shared" si="34"/>
        <v/>
      </c>
      <c r="Q718" s="35"/>
      <c r="R718" s="35"/>
      <c r="S718" s="35"/>
      <c r="T718" s="35"/>
      <c r="V718" s="35">
        <v>716</v>
      </c>
      <c r="W718" s="32" t="str">
        <f t="shared" si="33"/>
        <v/>
      </c>
      <c r="X718" s="8" t="e">
        <f t="shared" si="35"/>
        <v>#VALUE!</v>
      </c>
    </row>
    <row r="719" spans="7:24" x14ac:dyDescent="0.2">
      <c r="G719" s="35"/>
      <c r="H719" s="35"/>
      <c r="I719" s="35"/>
      <c r="J719" s="35"/>
      <c r="K719" s="8" t="str">
        <f>IFERROR(VLOOKUP(J719,data[],2,FALSE),"")</f>
        <v/>
      </c>
      <c r="L719" s="35"/>
      <c r="M719" s="35"/>
      <c r="N719" s="35"/>
      <c r="O719" s="35"/>
      <c r="P719" s="8" t="str">
        <f t="shared" si="34"/>
        <v/>
      </c>
      <c r="Q719" s="35"/>
      <c r="R719" s="35"/>
      <c r="S719" s="35"/>
      <c r="T719" s="35"/>
      <c r="V719" s="35">
        <v>717</v>
      </c>
      <c r="W719" s="32" t="str">
        <f t="shared" si="33"/>
        <v/>
      </c>
      <c r="X719" s="8" t="e">
        <f t="shared" si="35"/>
        <v>#VALUE!</v>
      </c>
    </row>
    <row r="720" spans="7:24" x14ac:dyDescent="0.2">
      <c r="G720" s="35"/>
      <c r="H720" s="35"/>
      <c r="I720" s="35"/>
      <c r="J720" s="35"/>
      <c r="K720" s="8" t="str">
        <f>IFERROR(VLOOKUP(J720,data[],2,FALSE),"")</f>
        <v/>
      </c>
      <c r="L720" s="35"/>
      <c r="M720" s="35"/>
      <c r="N720" s="35"/>
      <c r="O720" s="35"/>
      <c r="P720" s="8" t="str">
        <f t="shared" si="34"/>
        <v/>
      </c>
      <c r="Q720" s="35"/>
      <c r="R720" s="35"/>
      <c r="S720" s="35"/>
      <c r="T720" s="35"/>
      <c r="V720" s="35">
        <v>718</v>
      </c>
      <c r="W720" s="32" t="str">
        <f t="shared" si="33"/>
        <v/>
      </c>
      <c r="X720" s="8" t="e">
        <f t="shared" si="35"/>
        <v>#VALUE!</v>
      </c>
    </row>
    <row r="721" spans="7:24" x14ac:dyDescent="0.2">
      <c r="G721" s="35"/>
      <c r="H721" s="35"/>
      <c r="I721" s="35"/>
      <c r="J721" s="35"/>
      <c r="K721" s="8" t="str">
        <f>IFERROR(VLOOKUP(J721,data[],2,FALSE),"")</f>
        <v/>
      </c>
      <c r="L721" s="35"/>
      <c r="M721" s="35"/>
      <c r="N721" s="35"/>
      <c r="O721" s="35"/>
      <c r="P721" s="8" t="str">
        <f t="shared" si="34"/>
        <v/>
      </c>
      <c r="Q721" s="35"/>
      <c r="R721" s="35"/>
      <c r="S721" s="35"/>
      <c r="T721" s="35"/>
      <c r="V721" s="35">
        <v>719</v>
      </c>
      <c r="W721" s="32" t="str">
        <f t="shared" si="33"/>
        <v/>
      </c>
      <c r="X721" s="8" t="e">
        <f t="shared" si="35"/>
        <v>#VALUE!</v>
      </c>
    </row>
    <row r="722" spans="7:24" x14ac:dyDescent="0.2">
      <c r="G722" s="35"/>
      <c r="H722" s="35"/>
      <c r="I722" s="35"/>
      <c r="J722" s="35"/>
      <c r="K722" s="8" t="str">
        <f>IFERROR(VLOOKUP(J722,data[],2,FALSE),"")</f>
        <v/>
      </c>
      <c r="L722" s="35"/>
      <c r="M722" s="35"/>
      <c r="N722" s="35"/>
      <c r="O722" s="35"/>
      <c r="P722" s="8" t="str">
        <f t="shared" si="34"/>
        <v/>
      </c>
      <c r="Q722" s="35"/>
      <c r="R722" s="35"/>
      <c r="S722" s="35"/>
      <c r="T722" s="35"/>
      <c r="V722" s="35">
        <v>720</v>
      </c>
      <c r="W722" s="32" t="str">
        <f t="shared" si="33"/>
        <v/>
      </c>
      <c r="X722" s="8" t="e">
        <f t="shared" si="35"/>
        <v>#VALUE!</v>
      </c>
    </row>
    <row r="723" spans="7:24" x14ac:dyDescent="0.2">
      <c r="G723" s="35"/>
      <c r="H723" s="35"/>
      <c r="I723" s="35"/>
      <c r="J723" s="35"/>
      <c r="K723" s="8" t="str">
        <f>IFERROR(VLOOKUP(J723,data[],2,FALSE),"")</f>
        <v/>
      </c>
      <c r="L723" s="35"/>
      <c r="M723" s="35"/>
      <c r="N723" s="35"/>
      <c r="O723" s="35"/>
      <c r="P723" s="8" t="str">
        <f t="shared" si="34"/>
        <v/>
      </c>
      <c r="Q723" s="35"/>
      <c r="R723" s="35"/>
      <c r="S723" s="35"/>
      <c r="T723" s="35"/>
      <c r="V723" s="35">
        <v>721</v>
      </c>
      <c r="W723" s="32" t="str">
        <f t="shared" si="33"/>
        <v/>
      </c>
      <c r="X723" s="8" t="e">
        <f t="shared" si="35"/>
        <v>#VALUE!</v>
      </c>
    </row>
    <row r="724" spans="7:24" x14ac:dyDescent="0.2">
      <c r="G724" s="35"/>
      <c r="H724" s="35"/>
      <c r="I724" s="35"/>
      <c r="J724" s="35"/>
      <c r="K724" s="8" t="str">
        <f>IFERROR(VLOOKUP(J724,data[],2,FALSE),"")</f>
        <v/>
      </c>
      <c r="L724" s="35"/>
      <c r="M724" s="35"/>
      <c r="N724" s="35"/>
      <c r="O724" s="35"/>
      <c r="P724" s="8" t="str">
        <f t="shared" si="34"/>
        <v/>
      </c>
      <c r="Q724" s="35"/>
      <c r="R724" s="35"/>
      <c r="S724" s="35"/>
      <c r="T724" s="35"/>
      <c r="V724" s="35">
        <v>722</v>
      </c>
      <c r="W724" s="32" t="str">
        <f t="shared" si="33"/>
        <v/>
      </c>
      <c r="X724" s="8" t="e">
        <f t="shared" si="35"/>
        <v>#VALUE!</v>
      </c>
    </row>
    <row r="725" spans="7:24" x14ac:dyDescent="0.2">
      <c r="G725" s="35"/>
      <c r="H725" s="35"/>
      <c r="I725" s="35"/>
      <c r="J725" s="35"/>
      <c r="K725" s="8" t="str">
        <f>IFERROR(VLOOKUP(J725,data[],2,FALSE),"")</f>
        <v/>
      </c>
      <c r="L725" s="35"/>
      <c r="M725" s="35"/>
      <c r="N725" s="35"/>
      <c r="O725" s="35"/>
      <c r="P725" s="8" t="str">
        <f t="shared" si="34"/>
        <v/>
      </c>
      <c r="Q725" s="35"/>
      <c r="R725" s="35"/>
      <c r="S725" s="35"/>
      <c r="T725" s="35"/>
      <c r="V725" s="35">
        <v>723</v>
      </c>
      <c r="W725" s="32" t="str">
        <f t="shared" si="33"/>
        <v/>
      </c>
      <c r="X725" s="8" t="e">
        <f t="shared" si="35"/>
        <v>#VALUE!</v>
      </c>
    </row>
    <row r="726" spans="7:24" x14ac:dyDescent="0.2">
      <c r="G726" s="35"/>
      <c r="H726" s="35"/>
      <c r="I726" s="35"/>
      <c r="J726" s="35"/>
      <c r="K726" s="8" t="str">
        <f>IFERROR(VLOOKUP(J726,data[],2,FALSE),"")</f>
        <v/>
      </c>
      <c r="L726" s="35"/>
      <c r="M726" s="35"/>
      <c r="N726" s="35"/>
      <c r="O726" s="35"/>
      <c r="P726" s="8" t="str">
        <f t="shared" si="34"/>
        <v/>
      </c>
      <c r="Q726" s="35"/>
      <c r="R726" s="35"/>
      <c r="S726" s="35"/>
      <c r="T726" s="35"/>
      <c r="V726" s="35">
        <v>724</v>
      </c>
      <c r="W726" s="32" t="str">
        <f t="shared" si="33"/>
        <v/>
      </c>
      <c r="X726" s="8" t="e">
        <f t="shared" si="35"/>
        <v>#VALUE!</v>
      </c>
    </row>
    <row r="727" spans="7:24" x14ac:dyDescent="0.2">
      <c r="G727" s="35"/>
      <c r="H727" s="35"/>
      <c r="I727" s="35"/>
      <c r="J727" s="35"/>
      <c r="K727" s="8" t="str">
        <f>IFERROR(VLOOKUP(J727,data[],2,FALSE),"")</f>
        <v/>
      </c>
      <c r="L727" s="35"/>
      <c r="M727" s="35"/>
      <c r="N727" s="35"/>
      <c r="O727" s="35"/>
      <c r="P727" s="8" t="str">
        <f t="shared" si="34"/>
        <v/>
      </c>
      <c r="Q727" s="35"/>
      <c r="R727" s="35"/>
      <c r="S727" s="35"/>
      <c r="T727" s="35"/>
      <c r="V727" s="35">
        <v>725</v>
      </c>
      <c r="W727" s="32" t="str">
        <f t="shared" si="33"/>
        <v/>
      </c>
      <c r="X727" s="8" t="e">
        <f t="shared" si="35"/>
        <v>#VALUE!</v>
      </c>
    </row>
    <row r="728" spans="7:24" x14ac:dyDescent="0.2">
      <c r="G728" s="35"/>
      <c r="H728" s="35"/>
      <c r="I728" s="35"/>
      <c r="J728" s="35"/>
      <c r="K728" s="8" t="str">
        <f>IFERROR(VLOOKUP(J728,data[],2,FALSE),"")</f>
        <v/>
      </c>
      <c r="L728" s="35"/>
      <c r="M728" s="35"/>
      <c r="N728" s="35"/>
      <c r="O728" s="35"/>
      <c r="P728" s="8" t="str">
        <f t="shared" si="34"/>
        <v/>
      </c>
      <c r="Q728" s="35"/>
      <c r="R728" s="35"/>
      <c r="S728" s="35"/>
      <c r="T728" s="35"/>
      <c r="V728" s="35">
        <v>726</v>
      </c>
      <c r="W728" s="32" t="str">
        <f t="shared" si="33"/>
        <v/>
      </c>
      <c r="X728" s="8" t="e">
        <f t="shared" si="35"/>
        <v>#VALUE!</v>
      </c>
    </row>
    <row r="729" spans="7:24" x14ac:dyDescent="0.2">
      <c r="G729" s="35"/>
      <c r="H729" s="35"/>
      <c r="I729" s="35"/>
      <c r="J729" s="35"/>
      <c r="K729" s="8" t="str">
        <f>IFERROR(VLOOKUP(J729,data[],2,FALSE),"")</f>
        <v/>
      </c>
      <c r="L729" s="35"/>
      <c r="M729" s="35"/>
      <c r="N729" s="35"/>
      <c r="O729" s="35"/>
      <c r="P729" s="8" t="str">
        <f t="shared" si="34"/>
        <v/>
      </c>
      <c r="Q729" s="35"/>
      <c r="R729" s="35"/>
      <c r="S729" s="35"/>
      <c r="T729" s="35"/>
      <c r="V729" s="35">
        <v>727</v>
      </c>
      <c r="W729" s="32" t="str">
        <f t="shared" si="33"/>
        <v/>
      </c>
      <c r="X729" s="8" t="e">
        <f t="shared" si="35"/>
        <v>#VALUE!</v>
      </c>
    </row>
    <row r="730" spans="7:24" x14ac:dyDescent="0.2">
      <c r="G730" s="35"/>
      <c r="H730" s="35"/>
      <c r="I730" s="35"/>
      <c r="J730" s="35"/>
      <c r="K730" s="8" t="str">
        <f>IFERROR(VLOOKUP(J730,data[],2,FALSE),"")</f>
        <v/>
      </c>
      <c r="L730" s="35"/>
      <c r="M730" s="35"/>
      <c r="N730" s="35"/>
      <c r="O730" s="35"/>
      <c r="P730" s="8" t="str">
        <f t="shared" si="34"/>
        <v/>
      </c>
      <c r="Q730" s="35"/>
      <c r="R730" s="35"/>
      <c r="S730" s="35"/>
      <c r="T730" s="35"/>
      <c r="V730" s="35">
        <v>728</v>
      </c>
      <c r="W730" s="32" t="str">
        <f t="shared" si="33"/>
        <v/>
      </c>
      <c r="X730" s="8" t="e">
        <f t="shared" si="35"/>
        <v>#VALUE!</v>
      </c>
    </row>
    <row r="731" spans="7:24" x14ac:dyDescent="0.2">
      <c r="G731" s="35"/>
      <c r="H731" s="35"/>
      <c r="I731" s="35"/>
      <c r="J731" s="35"/>
      <c r="K731" s="8" t="str">
        <f>IFERROR(VLOOKUP(J731,data[],2,FALSE),"")</f>
        <v/>
      </c>
      <c r="L731" s="35"/>
      <c r="M731" s="35"/>
      <c r="N731" s="35"/>
      <c r="O731" s="35"/>
      <c r="P731" s="8" t="str">
        <f t="shared" si="34"/>
        <v/>
      </c>
      <c r="Q731" s="35"/>
      <c r="R731" s="35"/>
      <c r="S731" s="35"/>
      <c r="T731" s="35"/>
      <c r="V731" s="35">
        <v>729</v>
      </c>
      <c r="W731" s="32" t="str">
        <f t="shared" si="33"/>
        <v/>
      </c>
      <c r="X731" s="8" t="e">
        <f t="shared" si="35"/>
        <v>#VALUE!</v>
      </c>
    </row>
    <row r="732" spans="7:24" x14ac:dyDescent="0.2">
      <c r="G732" s="35"/>
      <c r="H732" s="35"/>
      <c r="I732" s="35"/>
      <c r="J732" s="35"/>
      <c r="K732" s="8" t="str">
        <f>IFERROR(VLOOKUP(J732,data[],2,FALSE),"")</f>
        <v/>
      </c>
      <c r="L732" s="35"/>
      <c r="M732" s="35"/>
      <c r="N732" s="35"/>
      <c r="O732" s="35"/>
      <c r="P732" s="8" t="str">
        <f t="shared" si="34"/>
        <v/>
      </c>
      <c r="Q732" s="35"/>
      <c r="R732" s="35"/>
      <c r="S732" s="35"/>
      <c r="T732" s="35"/>
      <c r="V732" s="35">
        <v>730</v>
      </c>
      <c r="W732" s="32" t="str">
        <f t="shared" si="33"/>
        <v/>
      </c>
      <c r="X732" s="8" t="e">
        <f t="shared" si="35"/>
        <v>#VALUE!</v>
      </c>
    </row>
    <row r="733" spans="7:24" x14ac:dyDescent="0.2">
      <c r="G733" s="35"/>
      <c r="H733" s="35"/>
      <c r="I733" s="35"/>
      <c r="J733" s="35"/>
      <c r="K733" s="8" t="str">
        <f>IFERROR(VLOOKUP(J733,data[],2,FALSE),"")</f>
        <v/>
      </c>
      <c r="L733" s="35"/>
      <c r="M733" s="35"/>
      <c r="N733" s="35"/>
      <c r="O733" s="35"/>
      <c r="P733" s="8" t="str">
        <f t="shared" si="34"/>
        <v/>
      </c>
      <c r="Q733" s="35"/>
      <c r="R733" s="35"/>
      <c r="S733" s="35"/>
      <c r="T733" s="35"/>
      <c r="V733" s="35">
        <v>731</v>
      </c>
      <c r="W733" s="32" t="str">
        <f t="shared" si="33"/>
        <v/>
      </c>
      <c r="X733" s="8" t="e">
        <f t="shared" si="35"/>
        <v>#VALUE!</v>
      </c>
    </row>
    <row r="734" spans="7:24" x14ac:dyDescent="0.2">
      <c r="G734" s="35"/>
      <c r="H734" s="35"/>
      <c r="I734" s="35"/>
      <c r="J734" s="35"/>
      <c r="K734" s="8" t="str">
        <f>IFERROR(VLOOKUP(J734,data[],2,FALSE),"")</f>
        <v/>
      </c>
      <c r="L734" s="35"/>
      <c r="M734" s="35"/>
      <c r="N734" s="35"/>
      <c r="O734" s="35"/>
      <c r="P734" s="8" t="str">
        <f t="shared" si="34"/>
        <v/>
      </c>
      <c r="Q734" s="35"/>
      <c r="R734" s="35"/>
      <c r="S734" s="35"/>
      <c r="T734" s="35"/>
      <c r="V734" s="35">
        <v>732</v>
      </c>
      <c r="W734" s="32" t="str">
        <f t="shared" si="33"/>
        <v/>
      </c>
      <c r="X734" s="8" t="e">
        <f t="shared" si="35"/>
        <v>#VALUE!</v>
      </c>
    </row>
    <row r="735" spans="7:24" x14ac:dyDescent="0.2">
      <c r="G735" s="35"/>
      <c r="H735" s="35"/>
      <c r="I735" s="35"/>
      <c r="J735" s="35"/>
      <c r="K735" s="8" t="str">
        <f>IFERROR(VLOOKUP(J735,data[],2,FALSE),"")</f>
        <v/>
      </c>
      <c r="L735" s="35"/>
      <c r="M735" s="35"/>
      <c r="N735" s="35"/>
      <c r="O735" s="35"/>
      <c r="P735" s="8" t="str">
        <f t="shared" si="34"/>
        <v/>
      </c>
      <c r="Q735" s="35"/>
      <c r="R735" s="35"/>
      <c r="S735" s="35"/>
      <c r="T735" s="35"/>
      <c r="V735" s="35">
        <v>733</v>
      </c>
      <c r="W735" s="32" t="str">
        <f t="shared" si="33"/>
        <v/>
      </c>
      <c r="X735" s="8" t="e">
        <f t="shared" si="35"/>
        <v>#VALUE!</v>
      </c>
    </row>
    <row r="736" spans="7:24" x14ac:dyDescent="0.2">
      <c r="G736" s="35"/>
      <c r="H736" s="35"/>
      <c r="I736" s="35"/>
      <c r="J736" s="35"/>
      <c r="K736" s="8" t="str">
        <f>IFERROR(VLOOKUP(J736,data[],2,FALSE),"")</f>
        <v/>
      </c>
      <c r="L736" s="35"/>
      <c r="M736" s="35"/>
      <c r="N736" s="35"/>
      <c r="O736" s="35"/>
      <c r="P736" s="8" t="str">
        <f t="shared" si="34"/>
        <v/>
      </c>
      <c r="Q736" s="35"/>
      <c r="R736" s="35"/>
      <c r="S736" s="35"/>
      <c r="T736" s="35"/>
      <c r="V736" s="35">
        <v>734</v>
      </c>
      <c r="W736" s="32" t="str">
        <f t="shared" si="33"/>
        <v/>
      </c>
      <c r="X736" s="8" t="e">
        <f t="shared" si="35"/>
        <v>#VALUE!</v>
      </c>
    </row>
    <row r="737" spans="7:24" x14ac:dyDescent="0.2">
      <c r="G737" s="35"/>
      <c r="H737" s="35"/>
      <c r="I737" s="35"/>
      <c r="J737" s="35"/>
      <c r="K737" s="8" t="str">
        <f>IFERROR(VLOOKUP(J737,data[],2,FALSE),"")</f>
        <v/>
      </c>
      <c r="L737" s="35"/>
      <c r="M737" s="35"/>
      <c r="N737" s="35"/>
      <c r="O737" s="35"/>
      <c r="P737" s="8" t="str">
        <f t="shared" si="34"/>
        <v/>
      </c>
      <c r="Q737" s="35"/>
      <c r="R737" s="35"/>
      <c r="S737" s="35"/>
      <c r="T737" s="35"/>
      <c r="V737" s="35">
        <v>735</v>
      </c>
      <c r="W737" s="32" t="str">
        <f t="shared" si="33"/>
        <v/>
      </c>
      <c r="X737" s="8" t="e">
        <f t="shared" si="35"/>
        <v>#VALUE!</v>
      </c>
    </row>
    <row r="738" spans="7:24" x14ac:dyDescent="0.2">
      <c r="G738" s="35"/>
      <c r="H738" s="35"/>
      <c r="I738" s="35"/>
      <c r="J738" s="35"/>
      <c r="K738" s="8" t="str">
        <f>IFERROR(VLOOKUP(J738,data[],2,FALSE),"")</f>
        <v/>
      </c>
      <c r="L738" s="35"/>
      <c r="M738" s="35"/>
      <c r="N738" s="35"/>
      <c r="O738" s="35"/>
      <c r="P738" s="8" t="str">
        <f t="shared" si="34"/>
        <v/>
      </c>
      <c r="Q738" s="35"/>
      <c r="R738" s="35"/>
      <c r="S738" s="35"/>
      <c r="T738" s="35"/>
      <c r="V738" s="35">
        <v>736</v>
      </c>
      <c r="W738" s="32" t="str">
        <f t="shared" si="33"/>
        <v/>
      </c>
      <c r="X738" s="8" t="e">
        <f t="shared" si="35"/>
        <v>#VALUE!</v>
      </c>
    </row>
    <row r="739" spans="7:24" x14ac:dyDescent="0.2">
      <c r="G739" s="35"/>
      <c r="H739" s="35"/>
      <c r="I739" s="35"/>
      <c r="J739" s="35"/>
      <c r="K739" s="8" t="str">
        <f>IFERROR(VLOOKUP(J739,data[],2,FALSE),"")</f>
        <v/>
      </c>
      <c r="L739" s="35"/>
      <c r="M739" s="35"/>
      <c r="N739" s="35"/>
      <c r="O739" s="35"/>
      <c r="P739" s="8" t="str">
        <f t="shared" si="34"/>
        <v/>
      </c>
      <c r="Q739" s="35"/>
      <c r="R739" s="35"/>
      <c r="S739" s="35"/>
      <c r="T739" s="35"/>
      <c r="V739" s="35">
        <v>737</v>
      </c>
      <c r="W739" s="32" t="str">
        <f t="shared" si="33"/>
        <v/>
      </c>
      <c r="X739" s="8" t="e">
        <f t="shared" si="35"/>
        <v>#VALUE!</v>
      </c>
    </row>
    <row r="740" spans="7:24" x14ac:dyDescent="0.2">
      <c r="G740" s="35"/>
      <c r="H740" s="35"/>
      <c r="I740" s="35"/>
      <c r="J740" s="35"/>
      <c r="K740" s="8" t="str">
        <f>IFERROR(VLOOKUP(J740,data[],2,FALSE),"")</f>
        <v/>
      </c>
      <c r="L740" s="35"/>
      <c r="M740" s="35"/>
      <c r="N740" s="35"/>
      <c r="O740" s="35"/>
      <c r="P740" s="8" t="str">
        <f t="shared" si="34"/>
        <v/>
      </c>
      <c r="Q740" s="35"/>
      <c r="R740" s="35"/>
      <c r="S740" s="35"/>
      <c r="T740" s="35"/>
      <c r="V740" s="35">
        <v>738</v>
      </c>
      <c r="W740" s="32" t="str">
        <f t="shared" si="33"/>
        <v/>
      </c>
      <c r="X740" s="8" t="e">
        <f t="shared" si="35"/>
        <v>#VALUE!</v>
      </c>
    </row>
    <row r="741" spans="7:24" x14ac:dyDescent="0.2">
      <c r="G741" s="35"/>
      <c r="H741" s="35"/>
      <c r="I741" s="35"/>
      <c r="J741" s="35"/>
      <c r="K741" s="8" t="str">
        <f>IFERROR(VLOOKUP(J741,data[],2,FALSE),"")</f>
        <v/>
      </c>
      <c r="L741" s="35"/>
      <c r="M741" s="35"/>
      <c r="N741" s="35"/>
      <c r="O741" s="35"/>
      <c r="P741" s="8" t="str">
        <f t="shared" si="34"/>
        <v/>
      </c>
      <c r="Q741" s="35"/>
      <c r="R741" s="35"/>
      <c r="S741" s="35"/>
      <c r="T741" s="35"/>
      <c r="V741" s="35">
        <v>739</v>
      </c>
      <c r="W741" s="32" t="str">
        <f t="shared" si="33"/>
        <v/>
      </c>
      <c r="X741" s="8" t="e">
        <f t="shared" si="35"/>
        <v>#VALUE!</v>
      </c>
    </row>
    <row r="742" spans="7:24" x14ac:dyDescent="0.2">
      <c r="G742" s="35"/>
      <c r="H742" s="35"/>
      <c r="I742" s="35"/>
      <c r="J742" s="35"/>
      <c r="K742" s="8" t="str">
        <f>IFERROR(VLOOKUP(J742,data[],2,FALSE),"")</f>
        <v/>
      </c>
      <c r="L742" s="35"/>
      <c r="M742" s="35"/>
      <c r="N742" s="35"/>
      <c r="O742" s="35"/>
      <c r="P742" s="8" t="str">
        <f t="shared" si="34"/>
        <v/>
      </c>
      <c r="Q742" s="35"/>
      <c r="R742" s="35"/>
      <c r="S742" s="35"/>
      <c r="T742" s="35"/>
      <c r="V742" s="35">
        <v>740</v>
      </c>
      <c r="W742" s="32" t="str">
        <f t="shared" si="33"/>
        <v/>
      </c>
      <c r="X742" s="8" t="e">
        <f t="shared" si="35"/>
        <v>#VALUE!</v>
      </c>
    </row>
    <row r="743" spans="7:24" x14ac:dyDescent="0.2">
      <c r="G743" s="35"/>
      <c r="H743" s="35"/>
      <c r="I743" s="35"/>
      <c r="J743" s="35"/>
      <c r="K743" s="8" t="str">
        <f>IFERROR(VLOOKUP(J743,data[],2,FALSE),"")</f>
        <v/>
      </c>
      <c r="L743" s="35"/>
      <c r="M743" s="35"/>
      <c r="N743" s="35"/>
      <c r="O743" s="35"/>
      <c r="P743" s="8" t="str">
        <f t="shared" si="34"/>
        <v/>
      </c>
      <c r="Q743" s="35"/>
      <c r="R743" s="35"/>
      <c r="S743" s="35"/>
      <c r="T743" s="35"/>
      <c r="V743" s="35">
        <v>741</v>
      </c>
      <c r="W743" s="32" t="str">
        <f t="shared" si="33"/>
        <v/>
      </c>
      <c r="X743" s="8" t="e">
        <f t="shared" si="35"/>
        <v>#VALUE!</v>
      </c>
    </row>
    <row r="744" spans="7:24" x14ac:dyDescent="0.2">
      <c r="G744" s="35"/>
      <c r="H744" s="35"/>
      <c r="I744" s="35"/>
      <c r="J744" s="35"/>
      <c r="K744" s="8" t="str">
        <f>IFERROR(VLOOKUP(J744,data[],2,FALSE),"")</f>
        <v/>
      </c>
      <c r="L744" s="35"/>
      <c r="M744" s="35"/>
      <c r="N744" s="35"/>
      <c r="O744" s="35"/>
      <c r="P744" s="8" t="str">
        <f t="shared" si="34"/>
        <v/>
      </c>
      <c r="Q744" s="35"/>
      <c r="R744" s="35"/>
      <c r="S744" s="35"/>
      <c r="T744" s="35"/>
      <c r="V744" s="35">
        <v>742</v>
      </c>
      <c r="W744" s="32" t="str">
        <f t="shared" si="33"/>
        <v/>
      </c>
      <c r="X744" s="8" t="e">
        <f t="shared" si="35"/>
        <v>#VALUE!</v>
      </c>
    </row>
    <row r="745" spans="7:24" x14ac:dyDescent="0.2">
      <c r="G745" s="35"/>
      <c r="H745" s="35"/>
      <c r="I745" s="35"/>
      <c r="J745" s="35"/>
      <c r="K745" s="8" t="str">
        <f>IFERROR(VLOOKUP(J745,data[],2,FALSE),"")</f>
        <v/>
      </c>
      <c r="L745" s="35"/>
      <c r="M745" s="35"/>
      <c r="N745" s="35"/>
      <c r="O745" s="35"/>
      <c r="P745" s="8" t="str">
        <f t="shared" si="34"/>
        <v/>
      </c>
      <c r="Q745" s="35"/>
      <c r="R745" s="35"/>
      <c r="S745" s="35"/>
      <c r="T745" s="35"/>
      <c r="V745" s="35">
        <v>743</v>
      </c>
      <c r="W745" s="32" t="str">
        <f t="shared" si="33"/>
        <v/>
      </c>
      <c r="X745" s="8" t="e">
        <f t="shared" si="35"/>
        <v>#VALUE!</v>
      </c>
    </row>
    <row r="746" spans="7:24" x14ac:dyDescent="0.2">
      <c r="G746" s="35"/>
      <c r="H746" s="35"/>
      <c r="I746" s="35"/>
      <c r="J746" s="35"/>
      <c r="K746" s="8" t="str">
        <f>IFERROR(VLOOKUP(J746,data[],2,FALSE),"")</f>
        <v/>
      </c>
      <c r="L746" s="35"/>
      <c r="M746" s="35"/>
      <c r="N746" s="35"/>
      <c r="O746" s="35"/>
      <c r="P746" s="8" t="str">
        <f t="shared" si="34"/>
        <v/>
      </c>
      <c r="Q746" s="35"/>
      <c r="R746" s="35"/>
      <c r="S746" s="35"/>
      <c r="T746" s="35"/>
      <c r="V746" s="35">
        <v>744</v>
      </c>
      <c r="W746" s="32" t="str">
        <f t="shared" si="33"/>
        <v/>
      </c>
      <c r="X746" s="8" t="e">
        <f t="shared" si="35"/>
        <v>#VALUE!</v>
      </c>
    </row>
    <row r="747" spans="7:24" x14ac:dyDescent="0.2">
      <c r="G747" s="35"/>
      <c r="H747" s="35"/>
      <c r="I747" s="35"/>
      <c r="J747" s="35"/>
      <c r="K747" s="8" t="str">
        <f>IFERROR(VLOOKUP(J747,data[],2,FALSE),"")</f>
        <v/>
      </c>
      <c r="L747" s="35"/>
      <c r="M747" s="35"/>
      <c r="N747" s="35"/>
      <c r="O747" s="35"/>
      <c r="P747" s="8" t="str">
        <f t="shared" si="34"/>
        <v/>
      </c>
      <c r="Q747" s="35"/>
      <c r="R747" s="35"/>
      <c r="S747" s="35"/>
      <c r="T747" s="35"/>
      <c r="V747" s="35">
        <v>745</v>
      </c>
      <c r="W747" s="32" t="str">
        <f t="shared" si="33"/>
        <v/>
      </c>
      <c r="X747" s="8" t="e">
        <f t="shared" si="35"/>
        <v>#VALUE!</v>
      </c>
    </row>
    <row r="748" spans="7:24" x14ac:dyDescent="0.2">
      <c r="G748" s="35"/>
      <c r="H748" s="35"/>
      <c r="I748" s="35"/>
      <c r="J748" s="35"/>
      <c r="K748" s="8" t="str">
        <f>IFERROR(VLOOKUP(J748,data[],2,FALSE),"")</f>
        <v/>
      </c>
      <c r="L748" s="35"/>
      <c r="M748" s="35"/>
      <c r="N748" s="35"/>
      <c r="O748" s="35"/>
      <c r="P748" s="8" t="str">
        <f t="shared" si="34"/>
        <v/>
      </c>
      <c r="Q748" s="35"/>
      <c r="R748" s="35"/>
      <c r="S748" s="35"/>
      <c r="T748" s="35"/>
      <c r="V748" s="35">
        <v>746</v>
      </c>
      <c r="W748" s="32" t="str">
        <f t="shared" si="33"/>
        <v/>
      </c>
      <c r="X748" s="8" t="e">
        <f t="shared" si="35"/>
        <v>#VALUE!</v>
      </c>
    </row>
    <row r="749" spans="7:24" x14ac:dyDescent="0.2">
      <c r="G749" s="35"/>
      <c r="H749" s="35"/>
      <c r="I749" s="35"/>
      <c r="J749" s="35"/>
      <c r="K749" s="8" t="str">
        <f>IFERROR(VLOOKUP(J749,data[],2,FALSE),"")</f>
        <v/>
      </c>
      <c r="L749" s="35"/>
      <c r="M749" s="35"/>
      <c r="N749" s="35"/>
      <c r="O749" s="35"/>
      <c r="P749" s="8" t="str">
        <f t="shared" si="34"/>
        <v/>
      </c>
      <c r="Q749" s="35"/>
      <c r="R749" s="35"/>
      <c r="S749" s="35"/>
      <c r="T749" s="35"/>
      <c r="V749" s="35">
        <v>747</v>
      </c>
      <c r="W749" s="32" t="str">
        <f t="shared" si="33"/>
        <v/>
      </c>
      <c r="X749" s="8" t="e">
        <f t="shared" si="35"/>
        <v>#VALUE!</v>
      </c>
    </row>
    <row r="750" spans="7:24" x14ac:dyDescent="0.2">
      <c r="G750" s="35"/>
      <c r="H750" s="35"/>
      <c r="I750" s="35"/>
      <c r="J750" s="35"/>
      <c r="K750" s="8" t="str">
        <f>IFERROR(VLOOKUP(J750,data[],2,FALSE),"")</f>
        <v/>
      </c>
      <c r="L750" s="35"/>
      <c r="M750" s="35"/>
      <c r="N750" s="35"/>
      <c r="O750" s="35"/>
      <c r="P750" s="8" t="str">
        <f t="shared" si="34"/>
        <v/>
      </c>
      <c r="Q750" s="35"/>
      <c r="R750" s="35"/>
      <c r="S750" s="35"/>
      <c r="T750" s="35"/>
      <c r="V750" s="35">
        <v>748</v>
      </c>
      <c r="W750" s="32" t="str">
        <f t="shared" si="33"/>
        <v/>
      </c>
      <c r="X750" s="8" t="e">
        <f t="shared" si="35"/>
        <v>#VALUE!</v>
      </c>
    </row>
    <row r="751" spans="7:24" x14ac:dyDescent="0.2">
      <c r="G751" s="35"/>
      <c r="H751" s="35"/>
      <c r="I751" s="35"/>
      <c r="J751" s="35"/>
      <c r="K751" s="8" t="str">
        <f>IFERROR(VLOOKUP(J751,data[],2,FALSE),"")</f>
        <v/>
      </c>
      <c r="L751" s="35"/>
      <c r="M751" s="35"/>
      <c r="N751" s="35"/>
      <c r="O751" s="35"/>
      <c r="P751" s="8" t="str">
        <f t="shared" si="34"/>
        <v/>
      </c>
      <c r="Q751" s="35"/>
      <c r="R751" s="35"/>
      <c r="S751" s="35"/>
      <c r="T751" s="35"/>
      <c r="V751" s="35">
        <v>749</v>
      </c>
      <c r="W751" s="32" t="str">
        <f t="shared" si="33"/>
        <v/>
      </c>
      <c r="X751" s="8" t="e">
        <f t="shared" si="35"/>
        <v>#VALUE!</v>
      </c>
    </row>
    <row r="752" spans="7:24" x14ac:dyDescent="0.2">
      <c r="G752" s="35"/>
      <c r="H752" s="35"/>
      <c r="I752" s="35"/>
      <c r="J752" s="35"/>
      <c r="K752" s="8" t="str">
        <f>IFERROR(VLOOKUP(J752,data[],2,FALSE),"")</f>
        <v/>
      </c>
      <c r="L752" s="35"/>
      <c r="M752" s="35"/>
      <c r="N752" s="35"/>
      <c r="O752" s="35"/>
      <c r="P752" s="8" t="str">
        <f t="shared" si="34"/>
        <v/>
      </c>
      <c r="Q752" s="35"/>
      <c r="R752" s="35"/>
      <c r="S752" s="35"/>
      <c r="T752" s="35"/>
      <c r="V752" s="35">
        <v>750</v>
      </c>
      <c r="W752" s="32" t="str">
        <f t="shared" si="33"/>
        <v/>
      </c>
      <c r="X752" s="8" t="e">
        <f t="shared" si="35"/>
        <v>#VALUE!</v>
      </c>
    </row>
    <row r="753" spans="7:24" x14ac:dyDescent="0.2">
      <c r="G753" s="35"/>
      <c r="H753" s="35"/>
      <c r="I753" s="35"/>
      <c r="J753" s="35"/>
      <c r="K753" s="8" t="str">
        <f>IFERROR(VLOOKUP(J753,data[],2,FALSE),"")</f>
        <v/>
      </c>
      <c r="L753" s="35"/>
      <c r="M753" s="35"/>
      <c r="N753" s="35"/>
      <c r="O753" s="35"/>
      <c r="P753" s="8" t="str">
        <f t="shared" si="34"/>
        <v/>
      </c>
      <c r="Q753" s="35"/>
      <c r="R753" s="35"/>
      <c r="S753" s="35"/>
      <c r="T753" s="35"/>
      <c r="V753" s="35">
        <v>751</v>
      </c>
      <c r="W753" s="32" t="str">
        <f t="shared" si="33"/>
        <v/>
      </c>
      <c r="X753" s="8" t="e">
        <f t="shared" si="35"/>
        <v>#VALUE!</v>
      </c>
    </row>
    <row r="754" spans="7:24" x14ac:dyDescent="0.2">
      <c r="G754" s="35"/>
      <c r="H754" s="35"/>
      <c r="I754" s="35"/>
      <c r="J754" s="35"/>
      <c r="K754" s="8" t="str">
        <f>IFERROR(VLOOKUP(J754,data[],2,FALSE),"")</f>
        <v/>
      </c>
      <c r="L754" s="35"/>
      <c r="M754" s="35"/>
      <c r="N754" s="35"/>
      <c r="O754" s="35"/>
      <c r="P754" s="8" t="str">
        <f t="shared" si="34"/>
        <v/>
      </c>
      <c r="Q754" s="35"/>
      <c r="R754" s="35"/>
      <c r="S754" s="35"/>
      <c r="T754" s="35"/>
      <c r="V754" s="35">
        <v>752</v>
      </c>
      <c r="W754" s="32" t="str">
        <f t="shared" si="33"/>
        <v/>
      </c>
      <c r="X754" s="8" t="e">
        <f t="shared" si="35"/>
        <v>#VALUE!</v>
      </c>
    </row>
    <row r="755" spans="7:24" x14ac:dyDescent="0.2">
      <c r="G755" s="35"/>
      <c r="H755" s="35"/>
      <c r="I755" s="35"/>
      <c r="J755" s="35"/>
      <c r="K755" s="8" t="str">
        <f>IFERROR(VLOOKUP(J755,data[],2,FALSE),"")</f>
        <v/>
      </c>
      <c r="L755" s="35"/>
      <c r="M755" s="35"/>
      <c r="N755" s="35"/>
      <c r="O755" s="35"/>
      <c r="P755" s="8" t="str">
        <f t="shared" si="34"/>
        <v/>
      </c>
      <c r="Q755" s="35"/>
      <c r="R755" s="35"/>
      <c r="S755" s="35"/>
      <c r="T755" s="35"/>
      <c r="V755" s="35">
        <v>753</v>
      </c>
      <c r="W755" s="32" t="str">
        <f t="shared" si="33"/>
        <v/>
      </c>
      <c r="X755" s="8" t="e">
        <f t="shared" si="35"/>
        <v>#VALUE!</v>
      </c>
    </row>
    <row r="756" spans="7:24" x14ac:dyDescent="0.2">
      <c r="G756" s="35"/>
      <c r="H756" s="35"/>
      <c r="I756" s="35"/>
      <c r="J756" s="35"/>
      <c r="K756" s="8" t="str">
        <f>IFERROR(VLOOKUP(J756,data[],2,FALSE),"")</f>
        <v/>
      </c>
      <c r="L756" s="35"/>
      <c r="M756" s="35"/>
      <c r="N756" s="35"/>
      <c r="O756" s="35"/>
      <c r="P756" s="8" t="str">
        <f t="shared" si="34"/>
        <v/>
      </c>
      <c r="Q756" s="35"/>
      <c r="R756" s="35"/>
      <c r="S756" s="35"/>
      <c r="T756" s="35"/>
      <c r="V756" s="35">
        <v>754</v>
      </c>
      <c r="W756" s="32" t="str">
        <f t="shared" si="33"/>
        <v/>
      </c>
      <c r="X756" s="8" t="e">
        <f t="shared" si="35"/>
        <v>#VALUE!</v>
      </c>
    </row>
    <row r="757" spans="7:24" x14ac:dyDescent="0.2">
      <c r="G757" s="35"/>
      <c r="H757" s="35"/>
      <c r="I757" s="35"/>
      <c r="J757" s="35"/>
      <c r="K757" s="8" t="str">
        <f>IFERROR(VLOOKUP(J757,data[],2,FALSE),"")</f>
        <v/>
      </c>
      <c r="L757" s="35"/>
      <c r="M757" s="35"/>
      <c r="N757" s="35"/>
      <c r="O757" s="35"/>
      <c r="P757" s="8" t="str">
        <f t="shared" si="34"/>
        <v/>
      </c>
      <c r="Q757" s="35"/>
      <c r="R757" s="35"/>
      <c r="S757" s="35"/>
      <c r="T757" s="35"/>
      <c r="V757" s="35">
        <v>755</v>
      </c>
      <c r="W757" s="32" t="str">
        <f t="shared" si="33"/>
        <v/>
      </c>
      <c r="X757" s="8" t="e">
        <f t="shared" si="35"/>
        <v>#VALUE!</v>
      </c>
    </row>
    <row r="758" spans="7:24" x14ac:dyDescent="0.2">
      <c r="G758" s="35"/>
      <c r="H758" s="35"/>
      <c r="I758" s="35"/>
      <c r="J758" s="35"/>
      <c r="K758" s="8" t="str">
        <f>IFERROR(VLOOKUP(J758,data[],2,FALSE),"")</f>
        <v/>
      </c>
      <c r="L758" s="35"/>
      <c r="M758" s="35"/>
      <c r="N758" s="35"/>
      <c r="O758" s="35"/>
      <c r="P758" s="8" t="str">
        <f t="shared" si="34"/>
        <v/>
      </c>
      <c r="Q758" s="35"/>
      <c r="R758" s="35"/>
      <c r="S758" s="35"/>
      <c r="T758" s="35"/>
      <c r="V758" s="35">
        <v>756</v>
      </c>
      <c r="W758" s="32" t="str">
        <f t="shared" si="33"/>
        <v/>
      </c>
      <c r="X758" s="8" t="e">
        <f t="shared" si="35"/>
        <v>#VALUE!</v>
      </c>
    </row>
    <row r="759" spans="7:24" x14ac:dyDescent="0.2">
      <c r="G759" s="35"/>
      <c r="H759" s="35"/>
      <c r="I759" s="35"/>
      <c r="J759" s="35"/>
      <c r="K759" s="8" t="str">
        <f>IFERROR(VLOOKUP(J759,data[],2,FALSE),"")</f>
        <v/>
      </c>
      <c r="L759" s="35"/>
      <c r="M759" s="35"/>
      <c r="N759" s="35"/>
      <c r="O759" s="35"/>
      <c r="P759" s="8" t="str">
        <f t="shared" si="34"/>
        <v/>
      </c>
      <c r="Q759" s="35"/>
      <c r="R759" s="35"/>
      <c r="S759" s="35"/>
      <c r="T759" s="35"/>
      <c r="V759" s="35">
        <v>757</v>
      </c>
      <c r="W759" s="32" t="str">
        <f t="shared" si="33"/>
        <v/>
      </c>
      <c r="X759" s="8" t="e">
        <f t="shared" si="35"/>
        <v>#VALUE!</v>
      </c>
    </row>
    <row r="760" spans="7:24" x14ac:dyDescent="0.2">
      <c r="G760" s="35"/>
      <c r="H760" s="35"/>
      <c r="I760" s="35"/>
      <c r="J760" s="35"/>
      <c r="K760" s="8" t="str">
        <f>IFERROR(VLOOKUP(J760,data[],2,FALSE),"")</f>
        <v/>
      </c>
      <c r="L760" s="35"/>
      <c r="M760" s="35"/>
      <c r="N760" s="35"/>
      <c r="O760" s="35"/>
      <c r="P760" s="8" t="str">
        <f t="shared" si="34"/>
        <v/>
      </c>
      <c r="Q760" s="35"/>
      <c r="R760" s="35"/>
      <c r="S760" s="35"/>
      <c r="T760" s="35"/>
      <c r="V760" s="35">
        <v>758</v>
      </c>
      <c r="W760" s="32" t="str">
        <f t="shared" si="33"/>
        <v/>
      </c>
      <c r="X760" s="8" t="e">
        <f t="shared" si="35"/>
        <v>#VALUE!</v>
      </c>
    </row>
    <row r="761" spans="7:24" x14ac:dyDescent="0.2">
      <c r="G761" s="35"/>
      <c r="H761" s="35"/>
      <c r="I761" s="35"/>
      <c r="J761" s="35"/>
      <c r="K761" s="8" t="str">
        <f>IFERROR(VLOOKUP(J761,data[],2,FALSE),"")</f>
        <v/>
      </c>
      <c r="L761" s="35"/>
      <c r="M761" s="35"/>
      <c r="N761" s="35"/>
      <c r="O761" s="35"/>
      <c r="P761" s="8" t="str">
        <f t="shared" si="34"/>
        <v/>
      </c>
      <c r="Q761" s="35"/>
      <c r="R761" s="35"/>
      <c r="S761" s="35"/>
      <c r="T761" s="35"/>
      <c r="V761" s="35">
        <v>759</v>
      </c>
      <c r="W761" s="32" t="str">
        <f t="shared" si="33"/>
        <v/>
      </c>
      <c r="X761" s="8" t="e">
        <f t="shared" si="35"/>
        <v>#VALUE!</v>
      </c>
    </row>
    <row r="762" spans="7:24" x14ac:dyDescent="0.2">
      <c r="G762" s="35"/>
      <c r="H762" s="35"/>
      <c r="I762" s="35"/>
      <c r="J762" s="35"/>
      <c r="K762" s="8" t="str">
        <f>IFERROR(VLOOKUP(J762,data[],2,FALSE),"")</f>
        <v/>
      </c>
      <c r="L762" s="35"/>
      <c r="M762" s="35"/>
      <c r="N762" s="35"/>
      <c r="O762" s="35"/>
      <c r="P762" s="8" t="str">
        <f t="shared" si="34"/>
        <v/>
      </c>
      <c r="Q762" s="35"/>
      <c r="R762" s="35"/>
      <c r="S762" s="35"/>
      <c r="T762" s="35"/>
      <c r="V762" s="35">
        <v>760</v>
      </c>
      <c r="W762" s="32" t="str">
        <f t="shared" si="33"/>
        <v/>
      </c>
      <c r="X762" s="8" t="e">
        <f t="shared" si="35"/>
        <v>#VALUE!</v>
      </c>
    </row>
    <row r="763" spans="7:24" x14ac:dyDescent="0.2">
      <c r="G763" s="35"/>
      <c r="H763" s="35"/>
      <c r="I763" s="35"/>
      <c r="J763" s="35"/>
      <c r="K763" s="8" t="str">
        <f>IFERROR(VLOOKUP(J763,data[],2,FALSE),"")</f>
        <v/>
      </c>
      <c r="L763" s="35"/>
      <c r="M763" s="35"/>
      <c r="N763" s="35"/>
      <c r="O763" s="35"/>
      <c r="P763" s="8" t="str">
        <f t="shared" si="34"/>
        <v/>
      </c>
      <c r="Q763" s="35"/>
      <c r="R763" s="35"/>
      <c r="S763" s="35"/>
      <c r="T763" s="35"/>
      <c r="V763" s="35">
        <v>761</v>
      </c>
      <c r="W763" s="32" t="str">
        <f t="shared" si="33"/>
        <v/>
      </c>
      <c r="X763" s="8" t="e">
        <f t="shared" si="35"/>
        <v>#VALUE!</v>
      </c>
    </row>
    <row r="764" spans="7:24" x14ac:dyDescent="0.2">
      <c r="G764" s="35"/>
      <c r="H764" s="35"/>
      <c r="I764" s="35"/>
      <c r="J764" s="35"/>
      <c r="K764" s="8" t="str">
        <f>IFERROR(VLOOKUP(J764,data[],2,FALSE),"")</f>
        <v/>
      </c>
      <c r="L764" s="35"/>
      <c r="M764" s="35"/>
      <c r="N764" s="35"/>
      <c r="O764" s="35"/>
      <c r="P764" s="8" t="str">
        <f t="shared" si="34"/>
        <v/>
      </c>
      <c r="Q764" s="35"/>
      <c r="R764" s="35"/>
      <c r="S764" s="35"/>
      <c r="T764" s="35"/>
      <c r="V764" s="35">
        <v>762</v>
      </c>
      <c r="W764" s="32" t="str">
        <f t="shared" si="33"/>
        <v/>
      </c>
      <c r="X764" s="8" t="e">
        <f t="shared" si="35"/>
        <v>#VALUE!</v>
      </c>
    </row>
    <row r="765" spans="7:24" x14ac:dyDescent="0.2">
      <c r="G765" s="35"/>
      <c r="H765" s="35"/>
      <c r="I765" s="35"/>
      <c r="J765" s="35"/>
      <c r="K765" s="8" t="str">
        <f>IFERROR(VLOOKUP(J765,data[],2,FALSE),"")</f>
        <v/>
      </c>
      <c r="L765" s="35"/>
      <c r="M765" s="35"/>
      <c r="N765" s="35"/>
      <c r="O765" s="35"/>
      <c r="P765" s="8" t="str">
        <f t="shared" si="34"/>
        <v/>
      </c>
      <c r="Q765" s="35"/>
      <c r="R765" s="35"/>
      <c r="S765" s="35"/>
      <c r="T765" s="35"/>
      <c r="V765" s="35">
        <v>763</v>
      </c>
      <c r="W765" s="32" t="str">
        <f t="shared" si="33"/>
        <v/>
      </c>
      <c r="X765" s="8" t="e">
        <f t="shared" si="35"/>
        <v>#VALUE!</v>
      </c>
    </row>
    <row r="766" spans="7:24" x14ac:dyDescent="0.2">
      <c r="G766" s="35"/>
      <c r="H766" s="35"/>
      <c r="I766" s="35"/>
      <c r="J766" s="35"/>
      <c r="K766" s="8" t="str">
        <f>IFERROR(VLOOKUP(J766,data[],2,FALSE),"")</f>
        <v/>
      </c>
      <c r="L766" s="35"/>
      <c r="M766" s="35"/>
      <c r="N766" s="35"/>
      <c r="O766" s="35"/>
      <c r="P766" s="8" t="str">
        <f t="shared" si="34"/>
        <v/>
      </c>
      <c r="Q766" s="35"/>
      <c r="R766" s="35"/>
      <c r="S766" s="35"/>
      <c r="T766" s="35"/>
      <c r="V766" s="35">
        <v>764</v>
      </c>
      <c r="W766" s="32" t="str">
        <f t="shared" si="33"/>
        <v/>
      </c>
      <c r="X766" s="8" t="e">
        <f t="shared" si="35"/>
        <v>#VALUE!</v>
      </c>
    </row>
    <row r="767" spans="7:24" x14ac:dyDescent="0.2">
      <c r="G767" s="35"/>
      <c r="H767" s="35"/>
      <c r="I767" s="35"/>
      <c r="J767" s="35"/>
      <c r="K767" s="8" t="str">
        <f>IFERROR(VLOOKUP(J767,data[],2,FALSE),"")</f>
        <v/>
      </c>
      <c r="L767" s="35"/>
      <c r="M767" s="35"/>
      <c r="N767" s="35"/>
      <c r="O767" s="35"/>
      <c r="P767" s="8" t="str">
        <f t="shared" si="34"/>
        <v/>
      </c>
      <c r="Q767" s="35"/>
      <c r="R767" s="35"/>
      <c r="S767" s="35"/>
      <c r="T767" s="35"/>
      <c r="V767" s="35">
        <v>765</v>
      </c>
      <c r="W767" s="32" t="str">
        <f t="shared" si="33"/>
        <v/>
      </c>
      <c r="X767" s="8" t="e">
        <f t="shared" si="35"/>
        <v>#VALUE!</v>
      </c>
    </row>
    <row r="768" spans="7:24" x14ac:dyDescent="0.2">
      <c r="G768" s="35"/>
      <c r="H768" s="35"/>
      <c r="I768" s="35"/>
      <c r="J768" s="35"/>
      <c r="K768" s="8" t="str">
        <f>IFERROR(VLOOKUP(J768,data[],2,FALSE),"")</f>
        <v/>
      </c>
      <c r="L768" s="35"/>
      <c r="M768" s="35"/>
      <c r="N768" s="35"/>
      <c r="O768" s="35"/>
      <c r="P768" s="8" t="str">
        <f t="shared" si="34"/>
        <v/>
      </c>
      <c r="Q768" s="35"/>
      <c r="R768" s="35"/>
      <c r="S768" s="35"/>
      <c r="T768" s="35"/>
      <c r="V768" s="35">
        <v>766</v>
      </c>
      <c r="W768" s="32" t="str">
        <f t="shared" si="33"/>
        <v/>
      </c>
      <c r="X768" s="8" t="e">
        <f t="shared" si="35"/>
        <v>#VALUE!</v>
      </c>
    </row>
    <row r="769" spans="7:24" x14ac:dyDescent="0.2">
      <c r="G769" s="35"/>
      <c r="H769" s="35"/>
      <c r="I769" s="35"/>
      <c r="J769" s="35"/>
      <c r="K769" s="8" t="str">
        <f>IFERROR(VLOOKUP(J769,data[],2,FALSE),"")</f>
        <v/>
      </c>
      <c r="L769" s="35"/>
      <c r="M769" s="35"/>
      <c r="N769" s="35"/>
      <c r="O769" s="35"/>
      <c r="P769" s="8" t="str">
        <f t="shared" si="34"/>
        <v/>
      </c>
      <c r="Q769" s="35"/>
      <c r="R769" s="35"/>
      <c r="S769" s="35"/>
      <c r="T769" s="35"/>
      <c r="V769" s="35">
        <v>767</v>
      </c>
      <c r="W769" s="32" t="str">
        <f t="shared" si="33"/>
        <v/>
      </c>
      <c r="X769" s="8" t="e">
        <f t="shared" si="35"/>
        <v>#VALUE!</v>
      </c>
    </row>
    <row r="770" spans="7:24" x14ac:dyDescent="0.2">
      <c r="G770" s="35"/>
      <c r="H770" s="35"/>
      <c r="I770" s="35"/>
      <c r="J770" s="35"/>
      <c r="K770" s="8" t="str">
        <f>IFERROR(VLOOKUP(J770,data[],2,FALSE),"")</f>
        <v/>
      </c>
      <c r="L770" s="35"/>
      <c r="M770" s="35"/>
      <c r="N770" s="35"/>
      <c r="O770" s="35"/>
      <c r="P770" s="8" t="str">
        <f t="shared" si="34"/>
        <v/>
      </c>
      <c r="Q770" s="35"/>
      <c r="R770" s="35"/>
      <c r="S770" s="35"/>
      <c r="T770" s="35"/>
      <c r="V770" s="35">
        <v>768</v>
      </c>
      <c r="W770" s="32" t="str">
        <f t="shared" si="33"/>
        <v/>
      </c>
      <c r="X770" s="8" t="e">
        <f t="shared" si="35"/>
        <v>#VALUE!</v>
      </c>
    </row>
    <row r="771" spans="7:24" x14ac:dyDescent="0.2">
      <c r="G771" s="35"/>
      <c r="H771" s="35"/>
      <c r="I771" s="35"/>
      <c r="J771" s="35"/>
      <c r="K771" s="8" t="str">
        <f>IFERROR(VLOOKUP(J771,data[],2,FALSE),"")</f>
        <v/>
      </c>
      <c r="L771" s="35"/>
      <c r="M771" s="35"/>
      <c r="N771" s="35"/>
      <c r="O771" s="35"/>
      <c r="P771" s="8" t="str">
        <f t="shared" si="34"/>
        <v/>
      </c>
      <c r="Q771" s="35"/>
      <c r="R771" s="35"/>
      <c r="S771" s="35"/>
      <c r="T771" s="35"/>
      <c r="V771" s="35">
        <v>769</v>
      </c>
      <c r="W771" s="32" t="str">
        <f t="shared" ref="W771:W834" si="36">IFERROR(VLOOKUP(V771,buy,12,FALSE),"")</f>
        <v/>
      </c>
      <c r="X771" s="8" t="e">
        <f t="shared" si="35"/>
        <v>#VALUE!</v>
      </c>
    </row>
    <row r="772" spans="7:24" x14ac:dyDescent="0.2">
      <c r="G772" s="35"/>
      <c r="H772" s="35"/>
      <c r="I772" s="35"/>
      <c r="J772" s="35"/>
      <c r="K772" s="8" t="str">
        <f>IFERROR(VLOOKUP(J772,data[],2,FALSE),"")</f>
        <v/>
      </c>
      <c r="L772" s="35"/>
      <c r="M772" s="35"/>
      <c r="N772" s="35"/>
      <c r="O772" s="35"/>
      <c r="P772" s="8" t="str">
        <f t="shared" ref="P772:P835" si="37">IF(J772="","",SUM(L772:N772)*(O772)+(Q772-R772))</f>
        <v/>
      </c>
      <c r="Q772" s="35"/>
      <c r="R772" s="35"/>
      <c r="S772" s="35"/>
      <c r="T772" s="35"/>
      <c r="V772" s="35">
        <v>770</v>
      </c>
      <c r="W772" s="32" t="str">
        <f t="shared" si="36"/>
        <v/>
      </c>
      <c r="X772" s="8" t="e">
        <f t="shared" ref="X772:X835" si="38">SUMPRODUCT(($H$3:$H$3003=V772)*($P$3:$P$3003))</f>
        <v>#VALUE!</v>
      </c>
    </row>
    <row r="773" spans="7:24" x14ac:dyDescent="0.2">
      <c r="G773" s="35"/>
      <c r="H773" s="35"/>
      <c r="I773" s="35"/>
      <c r="J773" s="35"/>
      <c r="K773" s="8" t="str">
        <f>IFERROR(VLOOKUP(J773,data[],2,FALSE),"")</f>
        <v/>
      </c>
      <c r="L773" s="35"/>
      <c r="M773" s="35"/>
      <c r="N773" s="35"/>
      <c r="O773" s="35"/>
      <c r="P773" s="8" t="str">
        <f t="shared" si="37"/>
        <v/>
      </c>
      <c r="Q773" s="35"/>
      <c r="R773" s="35"/>
      <c r="S773" s="35"/>
      <c r="T773" s="35"/>
      <c r="V773" s="35">
        <v>771</v>
      </c>
      <c r="W773" s="32" t="str">
        <f t="shared" si="36"/>
        <v/>
      </c>
      <c r="X773" s="8" t="e">
        <f t="shared" si="38"/>
        <v>#VALUE!</v>
      </c>
    </row>
    <row r="774" spans="7:24" x14ac:dyDescent="0.2">
      <c r="G774" s="35"/>
      <c r="H774" s="35"/>
      <c r="I774" s="35"/>
      <c r="J774" s="35"/>
      <c r="K774" s="8" t="str">
        <f>IFERROR(VLOOKUP(J774,data[],2,FALSE),"")</f>
        <v/>
      </c>
      <c r="L774" s="35"/>
      <c r="M774" s="35"/>
      <c r="N774" s="35"/>
      <c r="O774" s="35"/>
      <c r="P774" s="8" t="str">
        <f t="shared" si="37"/>
        <v/>
      </c>
      <c r="Q774" s="35"/>
      <c r="R774" s="35"/>
      <c r="S774" s="35"/>
      <c r="T774" s="35"/>
      <c r="V774" s="35">
        <v>772</v>
      </c>
      <c r="W774" s="32" t="str">
        <f t="shared" si="36"/>
        <v/>
      </c>
      <c r="X774" s="8" t="e">
        <f t="shared" si="38"/>
        <v>#VALUE!</v>
      </c>
    </row>
    <row r="775" spans="7:24" x14ac:dyDescent="0.2">
      <c r="G775" s="35"/>
      <c r="H775" s="35"/>
      <c r="I775" s="35"/>
      <c r="J775" s="35"/>
      <c r="K775" s="8" t="str">
        <f>IFERROR(VLOOKUP(J775,data[],2,FALSE),"")</f>
        <v/>
      </c>
      <c r="L775" s="35"/>
      <c r="M775" s="35"/>
      <c r="N775" s="35"/>
      <c r="O775" s="35"/>
      <c r="P775" s="8" t="str">
        <f t="shared" si="37"/>
        <v/>
      </c>
      <c r="Q775" s="35"/>
      <c r="R775" s="35"/>
      <c r="S775" s="35"/>
      <c r="T775" s="35"/>
      <c r="V775" s="35">
        <v>773</v>
      </c>
      <c r="W775" s="32" t="str">
        <f t="shared" si="36"/>
        <v/>
      </c>
      <c r="X775" s="8" t="e">
        <f t="shared" si="38"/>
        <v>#VALUE!</v>
      </c>
    </row>
    <row r="776" spans="7:24" x14ac:dyDescent="0.2">
      <c r="G776" s="35"/>
      <c r="H776" s="35"/>
      <c r="I776" s="35"/>
      <c r="J776" s="35"/>
      <c r="K776" s="8" t="str">
        <f>IFERROR(VLOOKUP(J776,data[],2,FALSE),"")</f>
        <v/>
      </c>
      <c r="L776" s="35"/>
      <c r="M776" s="35"/>
      <c r="N776" s="35"/>
      <c r="O776" s="35"/>
      <c r="P776" s="8" t="str">
        <f t="shared" si="37"/>
        <v/>
      </c>
      <c r="Q776" s="35"/>
      <c r="R776" s="35"/>
      <c r="S776" s="35"/>
      <c r="T776" s="35"/>
      <c r="V776" s="35">
        <v>774</v>
      </c>
      <c r="W776" s="32" t="str">
        <f t="shared" si="36"/>
        <v/>
      </c>
      <c r="X776" s="8" t="e">
        <f t="shared" si="38"/>
        <v>#VALUE!</v>
      </c>
    </row>
    <row r="777" spans="7:24" x14ac:dyDescent="0.2">
      <c r="G777" s="35"/>
      <c r="H777" s="35"/>
      <c r="I777" s="35"/>
      <c r="J777" s="35"/>
      <c r="K777" s="8" t="str">
        <f>IFERROR(VLOOKUP(J777,data[],2,FALSE),"")</f>
        <v/>
      </c>
      <c r="L777" s="35"/>
      <c r="M777" s="35"/>
      <c r="N777" s="35"/>
      <c r="O777" s="35"/>
      <c r="P777" s="8" t="str">
        <f t="shared" si="37"/>
        <v/>
      </c>
      <c r="Q777" s="35"/>
      <c r="R777" s="35"/>
      <c r="S777" s="35"/>
      <c r="T777" s="35"/>
      <c r="V777" s="35">
        <v>775</v>
      </c>
      <c r="W777" s="32" t="str">
        <f t="shared" si="36"/>
        <v/>
      </c>
      <c r="X777" s="8" t="e">
        <f t="shared" si="38"/>
        <v>#VALUE!</v>
      </c>
    </row>
    <row r="778" spans="7:24" x14ac:dyDescent="0.2">
      <c r="G778" s="35"/>
      <c r="H778" s="35"/>
      <c r="I778" s="35"/>
      <c r="J778" s="35"/>
      <c r="K778" s="8" t="str">
        <f>IFERROR(VLOOKUP(J778,data[],2,FALSE),"")</f>
        <v/>
      </c>
      <c r="L778" s="35"/>
      <c r="M778" s="35"/>
      <c r="N778" s="35"/>
      <c r="O778" s="35"/>
      <c r="P778" s="8" t="str">
        <f t="shared" si="37"/>
        <v/>
      </c>
      <c r="Q778" s="35"/>
      <c r="R778" s="35"/>
      <c r="S778" s="35"/>
      <c r="T778" s="35"/>
      <c r="V778" s="35">
        <v>776</v>
      </c>
      <c r="W778" s="32" t="str">
        <f t="shared" si="36"/>
        <v/>
      </c>
      <c r="X778" s="8" t="e">
        <f t="shared" si="38"/>
        <v>#VALUE!</v>
      </c>
    </row>
    <row r="779" spans="7:24" x14ac:dyDescent="0.2">
      <c r="G779" s="35"/>
      <c r="H779" s="35"/>
      <c r="I779" s="35"/>
      <c r="J779" s="35"/>
      <c r="K779" s="8" t="str">
        <f>IFERROR(VLOOKUP(J779,data[],2,FALSE),"")</f>
        <v/>
      </c>
      <c r="L779" s="35"/>
      <c r="M779" s="35"/>
      <c r="N779" s="35"/>
      <c r="O779" s="35"/>
      <c r="P779" s="8" t="str">
        <f t="shared" si="37"/>
        <v/>
      </c>
      <c r="Q779" s="35"/>
      <c r="R779" s="35"/>
      <c r="S779" s="35"/>
      <c r="T779" s="35"/>
      <c r="V779" s="35">
        <v>777</v>
      </c>
      <c r="W779" s="32" t="str">
        <f t="shared" si="36"/>
        <v/>
      </c>
      <c r="X779" s="8" t="e">
        <f t="shared" si="38"/>
        <v>#VALUE!</v>
      </c>
    </row>
    <row r="780" spans="7:24" x14ac:dyDescent="0.2">
      <c r="G780" s="35"/>
      <c r="H780" s="35"/>
      <c r="I780" s="35"/>
      <c r="J780" s="35"/>
      <c r="K780" s="8" t="str">
        <f>IFERROR(VLOOKUP(J780,data[],2,FALSE),"")</f>
        <v/>
      </c>
      <c r="L780" s="35"/>
      <c r="M780" s="35"/>
      <c r="N780" s="35"/>
      <c r="O780" s="35"/>
      <c r="P780" s="8" t="str">
        <f t="shared" si="37"/>
        <v/>
      </c>
      <c r="Q780" s="35"/>
      <c r="R780" s="35"/>
      <c r="S780" s="35"/>
      <c r="T780" s="35"/>
      <c r="V780" s="35">
        <v>778</v>
      </c>
      <c r="W780" s="32" t="str">
        <f t="shared" si="36"/>
        <v/>
      </c>
      <c r="X780" s="8" t="e">
        <f t="shared" si="38"/>
        <v>#VALUE!</v>
      </c>
    </row>
    <row r="781" spans="7:24" x14ac:dyDescent="0.2">
      <c r="G781" s="35"/>
      <c r="H781" s="35"/>
      <c r="I781" s="35"/>
      <c r="J781" s="35"/>
      <c r="K781" s="8" t="str">
        <f>IFERROR(VLOOKUP(J781,data[],2,FALSE),"")</f>
        <v/>
      </c>
      <c r="L781" s="35"/>
      <c r="M781" s="35"/>
      <c r="N781" s="35"/>
      <c r="O781" s="35"/>
      <c r="P781" s="8" t="str">
        <f t="shared" si="37"/>
        <v/>
      </c>
      <c r="Q781" s="35"/>
      <c r="R781" s="35"/>
      <c r="S781" s="35"/>
      <c r="T781" s="35"/>
      <c r="V781" s="35">
        <v>779</v>
      </c>
      <c r="W781" s="32" t="str">
        <f t="shared" si="36"/>
        <v/>
      </c>
      <c r="X781" s="8" t="e">
        <f t="shared" si="38"/>
        <v>#VALUE!</v>
      </c>
    </row>
    <row r="782" spans="7:24" x14ac:dyDescent="0.2">
      <c r="G782" s="35"/>
      <c r="H782" s="35"/>
      <c r="I782" s="35"/>
      <c r="J782" s="35"/>
      <c r="K782" s="8" t="str">
        <f>IFERROR(VLOOKUP(J782,data[],2,FALSE),"")</f>
        <v/>
      </c>
      <c r="L782" s="35"/>
      <c r="M782" s="35"/>
      <c r="N782" s="35"/>
      <c r="O782" s="35"/>
      <c r="P782" s="8" t="str">
        <f t="shared" si="37"/>
        <v/>
      </c>
      <c r="Q782" s="35"/>
      <c r="R782" s="35"/>
      <c r="S782" s="35"/>
      <c r="T782" s="35"/>
      <c r="V782" s="35">
        <v>780</v>
      </c>
      <c r="W782" s="32" t="str">
        <f t="shared" si="36"/>
        <v/>
      </c>
      <c r="X782" s="8" t="e">
        <f t="shared" si="38"/>
        <v>#VALUE!</v>
      </c>
    </row>
    <row r="783" spans="7:24" x14ac:dyDescent="0.2">
      <c r="G783" s="35"/>
      <c r="H783" s="35"/>
      <c r="I783" s="35"/>
      <c r="J783" s="35"/>
      <c r="K783" s="8" t="str">
        <f>IFERROR(VLOOKUP(J783,data[],2,FALSE),"")</f>
        <v/>
      </c>
      <c r="L783" s="35"/>
      <c r="M783" s="35"/>
      <c r="N783" s="35"/>
      <c r="O783" s="35"/>
      <c r="P783" s="8" t="str">
        <f t="shared" si="37"/>
        <v/>
      </c>
      <c r="Q783" s="35"/>
      <c r="R783" s="35"/>
      <c r="S783" s="35"/>
      <c r="T783" s="35"/>
      <c r="V783" s="35">
        <v>781</v>
      </c>
      <c r="W783" s="32" t="str">
        <f t="shared" si="36"/>
        <v/>
      </c>
      <c r="X783" s="8" t="e">
        <f t="shared" si="38"/>
        <v>#VALUE!</v>
      </c>
    </row>
    <row r="784" spans="7:24" x14ac:dyDescent="0.2">
      <c r="G784" s="35"/>
      <c r="H784" s="35"/>
      <c r="I784" s="35"/>
      <c r="J784" s="35"/>
      <c r="K784" s="8" t="str">
        <f>IFERROR(VLOOKUP(J784,data[],2,FALSE),"")</f>
        <v/>
      </c>
      <c r="L784" s="35"/>
      <c r="M784" s="35"/>
      <c r="N784" s="35"/>
      <c r="O784" s="35"/>
      <c r="P784" s="8" t="str">
        <f t="shared" si="37"/>
        <v/>
      </c>
      <c r="Q784" s="35"/>
      <c r="R784" s="35"/>
      <c r="S784" s="35"/>
      <c r="T784" s="35"/>
      <c r="V784" s="35">
        <v>782</v>
      </c>
      <c r="W784" s="32" t="str">
        <f t="shared" si="36"/>
        <v/>
      </c>
      <c r="X784" s="8" t="e">
        <f t="shared" si="38"/>
        <v>#VALUE!</v>
      </c>
    </row>
    <row r="785" spans="7:24" x14ac:dyDescent="0.2">
      <c r="G785" s="35"/>
      <c r="H785" s="35"/>
      <c r="I785" s="35"/>
      <c r="J785" s="35"/>
      <c r="K785" s="8" t="str">
        <f>IFERROR(VLOOKUP(J785,data[],2,FALSE),"")</f>
        <v/>
      </c>
      <c r="L785" s="35"/>
      <c r="M785" s="35"/>
      <c r="N785" s="35"/>
      <c r="O785" s="35"/>
      <c r="P785" s="8" t="str">
        <f t="shared" si="37"/>
        <v/>
      </c>
      <c r="Q785" s="35"/>
      <c r="R785" s="35"/>
      <c r="S785" s="35"/>
      <c r="T785" s="35"/>
      <c r="V785" s="35">
        <v>783</v>
      </c>
      <c r="W785" s="32" t="str">
        <f t="shared" si="36"/>
        <v/>
      </c>
      <c r="X785" s="8" t="e">
        <f t="shared" si="38"/>
        <v>#VALUE!</v>
      </c>
    </row>
    <row r="786" spans="7:24" x14ac:dyDescent="0.2">
      <c r="G786" s="35"/>
      <c r="H786" s="35"/>
      <c r="I786" s="35"/>
      <c r="J786" s="35"/>
      <c r="K786" s="8" t="str">
        <f>IFERROR(VLOOKUP(J786,data[],2,FALSE),"")</f>
        <v/>
      </c>
      <c r="L786" s="35"/>
      <c r="M786" s="35"/>
      <c r="N786" s="35"/>
      <c r="O786" s="35"/>
      <c r="P786" s="8" t="str">
        <f t="shared" si="37"/>
        <v/>
      </c>
      <c r="Q786" s="35"/>
      <c r="R786" s="35"/>
      <c r="S786" s="35"/>
      <c r="T786" s="35"/>
      <c r="V786" s="35">
        <v>784</v>
      </c>
      <c r="W786" s="32" t="str">
        <f t="shared" si="36"/>
        <v/>
      </c>
      <c r="X786" s="8" t="e">
        <f t="shared" si="38"/>
        <v>#VALUE!</v>
      </c>
    </row>
    <row r="787" spans="7:24" x14ac:dyDescent="0.2">
      <c r="G787" s="35"/>
      <c r="H787" s="35"/>
      <c r="I787" s="35"/>
      <c r="J787" s="35"/>
      <c r="K787" s="8" t="str">
        <f>IFERROR(VLOOKUP(J787,data[],2,FALSE),"")</f>
        <v/>
      </c>
      <c r="L787" s="35"/>
      <c r="M787" s="35"/>
      <c r="N787" s="35"/>
      <c r="O787" s="35"/>
      <c r="P787" s="8" t="str">
        <f t="shared" si="37"/>
        <v/>
      </c>
      <c r="Q787" s="35"/>
      <c r="R787" s="35"/>
      <c r="S787" s="35"/>
      <c r="T787" s="35"/>
      <c r="V787" s="35">
        <v>785</v>
      </c>
      <c r="W787" s="32" t="str">
        <f t="shared" si="36"/>
        <v/>
      </c>
      <c r="X787" s="8" t="e">
        <f t="shared" si="38"/>
        <v>#VALUE!</v>
      </c>
    </row>
    <row r="788" spans="7:24" x14ac:dyDescent="0.2">
      <c r="G788" s="35"/>
      <c r="H788" s="35"/>
      <c r="I788" s="35"/>
      <c r="J788" s="35"/>
      <c r="K788" s="8" t="str">
        <f>IFERROR(VLOOKUP(J788,data[],2,FALSE),"")</f>
        <v/>
      </c>
      <c r="L788" s="35"/>
      <c r="M788" s="35"/>
      <c r="N788" s="35"/>
      <c r="O788" s="35"/>
      <c r="P788" s="8" t="str">
        <f t="shared" si="37"/>
        <v/>
      </c>
      <c r="Q788" s="35"/>
      <c r="R788" s="35"/>
      <c r="S788" s="35"/>
      <c r="T788" s="35"/>
      <c r="V788" s="35">
        <v>786</v>
      </c>
      <c r="W788" s="32" t="str">
        <f t="shared" si="36"/>
        <v/>
      </c>
      <c r="X788" s="8" t="e">
        <f t="shared" si="38"/>
        <v>#VALUE!</v>
      </c>
    </row>
    <row r="789" spans="7:24" x14ac:dyDescent="0.2">
      <c r="G789" s="35"/>
      <c r="H789" s="35"/>
      <c r="I789" s="35"/>
      <c r="J789" s="35"/>
      <c r="K789" s="8" t="str">
        <f>IFERROR(VLOOKUP(J789,data[],2,FALSE),"")</f>
        <v/>
      </c>
      <c r="L789" s="35"/>
      <c r="M789" s="35"/>
      <c r="N789" s="35"/>
      <c r="O789" s="35"/>
      <c r="P789" s="8" t="str">
        <f t="shared" si="37"/>
        <v/>
      </c>
      <c r="Q789" s="35"/>
      <c r="R789" s="35"/>
      <c r="S789" s="35"/>
      <c r="T789" s="35"/>
      <c r="V789" s="35">
        <v>787</v>
      </c>
      <c r="W789" s="32" t="str">
        <f t="shared" si="36"/>
        <v/>
      </c>
      <c r="X789" s="8" t="e">
        <f t="shared" si="38"/>
        <v>#VALUE!</v>
      </c>
    </row>
    <row r="790" spans="7:24" x14ac:dyDescent="0.2">
      <c r="G790" s="35"/>
      <c r="H790" s="35"/>
      <c r="I790" s="35"/>
      <c r="J790" s="35"/>
      <c r="K790" s="8" t="str">
        <f>IFERROR(VLOOKUP(J790,data[],2,FALSE),"")</f>
        <v/>
      </c>
      <c r="L790" s="35"/>
      <c r="M790" s="35"/>
      <c r="N790" s="35"/>
      <c r="O790" s="35"/>
      <c r="P790" s="8" t="str">
        <f t="shared" si="37"/>
        <v/>
      </c>
      <c r="Q790" s="35"/>
      <c r="R790" s="35"/>
      <c r="S790" s="35"/>
      <c r="T790" s="35"/>
      <c r="V790" s="35">
        <v>788</v>
      </c>
      <c r="W790" s="32" t="str">
        <f t="shared" si="36"/>
        <v/>
      </c>
      <c r="X790" s="8" t="e">
        <f t="shared" si="38"/>
        <v>#VALUE!</v>
      </c>
    </row>
    <row r="791" spans="7:24" x14ac:dyDescent="0.2">
      <c r="G791" s="35"/>
      <c r="H791" s="35"/>
      <c r="I791" s="35"/>
      <c r="J791" s="35"/>
      <c r="K791" s="8" t="str">
        <f>IFERROR(VLOOKUP(J791,data[],2,FALSE),"")</f>
        <v/>
      </c>
      <c r="L791" s="35"/>
      <c r="M791" s="35"/>
      <c r="N791" s="35"/>
      <c r="O791" s="35"/>
      <c r="P791" s="8" t="str">
        <f t="shared" si="37"/>
        <v/>
      </c>
      <c r="Q791" s="35"/>
      <c r="R791" s="35"/>
      <c r="S791" s="35"/>
      <c r="T791" s="35"/>
      <c r="V791" s="35">
        <v>789</v>
      </c>
      <c r="W791" s="32" t="str">
        <f t="shared" si="36"/>
        <v/>
      </c>
      <c r="X791" s="8" t="e">
        <f t="shared" si="38"/>
        <v>#VALUE!</v>
      </c>
    </row>
    <row r="792" spans="7:24" x14ac:dyDescent="0.2">
      <c r="G792" s="35"/>
      <c r="H792" s="35"/>
      <c r="I792" s="35"/>
      <c r="J792" s="35"/>
      <c r="K792" s="8" t="str">
        <f>IFERROR(VLOOKUP(J792,data[],2,FALSE),"")</f>
        <v/>
      </c>
      <c r="L792" s="35"/>
      <c r="M792" s="35"/>
      <c r="N792" s="35"/>
      <c r="O792" s="35"/>
      <c r="P792" s="8" t="str">
        <f t="shared" si="37"/>
        <v/>
      </c>
      <c r="Q792" s="35"/>
      <c r="R792" s="35"/>
      <c r="S792" s="35"/>
      <c r="T792" s="35"/>
      <c r="V792" s="35">
        <v>790</v>
      </c>
      <c r="W792" s="32" t="str">
        <f t="shared" si="36"/>
        <v/>
      </c>
      <c r="X792" s="8" t="e">
        <f t="shared" si="38"/>
        <v>#VALUE!</v>
      </c>
    </row>
    <row r="793" spans="7:24" x14ac:dyDescent="0.2">
      <c r="G793" s="35"/>
      <c r="H793" s="35"/>
      <c r="I793" s="35"/>
      <c r="J793" s="35"/>
      <c r="K793" s="8" t="str">
        <f>IFERROR(VLOOKUP(J793,data[],2,FALSE),"")</f>
        <v/>
      </c>
      <c r="L793" s="35"/>
      <c r="M793" s="35"/>
      <c r="N793" s="35"/>
      <c r="O793" s="35"/>
      <c r="P793" s="8" t="str">
        <f t="shared" si="37"/>
        <v/>
      </c>
      <c r="Q793" s="35"/>
      <c r="R793" s="35"/>
      <c r="S793" s="35"/>
      <c r="T793" s="35"/>
      <c r="V793" s="35">
        <v>791</v>
      </c>
      <c r="W793" s="32" t="str">
        <f t="shared" si="36"/>
        <v/>
      </c>
      <c r="X793" s="8" t="e">
        <f t="shared" si="38"/>
        <v>#VALUE!</v>
      </c>
    </row>
    <row r="794" spans="7:24" x14ac:dyDescent="0.2">
      <c r="G794" s="35"/>
      <c r="H794" s="35"/>
      <c r="I794" s="35"/>
      <c r="J794" s="35"/>
      <c r="K794" s="8" t="str">
        <f>IFERROR(VLOOKUP(J794,data[],2,FALSE),"")</f>
        <v/>
      </c>
      <c r="L794" s="35"/>
      <c r="M794" s="35"/>
      <c r="N794" s="35"/>
      <c r="O794" s="35"/>
      <c r="P794" s="8" t="str">
        <f t="shared" si="37"/>
        <v/>
      </c>
      <c r="Q794" s="35"/>
      <c r="R794" s="35"/>
      <c r="S794" s="35"/>
      <c r="T794" s="35"/>
      <c r="V794" s="35">
        <v>792</v>
      </c>
      <c r="W794" s="32" t="str">
        <f t="shared" si="36"/>
        <v/>
      </c>
      <c r="X794" s="8" t="e">
        <f t="shared" si="38"/>
        <v>#VALUE!</v>
      </c>
    </row>
    <row r="795" spans="7:24" x14ac:dyDescent="0.2">
      <c r="G795" s="35"/>
      <c r="H795" s="35"/>
      <c r="I795" s="35"/>
      <c r="J795" s="35"/>
      <c r="K795" s="8" t="str">
        <f>IFERROR(VLOOKUP(J795,data[],2,FALSE),"")</f>
        <v/>
      </c>
      <c r="L795" s="35"/>
      <c r="M795" s="35"/>
      <c r="N795" s="35"/>
      <c r="O795" s="35"/>
      <c r="P795" s="8" t="str">
        <f t="shared" si="37"/>
        <v/>
      </c>
      <c r="Q795" s="35"/>
      <c r="R795" s="35"/>
      <c r="S795" s="35"/>
      <c r="T795" s="35"/>
      <c r="V795" s="35">
        <v>793</v>
      </c>
      <c r="W795" s="32" t="str">
        <f t="shared" si="36"/>
        <v/>
      </c>
      <c r="X795" s="8" t="e">
        <f t="shared" si="38"/>
        <v>#VALUE!</v>
      </c>
    </row>
    <row r="796" spans="7:24" x14ac:dyDescent="0.2">
      <c r="G796" s="35"/>
      <c r="H796" s="35"/>
      <c r="I796" s="35"/>
      <c r="J796" s="35"/>
      <c r="K796" s="8" t="str">
        <f>IFERROR(VLOOKUP(J796,data[],2,FALSE),"")</f>
        <v/>
      </c>
      <c r="L796" s="35"/>
      <c r="M796" s="35"/>
      <c r="N796" s="35"/>
      <c r="O796" s="35"/>
      <c r="P796" s="8" t="str">
        <f t="shared" si="37"/>
        <v/>
      </c>
      <c r="Q796" s="35"/>
      <c r="R796" s="35"/>
      <c r="S796" s="35"/>
      <c r="T796" s="35"/>
      <c r="V796" s="35">
        <v>794</v>
      </c>
      <c r="W796" s="32" t="str">
        <f t="shared" si="36"/>
        <v/>
      </c>
      <c r="X796" s="8" t="e">
        <f t="shared" si="38"/>
        <v>#VALUE!</v>
      </c>
    </row>
    <row r="797" spans="7:24" x14ac:dyDescent="0.2">
      <c r="G797" s="35"/>
      <c r="H797" s="35"/>
      <c r="I797" s="35"/>
      <c r="J797" s="35"/>
      <c r="K797" s="8" t="str">
        <f>IFERROR(VLOOKUP(J797,data[],2,FALSE),"")</f>
        <v/>
      </c>
      <c r="L797" s="35"/>
      <c r="M797" s="35"/>
      <c r="N797" s="35"/>
      <c r="O797" s="35"/>
      <c r="P797" s="8" t="str">
        <f t="shared" si="37"/>
        <v/>
      </c>
      <c r="Q797" s="35"/>
      <c r="R797" s="35"/>
      <c r="S797" s="35"/>
      <c r="T797" s="35"/>
      <c r="V797" s="35">
        <v>795</v>
      </c>
      <c r="W797" s="32" t="str">
        <f t="shared" si="36"/>
        <v/>
      </c>
      <c r="X797" s="8" t="e">
        <f t="shared" si="38"/>
        <v>#VALUE!</v>
      </c>
    </row>
    <row r="798" spans="7:24" x14ac:dyDescent="0.2">
      <c r="G798" s="35"/>
      <c r="H798" s="35"/>
      <c r="I798" s="35"/>
      <c r="J798" s="35"/>
      <c r="K798" s="8" t="str">
        <f>IFERROR(VLOOKUP(J798,data[],2,FALSE),"")</f>
        <v/>
      </c>
      <c r="L798" s="35"/>
      <c r="M798" s="35"/>
      <c r="N798" s="35"/>
      <c r="O798" s="35"/>
      <c r="P798" s="8" t="str">
        <f t="shared" si="37"/>
        <v/>
      </c>
      <c r="Q798" s="35"/>
      <c r="R798" s="35"/>
      <c r="S798" s="35"/>
      <c r="T798" s="35"/>
      <c r="V798" s="35">
        <v>796</v>
      </c>
      <c r="W798" s="32" t="str">
        <f t="shared" si="36"/>
        <v/>
      </c>
      <c r="X798" s="8" t="e">
        <f t="shared" si="38"/>
        <v>#VALUE!</v>
      </c>
    </row>
    <row r="799" spans="7:24" x14ac:dyDescent="0.2">
      <c r="G799" s="35"/>
      <c r="H799" s="35"/>
      <c r="I799" s="35"/>
      <c r="J799" s="35"/>
      <c r="K799" s="8" t="str">
        <f>IFERROR(VLOOKUP(J799,data[],2,FALSE),"")</f>
        <v/>
      </c>
      <c r="L799" s="35"/>
      <c r="M799" s="35"/>
      <c r="N799" s="35"/>
      <c r="O799" s="35"/>
      <c r="P799" s="8" t="str">
        <f t="shared" si="37"/>
        <v/>
      </c>
      <c r="Q799" s="35"/>
      <c r="R799" s="35"/>
      <c r="S799" s="35"/>
      <c r="T799" s="35"/>
      <c r="V799" s="35">
        <v>797</v>
      </c>
      <c r="W799" s="32" t="str">
        <f t="shared" si="36"/>
        <v/>
      </c>
      <c r="X799" s="8" t="e">
        <f t="shared" si="38"/>
        <v>#VALUE!</v>
      </c>
    </row>
    <row r="800" spans="7:24" x14ac:dyDescent="0.2">
      <c r="G800" s="35"/>
      <c r="H800" s="35"/>
      <c r="I800" s="35"/>
      <c r="J800" s="35"/>
      <c r="K800" s="8" t="str">
        <f>IFERROR(VLOOKUP(J800,data[],2,FALSE),"")</f>
        <v/>
      </c>
      <c r="L800" s="35"/>
      <c r="M800" s="35"/>
      <c r="N800" s="35"/>
      <c r="O800" s="35"/>
      <c r="P800" s="8" t="str">
        <f t="shared" si="37"/>
        <v/>
      </c>
      <c r="Q800" s="35"/>
      <c r="R800" s="35"/>
      <c r="S800" s="35"/>
      <c r="T800" s="35"/>
      <c r="V800" s="35">
        <v>798</v>
      </c>
      <c r="W800" s="32" t="str">
        <f t="shared" si="36"/>
        <v/>
      </c>
      <c r="X800" s="8" t="e">
        <f t="shared" si="38"/>
        <v>#VALUE!</v>
      </c>
    </row>
    <row r="801" spans="7:24" x14ac:dyDescent="0.2">
      <c r="G801" s="35"/>
      <c r="H801" s="35"/>
      <c r="I801" s="35"/>
      <c r="J801" s="35"/>
      <c r="K801" s="8" t="str">
        <f>IFERROR(VLOOKUP(J801,data[],2,FALSE),"")</f>
        <v/>
      </c>
      <c r="L801" s="35"/>
      <c r="M801" s="35"/>
      <c r="N801" s="35"/>
      <c r="O801" s="35"/>
      <c r="P801" s="8" t="str">
        <f t="shared" si="37"/>
        <v/>
      </c>
      <c r="Q801" s="35"/>
      <c r="R801" s="35"/>
      <c r="S801" s="35"/>
      <c r="T801" s="35"/>
      <c r="V801" s="35">
        <v>799</v>
      </c>
      <c r="W801" s="32" t="str">
        <f t="shared" si="36"/>
        <v/>
      </c>
      <c r="X801" s="8" t="e">
        <f t="shared" si="38"/>
        <v>#VALUE!</v>
      </c>
    </row>
    <row r="802" spans="7:24" x14ac:dyDescent="0.2">
      <c r="G802" s="35"/>
      <c r="H802" s="35"/>
      <c r="I802" s="35"/>
      <c r="J802" s="35"/>
      <c r="K802" s="8" t="str">
        <f>IFERROR(VLOOKUP(J802,data[],2,FALSE),"")</f>
        <v/>
      </c>
      <c r="L802" s="35"/>
      <c r="M802" s="35"/>
      <c r="N802" s="35"/>
      <c r="O802" s="35"/>
      <c r="P802" s="8" t="str">
        <f t="shared" si="37"/>
        <v/>
      </c>
      <c r="Q802" s="35"/>
      <c r="R802" s="35"/>
      <c r="S802" s="35"/>
      <c r="T802" s="35"/>
      <c r="V802" s="35">
        <v>800</v>
      </c>
      <c r="W802" s="32" t="str">
        <f t="shared" si="36"/>
        <v/>
      </c>
      <c r="X802" s="8" t="e">
        <f t="shared" si="38"/>
        <v>#VALUE!</v>
      </c>
    </row>
    <row r="803" spans="7:24" x14ac:dyDescent="0.2">
      <c r="G803" s="35"/>
      <c r="H803" s="35"/>
      <c r="I803" s="35"/>
      <c r="J803" s="35"/>
      <c r="K803" s="8" t="str">
        <f>IFERROR(VLOOKUP(J803,data[],2,FALSE),"")</f>
        <v/>
      </c>
      <c r="L803" s="35"/>
      <c r="M803" s="35"/>
      <c r="N803" s="35"/>
      <c r="O803" s="35"/>
      <c r="P803" s="8" t="str">
        <f t="shared" si="37"/>
        <v/>
      </c>
      <c r="Q803" s="35"/>
      <c r="R803" s="35"/>
      <c r="S803" s="35"/>
      <c r="T803" s="35"/>
      <c r="V803" s="35">
        <v>801</v>
      </c>
      <c r="W803" s="32" t="str">
        <f t="shared" si="36"/>
        <v/>
      </c>
      <c r="X803" s="8" t="e">
        <f t="shared" si="38"/>
        <v>#VALUE!</v>
      </c>
    </row>
    <row r="804" spans="7:24" x14ac:dyDescent="0.2">
      <c r="G804" s="35"/>
      <c r="H804" s="35"/>
      <c r="I804" s="35"/>
      <c r="J804" s="35"/>
      <c r="K804" s="8" t="str">
        <f>IFERROR(VLOOKUP(J804,data[],2,FALSE),"")</f>
        <v/>
      </c>
      <c r="L804" s="35"/>
      <c r="M804" s="35"/>
      <c r="N804" s="35"/>
      <c r="O804" s="35"/>
      <c r="P804" s="8" t="str">
        <f t="shared" si="37"/>
        <v/>
      </c>
      <c r="Q804" s="35"/>
      <c r="R804" s="35"/>
      <c r="S804" s="35"/>
      <c r="T804" s="35"/>
      <c r="V804" s="35">
        <v>802</v>
      </c>
      <c r="W804" s="32" t="str">
        <f t="shared" si="36"/>
        <v/>
      </c>
      <c r="X804" s="8" t="e">
        <f t="shared" si="38"/>
        <v>#VALUE!</v>
      </c>
    </row>
    <row r="805" spans="7:24" x14ac:dyDescent="0.2">
      <c r="G805" s="35"/>
      <c r="H805" s="35"/>
      <c r="I805" s="35"/>
      <c r="J805" s="35"/>
      <c r="K805" s="8" t="str">
        <f>IFERROR(VLOOKUP(J805,data[],2,FALSE),"")</f>
        <v/>
      </c>
      <c r="L805" s="35"/>
      <c r="M805" s="35"/>
      <c r="N805" s="35"/>
      <c r="O805" s="35"/>
      <c r="P805" s="8" t="str">
        <f t="shared" si="37"/>
        <v/>
      </c>
      <c r="Q805" s="35"/>
      <c r="R805" s="35"/>
      <c r="S805" s="35"/>
      <c r="T805" s="35"/>
      <c r="V805" s="35">
        <v>803</v>
      </c>
      <c r="W805" s="32" t="str">
        <f t="shared" si="36"/>
        <v/>
      </c>
      <c r="X805" s="8" t="e">
        <f t="shared" si="38"/>
        <v>#VALUE!</v>
      </c>
    </row>
    <row r="806" spans="7:24" x14ac:dyDescent="0.2">
      <c r="G806" s="35"/>
      <c r="H806" s="35"/>
      <c r="I806" s="35"/>
      <c r="J806" s="35"/>
      <c r="K806" s="8" t="str">
        <f>IFERROR(VLOOKUP(J806,data[],2,FALSE),"")</f>
        <v/>
      </c>
      <c r="L806" s="35"/>
      <c r="M806" s="35"/>
      <c r="N806" s="35"/>
      <c r="O806" s="35"/>
      <c r="P806" s="8" t="str">
        <f t="shared" si="37"/>
        <v/>
      </c>
      <c r="Q806" s="35"/>
      <c r="R806" s="35"/>
      <c r="S806" s="35"/>
      <c r="T806" s="35"/>
      <c r="V806" s="35">
        <v>804</v>
      </c>
      <c r="W806" s="32" t="str">
        <f t="shared" si="36"/>
        <v/>
      </c>
      <c r="X806" s="8" t="e">
        <f t="shared" si="38"/>
        <v>#VALUE!</v>
      </c>
    </row>
    <row r="807" spans="7:24" x14ac:dyDescent="0.2">
      <c r="G807" s="35"/>
      <c r="H807" s="35"/>
      <c r="I807" s="35"/>
      <c r="J807" s="35"/>
      <c r="K807" s="8" t="str">
        <f>IFERROR(VLOOKUP(J807,data[],2,FALSE),"")</f>
        <v/>
      </c>
      <c r="L807" s="35"/>
      <c r="M807" s="35"/>
      <c r="N807" s="35"/>
      <c r="O807" s="35"/>
      <c r="P807" s="8" t="str">
        <f t="shared" si="37"/>
        <v/>
      </c>
      <c r="Q807" s="35"/>
      <c r="R807" s="35"/>
      <c r="S807" s="35"/>
      <c r="T807" s="35"/>
      <c r="V807" s="35">
        <v>805</v>
      </c>
      <c r="W807" s="32" t="str">
        <f t="shared" si="36"/>
        <v/>
      </c>
      <c r="X807" s="8" t="e">
        <f t="shared" si="38"/>
        <v>#VALUE!</v>
      </c>
    </row>
    <row r="808" spans="7:24" x14ac:dyDescent="0.2">
      <c r="G808" s="35"/>
      <c r="H808" s="35"/>
      <c r="I808" s="35"/>
      <c r="J808" s="35"/>
      <c r="K808" s="8" t="str">
        <f>IFERROR(VLOOKUP(J808,data[],2,FALSE),"")</f>
        <v/>
      </c>
      <c r="L808" s="35"/>
      <c r="M808" s="35"/>
      <c r="N808" s="35"/>
      <c r="O808" s="35"/>
      <c r="P808" s="8" t="str">
        <f t="shared" si="37"/>
        <v/>
      </c>
      <c r="Q808" s="35"/>
      <c r="R808" s="35"/>
      <c r="S808" s="35"/>
      <c r="T808" s="35"/>
      <c r="V808" s="35">
        <v>806</v>
      </c>
      <c r="W808" s="32" t="str">
        <f t="shared" si="36"/>
        <v/>
      </c>
      <c r="X808" s="8" t="e">
        <f t="shared" si="38"/>
        <v>#VALUE!</v>
      </c>
    </row>
    <row r="809" spans="7:24" x14ac:dyDescent="0.2">
      <c r="G809" s="35"/>
      <c r="H809" s="35"/>
      <c r="I809" s="35"/>
      <c r="J809" s="35"/>
      <c r="K809" s="8" t="str">
        <f>IFERROR(VLOOKUP(J809,data[],2,FALSE),"")</f>
        <v/>
      </c>
      <c r="L809" s="35"/>
      <c r="M809" s="35"/>
      <c r="N809" s="35"/>
      <c r="O809" s="35"/>
      <c r="P809" s="8" t="str">
        <f t="shared" si="37"/>
        <v/>
      </c>
      <c r="Q809" s="35"/>
      <c r="R809" s="35"/>
      <c r="S809" s="35"/>
      <c r="T809" s="35"/>
      <c r="V809" s="35">
        <v>807</v>
      </c>
      <c r="W809" s="32" t="str">
        <f t="shared" si="36"/>
        <v/>
      </c>
      <c r="X809" s="8" t="e">
        <f t="shared" si="38"/>
        <v>#VALUE!</v>
      </c>
    </row>
    <row r="810" spans="7:24" x14ac:dyDescent="0.2">
      <c r="G810" s="35"/>
      <c r="H810" s="35"/>
      <c r="I810" s="35"/>
      <c r="J810" s="35"/>
      <c r="K810" s="8" t="str">
        <f>IFERROR(VLOOKUP(J810,data[],2,FALSE),"")</f>
        <v/>
      </c>
      <c r="L810" s="35"/>
      <c r="M810" s="35"/>
      <c r="N810" s="35"/>
      <c r="O810" s="35"/>
      <c r="P810" s="8" t="str">
        <f t="shared" si="37"/>
        <v/>
      </c>
      <c r="Q810" s="35"/>
      <c r="R810" s="35"/>
      <c r="S810" s="35"/>
      <c r="T810" s="35"/>
      <c r="V810" s="35">
        <v>808</v>
      </c>
      <c r="W810" s="32" t="str">
        <f t="shared" si="36"/>
        <v/>
      </c>
      <c r="X810" s="8" t="e">
        <f t="shared" si="38"/>
        <v>#VALUE!</v>
      </c>
    </row>
    <row r="811" spans="7:24" x14ac:dyDescent="0.2">
      <c r="G811" s="35"/>
      <c r="H811" s="35"/>
      <c r="I811" s="35"/>
      <c r="J811" s="35"/>
      <c r="K811" s="8" t="str">
        <f>IFERROR(VLOOKUP(J811,data[],2,FALSE),"")</f>
        <v/>
      </c>
      <c r="L811" s="35"/>
      <c r="M811" s="35"/>
      <c r="N811" s="35"/>
      <c r="O811" s="35"/>
      <c r="P811" s="8" t="str">
        <f t="shared" si="37"/>
        <v/>
      </c>
      <c r="Q811" s="35"/>
      <c r="R811" s="35"/>
      <c r="S811" s="35"/>
      <c r="T811" s="35"/>
      <c r="V811" s="35">
        <v>809</v>
      </c>
      <c r="W811" s="32" t="str">
        <f t="shared" si="36"/>
        <v/>
      </c>
      <c r="X811" s="8" t="e">
        <f t="shared" si="38"/>
        <v>#VALUE!</v>
      </c>
    </row>
    <row r="812" spans="7:24" x14ac:dyDescent="0.2">
      <c r="G812" s="35"/>
      <c r="H812" s="35"/>
      <c r="I812" s="35"/>
      <c r="J812" s="35"/>
      <c r="K812" s="8" t="str">
        <f>IFERROR(VLOOKUP(J812,data[],2,FALSE),"")</f>
        <v/>
      </c>
      <c r="L812" s="35"/>
      <c r="M812" s="35"/>
      <c r="N812" s="35"/>
      <c r="O812" s="35"/>
      <c r="P812" s="8" t="str">
        <f t="shared" si="37"/>
        <v/>
      </c>
      <c r="Q812" s="35"/>
      <c r="R812" s="35"/>
      <c r="S812" s="35"/>
      <c r="T812" s="35"/>
      <c r="V812" s="35">
        <v>810</v>
      </c>
      <c r="W812" s="32" t="str">
        <f t="shared" si="36"/>
        <v/>
      </c>
      <c r="X812" s="8" t="e">
        <f t="shared" si="38"/>
        <v>#VALUE!</v>
      </c>
    </row>
    <row r="813" spans="7:24" x14ac:dyDescent="0.2">
      <c r="G813" s="35"/>
      <c r="H813" s="35"/>
      <c r="I813" s="35"/>
      <c r="J813" s="35"/>
      <c r="K813" s="8" t="str">
        <f>IFERROR(VLOOKUP(J813,data[],2,FALSE),"")</f>
        <v/>
      </c>
      <c r="L813" s="35"/>
      <c r="M813" s="35"/>
      <c r="N813" s="35"/>
      <c r="O813" s="35"/>
      <c r="P813" s="8" t="str">
        <f t="shared" si="37"/>
        <v/>
      </c>
      <c r="Q813" s="35"/>
      <c r="R813" s="35"/>
      <c r="S813" s="35"/>
      <c r="T813" s="35"/>
      <c r="V813" s="35">
        <v>811</v>
      </c>
      <c r="W813" s="32" t="str">
        <f t="shared" si="36"/>
        <v/>
      </c>
      <c r="X813" s="8" t="e">
        <f t="shared" si="38"/>
        <v>#VALUE!</v>
      </c>
    </row>
    <row r="814" spans="7:24" x14ac:dyDescent="0.2">
      <c r="G814" s="35"/>
      <c r="H814" s="35"/>
      <c r="I814" s="35"/>
      <c r="J814" s="35"/>
      <c r="K814" s="8" t="str">
        <f>IFERROR(VLOOKUP(J814,data[],2,FALSE),"")</f>
        <v/>
      </c>
      <c r="L814" s="35"/>
      <c r="M814" s="35"/>
      <c r="N814" s="35"/>
      <c r="O814" s="35"/>
      <c r="P814" s="8" t="str">
        <f t="shared" si="37"/>
        <v/>
      </c>
      <c r="Q814" s="35"/>
      <c r="R814" s="35"/>
      <c r="S814" s="35"/>
      <c r="T814" s="35"/>
      <c r="V814" s="35">
        <v>812</v>
      </c>
      <c r="W814" s="32" t="str">
        <f t="shared" si="36"/>
        <v/>
      </c>
      <c r="X814" s="8" t="e">
        <f t="shared" si="38"/>
        <v>#VALUE!</v>
      </c>
    </row>
    <row r="815" spans="7:24" x14ac:dyDescent="0.2">
      <c r="G815" s="35"/>
      <c r="H815" s="35"/>
      <c r="I815" s="35"/>
      <c r="J815" s="35"/>
      <c r="K815" s="8" t="str">
        <f>IFERROR(VLOOKUP(J815,data[],2,FALSE),"")</f>
        <v/>
      </c>
      <c r="L815" s="35"/>
      <c r="M815" s="35"/>
      <c r="N815" s="35"/>
      <c r="O815" s="35"/>
      <c r="P815" s="8" t="str">
        <f t="shared" si="37"/>
        <v/>
      </c>
      <c r="Q815" s="35"/>
      <c r="R815" s="35"/>
      <c r="S815" s="35"/>
      <c r="T815" s="35"/>
      <c r="V815" s="35">
        <v>813</v>
      </c>
      <c r="W815" s="32" t="str">
        <f t="shared" si="36"/>
        <v/>
      </c>
      <c r="X815" s="8" t="e">
        <f t="shared" si="38"/>
        <v>#VALUE!</v>
      </c>
    </row>
    <row r="816" spans="7:24" x14ac:dyDescent="0.2">
      <c r="G816" s="35"/>
      <c r="H816" s="35"/>
      <c r="I816" s="35"/>
      <c r="J816" s="35"/>
      <c r="K816" s="8" t="str">
        <f>IFERROR(VLOOKUP(J816,data[],2,FALSE),"")</f>
        <v/>
      </c>
      <c r="L816" s="35"/>
      <c r="M816" s="35"/>
      <c r="N816" s="35"/>
      <c r="O816" s="35"/>
      <c r="P816" s="8" t="str">
        <f t="shared" si="37"/>
        <v/>
      </c>
      <c r="Q816" s="35"/>
      <c r="R816" s="35"/>
      <c r="S816" s="35"/>
      <c r="T816" s="35"/>
      <c r="V816" s="35">
        <v>814</v>
      </c>
      <c r="W816" s="32" t="str">
        <f t="shared" si="36"/>
        <v/>
      </c>
      <c r="X816" s="8" t="e">
        <f t="shared" si="38"/>
        <v>#VALUE!</v>
      </c>
    </row>
    <row r="817" spans="7:24" x14ac:dyDescent="0.2">
      <c r="G817" s="35"/>
      <c r="H817" s="35"/>
      <c r="I817" s="35"/>
      <c r="J817" s="35"/>
      <c r="K817" s="8" t="str">
        <f>IFERROR(VLOOKUP(J817,data[],2,FALSE),"")</f>
        <v/>
      </c>
      <c r="L817" s="35"/>
      <c r="M817" s="35"/>
      <c r="N817" s="35"/>
      <c r="O817" s="35"/>
      <c r="P817" s="8" t="str">
        <f t="shared" si="37"/>
        <v/>
      </c>
      <c r="Q817" s="35"/>
      <c r="R817" s="35"/>
      <c r="S817" s="35"/>
      <c r="T817" s="35"/>
      <c r="V817" s="35">
        <v>815</v>
      </c>
      <c r="W817" s="32" t="str">
        <f t="shared" si="36"/>
        <v/>
      </c>
      <c r="X817" s="8" t="e">
        <f t="shared" si="38"/>
        <v>#VALUE!</v>
      </c>
    </row>
    <row r="818" spans="7:24" x14ac:dyDescent="0.2">
      <c r="G818" s="35"/>
      <c r="H818" s="35"/>
      <c r="I818" s="35"/>
      <c r="J818" s="35"/>
      <c r="K818" s="8" t="str">
        <f>IFERROR(VLOOKUP(J818,data[],2,FALSE),"")</f>
        <v/>
      </c>
      <c r="L818" s="35"/>
      <c r="M818" s="35"/>
      <c r="N818" s="35"/>
      <c r="O818" s="35"/>
      <c r="P818" s="8" t="str">
        <f t="shared" si="37"/>
        <v/>
      </c>
      <c r="Q818" s="35"/>
      <c r="R818" s="35"/>
      <c r="S818" s="35"/>
      <c r="T818" s="35"/>
      <c r="V818" s="35">
        <v>816</v>
      </c>
      <c r="W818" s="32" t="str">
        <f t="shared" si="36"/>
        <v/>
      </c>
      <c r="X818" s="8" t="e">
        <f t="shared" si="38"/>
        <v>#VALUE!</v>
      </c>
    </row>
    <row r="819" spans="7:24" x14ac:dyDescent="0.2">
      <c r="G819" s="35"/>
      <c r="H819" s="35"/>
      <c r="I819" s="35"/>
      <c r="J819" s="35"/>
      <c r="K819" s="8" t="str">
        <f>IFERROR(VLOOKUP(J819,data[],2,FALSE),"")</f>
        <v/>
      </c>
      <c r="L819" s="35"/>
      <c r="M819" s="35"/>
      <c r="N819" s="35"/>
      <c r="O819" s="35"/>
      <c r="P819" s="8" t="str">
        <f t="shared" si="37"/>
        <v/>
      </c>
      <c r="Q819" s="35"/>
      <c r="R819" s="35"/>
      <c r="S819" s="35"/>
      <c r="T819" s="35"/>
      <c r="V819" s="35">
        <v>817</v>
      </c>
      <c r="W819" s="32" t="str">
        <f t="shared" si="36"/>
        <v/>
      </c>
      <c r="X819" s="8" t="e">
        <f t="shared" si="38"/>
        <v>#VALUE!</v>
      </c>
    </row>
    <row r="820" spans="7:24" x14ac:dyDescent="0.2">
      <c r="G820" s="35"/>
      <c r="H820" s="35"/>
      <c r="I820" s="35"/>
      <c r="J820" s="35"/>
      <c r="K820" s="8" t="str">
        <f>IFERROR(VLOOKUP(J820,data[],2,FALSE),"")</f>
        <v/>
      </c>
      <c r="L820" s="35"/>
      <c r="M820" s="35"/>
      <c r="N820" s="35"/>
      <c r="O820" s="35"/>
      <c r="P820" s="8" t="str">
        <f t="shared" si="37"/>
        <v/>
      </c>
      <c r="Q820" s="35"/>
      <c r="R820" s="35"/>
      <c r="S820" s="35"/>
      <c r="T820" s="35"/>
      <c r="V820" s="35">
        <v>818</v>
      </c>
      <c r="W820" s="32" t="str">
        <f t="shared" si="36"/>
        <v/>
      </c>
      <c r="X820" s="8" t="e">
        <f t="shared" si="38"/>
        <v>#VALUE!</v>
      </c>
    </row>
    <row r="821" spans="7:24" x14ac:dyDescent="0.2">
      <c r="G821" s="35"/>
      <c r="H821" s="35"/>
      <c r="I821" s="35"/>
      <c r="J821" s="35"/>
      <c r="K821" s="8" t="str">
        <f>IFERROR(VLOOKUP(J821,data[],2,FALSE),"")</f>
        <v/>
      </c>
      <c r="L821" s="35"/>
      <c r="M821" s="35"/>
      <c r="N821" s="35"/>
      <c r="O821" s="35"/>
      <c r="P821" s="8" t="str">
        <f t="shared" si="37"/>
        <v/>
      </c>
      <c r="Q821" s="35"/>
      <c r="R821" s="35"/>
      <c r="S821" s="35"/>
      <c r="T821" s="35"/>
      <c r="V821" s="35">
        <v>819</v>
      </c>
      <c r="W821" s="32" t="str">
        <f t="shared" si="36"/>
        <v/>
      </c>
      <c r="X821" s="8" t="e">
        <f t="shared" si="38"/>
        <v>#VALUE!</v>
      </c>
    </row>
    <row r="822" spans="7:24" x14ac:dyDescent="0.2">
      <c r="G822" s="35"/>
      <c r="H822" s="35"/>
      <c r="I822" s="35"/>
      <c r="J822" s="35"/>
      <c r="K822" s="8" t="str">
        <f>IFERROR(VLOOKUP(J822,data[],2,FALSE),"")</f>
        <v/>
      </c>
      <c r="L822" s="35"/>
      <c r="M822" s="35"/>
      <c r="N822" s="35"/>
      <c r="O822" s="35"/>
      <c r="P822" s="8" t="str">
        <f t="shared" si="37"/>
        <v/>
      </c>
      <c r="Q822" s="35"/>
      <c r="R822" s="35"/>
      <c r="S822" s="35"/>
      <c r="T822" s="35"/>
      <c r="V822" s="35">
        <v>820</v>
      </c>
      <c r="W822" s="32" t="str">
        <f t="shared" si="36"/>
        <v/>
      </c>
      <c r="X822" s="8" t="e">
        <f t="shared" si="38"/>
        <v>#VALUE!</v>
      </c>
    </row>
    <row r="823" spans="7:24" x14ac:dyDescent="0.2">
      <c r="G823" s="35"/>
      <c r="H823" s="35"/>
      <c r="I823" s="35"/>
      <c r="J823" s="35"/>
      <c r="K823" s="8" t="str">
        <f>IFERROR(VLOOKUP(J823,data[],2,FALSE),"")</f>
        <v/>
      </c>
      <c r="L823" s="35"/>
      <c r="M823" s="35"/>
      <c r="N823" s="35"/>
      <c r="O823" s="35"/>
      <c r="P823" s="8" t="str">
        <f t="shared" si="37"/>
        <v/>
      </c>
      <c r="Q823" s="35"/>
      <c r="R823" s="35"/>
      <c r="S823" s="35"/>
      <c r="T823" s="35"/>
      <c r="V823" s="35">
        <v>821</v>
      </c>
      <c r="W823" s="32" t="str">
        <f t="shared" si="36"/>
        <v/>
      </c>
      <c r="X823" s="8" t="e">
        <f t="shared" si="38"/>
        <v>#VALUE!</v>
      </c>
    </row>
    <row r="824" spans="7:24" x14ac:dyDescent="0.2">
      <c r="G824" s="35"/>
      <c r="H824" s="35"/>
      <c r="I824" s="35"/>
      <c r="J824" s="35"/>
      <c r="K824" s="8" t="str">
        <f>IFERROR(VLOOKUP(J824,data[],2,FALSE),"")</f>
        <v/>
      </c>
      <c r="L824" s="35"/>
      <c r="M824" s="35"/>
      <c r="N824" s="35"/>
      <c r="O824" s="35"/>
      <c r="P824" s="8" t="str">
        <f t="shared" si="37"/>
        <v/>
      </c>
      <c r="Q824" s="35"/>
      <c r="R824" s="35"/>
      <c r="S824" s="35"/>
      <c r="T824" s="35"/>
      <c r="V824" s="35">
        <v>822</v>
      </c>
      <c r="W824" s="32" t="str">
        <f t="shared" si="36"/>
        <v/>
      </c>
      <c r="X824" s="8" t="e">
        <f t="shared" si="38"/>
        <v>#VALUE!</v>
      </c>
    </row>
    <row r="825" spans="7:24" x14ac:dyDescent="0.2">
      <c r="G825" s="35"/>
      <c r="H825" s="35"/>
      <c r="I825" s="35"/>
      <c r="J825" s="35"/>
      <c r="K825" s="8" t="str">
        <f>IFERROR(VLOOKUP(J825,data[],2,FALSE),"")</f>
        <v/>
      </c>
      <c r="L825" s="35"/>
      <c r="M825" s="35"/>
      <c r="N825" s="35"/>
      <c r="O825" s="35"/>
      <c r="P825" s="8" t="str">
        <f t="shared" si="37"/>
        <v/>
      </c>
      <c r="Q825" s="35"/>
      <c r="R825" s="35"/>
      <c r="S825" s="35"/>
      <c r="T825" s="35"/>
      <c r="V825" s="35">
        <v>823</v>
      </c>
      <c r="W825" s="32" t="str">
        <f t="shared" si="36"/>
        <v/>
      </c>
      <c r="X825" s="8" t="e">
        <f t="shared" si="38"/>
        <v>#VALUE!</v>
      </c>
    </row>
    <row r="826" spans="7:24" x14ac:dyDescent="0.2">
      <c r="G826" s="35"/>
      <c r="H826" s="35"/>
      <c r="I826" s="35"/>
      <c r="J826" s="35"/>
      <c r="K826" s="8" t="str">
        <f>IFERROR(VLOOKUP(J826,data[],2,FALSE),"")</f>
        <v/>
      </c>
      <c r="L826" s="35"/>
      <c r="M826" s="35"/>
      <c r="N826" s="35"/>
      <c r="O826" s="35"/>
      <c r="P826" s="8" t="str">
        <f t="shared" si="37"/>
        <v/>
      </c>
      <c r="Q826" s="35"/>
      <c r="R826" s="35"/>
      <c r="S826" s="35"/>
      <c r="T826" s="35"/>
      <c r="V826" s="35">
        <v>824</v>
      </c>
      <c r="W826" s="32" t="str">
        <f t="shared" si="36"/>
        <v/>
      </c>
      <c r="X826" s="8" t="e">
        <f t="shared" si="38"/>
        <v>#VALUE!</v>
      </c>
    </row>
    <row r="827" spans="7:24" x14ac:dyDescent="0.2">
      <c r="G827" s="35"/>
      <c r="H827" s="35"/>
      <c r="I827" s="35"/>
      <c r="J827" s="35"/>
      <c r="K827" s="8" t="str">
        <f>IFERROR(VLOOKUP(J827,data[],2,FALSE),"")</f>
        <v/>
      </c>
      <c r="L827" s="35"/>
      <c r="M827" s="35"/>
      <c r="N827" s="35"/>
      <c r="O827" s="35"/>
      <c r="P827" s="8" t="str">
        <f t="shared" si="37"/>
        <v/>
      </c>
      <c r="Q827" s="35"/>
      <c r="R827" s="35"/>
      <c r="S827" s="35"/>
      <c r="T827" s="35"/>
      <c r="V827" s="35">
        <v>825</v>
      </c>
      <c r="W827" s="32" t="str">
        <f t="shared" si="36"/>
        <v/>
      </c>
      <c r="X827" s="8" t="e">
        <f t="shared" si="38"/>
        <v>#VALUE!</v>
      </c>
    </row>
    <row r="828" spans="7:24" x14ac:dyDescent="0.2">
      <c r="G828" s="35"/>
      <c r="H828" s="35"/>
      <c r="I828" s="35"/>
      <c r="J828" s="35"/>
      <c r="K828" s="8" t="str">
        <f>IFERROR(VLOOKUP(J828,data[],2,FALSE),"")</f>
        <v/>
      </c>
      <c r="L828" s="35"/>
      <c r="M828" s="35"/>
      <c r="N828" s="35"/>
      <c r="O828" s="35"/>
      <c r="P828" s="8" t="str">
        <f t="shared" si="37"/>
        <v/>
      </c>
      <c r="Q828" s="35"/>
      <c r="R828" s="35"/>
      <c r="S828" s="35"/>
      <c r="T828" s="35"/>
      <c r="V828" s="35">
        <v>826</v>
      </c>
      <c r="W828" s="32" t="str">
        <f t="shared" si="36"/>
        <v/>
      </c>
      <c r="X828" s="8" t="e">
        <f t="shared" si="38"/>
        <v>#VALUE!</v>
      </c>
    </row>
    <row r="829" spans="7:24" x14ac:dyDescent="0.2">
      <c r="G829" s="35"/>
      <c r="H829" s="35"/>
      <c r="I829" s="35"/>
      <c r="J829" s="35"/>
      <c r="K829" s="8" t="str">
        <f>IFERROR(VLOOKUP(J829,data[],2,FALSE),"")</f>
        <v/>
      </c>
      <c r="L829" s="35"/>
      <c r="M829" s="35"/>
      <c r="N829" s="35"/>
      <c r="O829" s="35"/>
      <c r="P829" s="8" t="str">
        <f t="shared" si="37"/>
        <v/>
      </c>
      <c r="Q829" s="35"/>
      <c r="R829" s="35"/>
      <c r="S829" s="35"/>
      <c r="T829" s="35"/>
      <c r="V829" s="35">
        <v>827</v>
      </c>
      <c r="W829" s="32" t="str">
        <f t="shared" si="36"/>
        <v/>
      </c>
      <c r="X829" s="8" t="e">
        <f t="shared" si="38"/>
        <v>#VALUE!</v>
      </c>
    </row>
    <row r="830" spans="7:24" x14ac:dyDescent="0.2">
      <c r="G830" s="35"/>
      <c r="H830" s="35"/>
      <c r="I830" s="35"/>
      <c r="J830" s="35"/>
      <c r="K830" s="8" t="str">
        <f>IFERROR(VLOOKUP(J830,data[],2,FALSE),"")</f>
        <v/>
      </c>
      <c r="L830" s="35"/>
      <c r="M830" s="35"/>
      <c r="N830" s="35"/>
      <c r="O830" s="35"/>
      <c r="P830" s="8" t="str">
        <f t="shared" si="37"/>
        <v/>
      </c>
      <c r="Q830" s="35"/>
      <c r="R830" s="35"/>
      <c r="S830" s="35"/>
      <c r="T830" s="35"/>
      <c r="V830" s="35">
        <v>828</v>
      </c>
      <c r="W830" s="32" t="str">
        <f t="shared" si="36"/>
        <v/>
      </c>
      <c r="X830" s="8" t="e">
        <f t="shared" si="38"/>
        <v>#VALUE!</v>
      </c>
    </row>
    <row r="831" spans="7:24" x14ac:dyDescent="0.2">
      <c r="G831" s="35"/>
      <c r="H831" s="35"/>
      <c r="I831" s="35"/>
      <c r="J831" s="35"/>
      <c r="K831" s="8" t="str">
        <f>IFERROR(VLOOKUP(J831,data[],2,FALSE),"")</f>
        <v/>
      </c>
      <c r="L831" s="35"/>
      <c r="M831" s="35"/>
      <c r="N831" s="35"/>
      <c r="O831" s="35"/>
      <c r="P831" s="8" t="str">
        <f t="shared" si="37"/>
        <v/>
      </c>
      <c r="Q831" s="35"/>
      <c r="R831" s="35"/>
      <c r="S831" s="35"/>
      <c r="T831" s="35"/>
      <c r="V831" s="35">
        <v>829</v>
      </c>
      <c r="W831" s="32" t="str">
        <f t="shared" si="36"/>
        <v/>
      </c>
      <c r="X831" s="8" t="e">
        <f t="shared" si="38"/>
        <v>#VALUE!</v>
      </c>
    </row>
    <row r="832" spans="7:24" x14ac:dyDescent="0.2">
      <c r="G832" s="35"/>
      <c r="H832" s="35"/>
      <c r="I832" s="35"/>
      <c r="J832" s="35"/>
      <c r="K832" s="8" t="str">
        <f>IFERROR(VLOOKUP(J832,data[],2,FALSE),"")</f>
        <v/>
      </c>
      <c r="L832" s="35"/>
      <c r="M832" s="35"/>
      <c r="N832" s="35"/>
      <c r="O832" s="35"/>
      <c r="P832" s="8" t="str">
        <f t="shared" si="37"/>
        <v/>
      </c>
      <c r="Q832" s="35"/>
      <c r="R832" s="35"/>
      <c r="S832" s="35"/>
      <c r="T832" s="35"/>
      <c r="V832" s="35">
        <v>830</v>
      </c>
      <c r="W832" s="32" t="str">
        <f t="shared" si="36"/>
        <v/>
      </c>
      <c r="X832" s="8" t="e">
        <f t="shared" si="38"/>
        <v>#VALUE!</v>
      </c>
    </row>
    <row r="833" spans="7:24" x14ac:dyDescent="0.2">
      <c r="G833" s="35"/>
      <c r="H833" s="35"/>
      <c r="I833" s="35"/>
      <c r="J833" s="35"/>
      <c r="K833" s="8" t="str">
        <f>IFERROR(VLOOKUP(J833,data[],2,FALSE),"")</f>
        <v/>
      </c>
      <c r="L833" s="35"/>
      <c r="M833" s="35"/>
      <c r="N833" s="35"/>
      <c r="O833" s="35"/>
      <c r="P833" s="8" t="str">
        <f t="shared" si="37"/>
        <v/>
      </c>
      <c r="Q833" s="35"/>
      <c r="R833" s="35"/>
      <c r="S833" s="35"/>
      <c r="T833" s="35"/>
      <c r="V833" s="35">
        <v>831</v>
      </c>
      <c r="W833" s="32" t="str">
        <f t="shared" si="36"/>
        <v/>
      </c>
      <c r="X833" s="8" t="e">
        <f t="shared" si="38"/>
        <v>#VALUE!</v>
      </c>
    </row>
    <row r="834" spans="7:24" x14ac:dyDescent="0.2">
      <c r="G834" s="35"/>
      <c r="H834" s="35"/>
      <c r="I834" s="35"/>
      <c r="J834" s="35"/>
      <c r="K834" s="8" t="str">
        <f>IFERROR(VLOOKUP(J834,data[],2,FALSE),"")</f>
        <v/>
      </c>
      <c r="L834" s="35"/>
      <c r="M834" s="35"/>
      <c r="N834" s="35"/>
      <c r="O834" s="35"/>
      <c r="P834" s="8" t="str">
        <f t="shared" si="37"/>
        <v/>
      </c>
      <c r="Q834" s="35"/>
      <c r="R834" s="35"/>
      <c r="S834" s="35"/>
      <c r="T834" s="35"/>
      <c r="V834" s="35">
        <v>832</v>
      </c>
      <c r="W834" s="32" t="str">
        <f t="shared" si="36"/>
        <v/>
      </c>
      <c r="X834" s="8" t="e">
        <f t="shared" si="38"/>
        <v>#VALUE!</v>
      </c>
    </row>
    <row r="835" spans="7:24" x14ac:dyDescent="0.2">
      <c r="G835" s="35"/>
      <c r="H835" s="35"/>
      <c r="I835" s="35"/>
      <c r="J835" s="35"/>
      <c r="K835" s="8" t="str">
        <f>IFERROR(VLOOKUP(J835,data[],2,FALSE),"")</f>
        <v/>
      </c>
      <c r="L835" s="35"/>
      <c r="M835" s="35"/>
      <c r="N835" s="35"/>
      <c r="O835" s="35"/>
      <c r="P835" s="8" t="str">
        <f t="shared" si="37"/>
        <v/>
      </c>
      <c r="Q835" s="35"/>
      <c r="R835" s="35"/>
      <c r="S835" s="35"/>
      <c r="T835" s="35"/>
      <c r="V835" s="35">
        <v>833</v>
      </c>
      <c r="W835" s="32" t="str">
        <f t="shared" ref="W835:W898" si="39">IFERROR(VLOOKUP(V835,buy,12,FALSE),"")</f>
        <v/>
      </c>
      <c r="X835" s="8" t="e">
        <f t="shared" si="38"/>
        <v>#VALUE!</v>
      </c>
    </row>
    <row r="836" spans="7:24" x14ac:dyDescent="0.2">
      <c r="G836" s="35"/>
      <c r="H836" s="35"/>
      <c r="I836" s="35"/>
      <c r="J836" s="35"/>
      <c r="K836" s="8" t="str">
        <f>IFERROR(VLOOKUP(J836,data[],2,FALSE),"")</f>
        <v/>
      </c>
      <c r="L836" s="35"/>
      <c r="M836" s="35"/>
      <c r="N836" s="35"/>
      <c r="O836" s="35"/>
      <c r="P836" s="8" t="str">
        <f t="shared" ref="P836:P899" si="40">IF(J836="","",SUM(L836:N836)*(O836)+(Q836-R836))</f>
        <v/>
      </c>
      <c r="Q836" s="35"/>
      <c r="R836" s="35"/>
      <c r="S836" s="35"/>
      <c r="T836" s="35"/>
      <c r="V836" s="35">
        <v>834</v>
      </c>
      <c r="W836" s="32" t="str">
        <f t="shared" si="39"/>
        <v/>
      </c>
      <c r="X836" s="8" t="e">
        <f t="shared" ref="X836:X899" si="41">SUMPRODUCT(($H$3:$H$3003=V836)*($P$3:$P$3003))</f>
        <v>#VALUE!</v>
      </c>
    </row>
    <row r="837" spans="7:24" x14ac:dyDescent="0.2">
      <c r="G837" s="35"/>
      <c r="H837" s="35"/>
      <c r="I837" s="35"/>
      <c r="J837" s="35"/>
      <c r="K837" s="8" t="str">
        <f>IFERROR(VLOOKUP(J837,data[],2,FALSE),"")</f>
        <v/>
      </c>
      <c r="L837" s="35"/>
      <c r="M837" s="35"/>
      <c r="N837" s="35"/>
      <c r="O837" s="35"/>
      <c r="P837" s="8" t="str">
        <f t="shared" si="40"/>
        <v/>
      </c>
      <c r="Q837" s="35"/>
      <c r="R837" s="35"/>
      <c r="S837" s="35"/>
      <c r="T837" s="35"/>
      <c r="V837" s="35">
        <v>835</v>
      </c>
      <c r="W837" s="32" t="str">
        <f t="shared" si="39"/>
        <v/>
      </c>
      <c r="X837" s="8" t="e">
        <f t="shared" si="41"/>
        <v>#VALUE!</v>
      </c>
    </row>
    <row r="838" spans="7:24" x14ac:dyDescent="0.2">
      <c r="G838" s="35"/>
      <c r="H838" s="35"/>
      <c r="I838" s="35"/>
      <c r="J838" s="35"/>
      <c r="K838" s="8" t="str">
        <f>IFERROR(VLOOKUP(J838,data[],2,FALSE),"")</f>
        <v/>
      </c>
      <c r="L838" s="35"/>
      <c r="M838" s="35"/>
      <c r="N838" s="35"/>
      <c r="O838" s="35"/>
      <c r="P838" s="8" t="str">
        <f t="shared" si="40"/>
        <v/>
      </c>
      <c r="Q838" s="35"/>
      <c r="R838" s="35"/>
      <c r="S838" s="35"/>
      <c r="T838" s="35"/>
      <c r="V838" s="35">
        <v>836</v>
      </c>
      <c r="W838" s="32" t="str">
        <f t="shared" si="39"/>
        <v/>
      </c>
      <c r="X838" s="8" t="e">
        <f t="shared" si="41"/>
        <v>#VALUE!</v>
      </c>
    </row>
    <row r="839" spans="7:24" x14ac:dyDescent="0.2">
      <c r="G839" s="35"/>
      <c r="H839" s="35"/>
      <c r="I839" s="35"/>
      <c r="J839" s="35"/>
      <c r="K839" s="8" t="str">
        <f>IFERROR(VLOOKUP(J839,data[],2,FALSE),"")</f>
        <v/>
      </c>
      <c r="L839" s="35"/>
      <c r="M839" s="35"/>
      <c r="N839" s="35"/>
      <c r="O839" s="35"/>
      <c r="P839" s="8" t="str">
        <f t="shared" si="40"/>
        <v/>
      </c>
      <c r="Q839" s="35"/>
      <c r="R839" s="35"/>
      <c r="S839" s="35"/>
      <c r="T839" s="35"/>
      <c r="V839" s="35">
        <v>837</v>
      </c>
      <c r="W839" s="32" t="str">
        <f t="shared" si="39"/>
        <v/>
      </c>
      <c r="X839" s="8" t="e">
        <f t="shared" si="41"/>
        <v>#VALUE!</v>
      </c>
    </row>
    <row r="840" spans="7:24" x14ac:dyDescent="0.2">
      <c r="G840" s="35"/>
      <c r="H840" s="35"/>
      <c r="I840" s="35"/>
      <c r="J840" s="35"/>
      <c r="K840" s="8" t="str">
        <f>IFERROR(VLOOKUP(J840,data[],2,FALSE),"")</f>
        <v/>
      </c>
      <c r="L840" s="35"/>
      <c r="M840" s="35"/>
      <c r="N840" s="35"/>
      <c r="O840" s="35"/>
      <c r="P840" s="8" t="str">
        <f t="shared" si="40"/>
        <v/>
      </c>
      <c r="Q840" s="35"/>
      <c r="R840" s="35"/>
      <c r="S840" s="35"/>
      <c r="T840" s="35"/>
      <c r="V840" s="35">
        <v>838</v>
      </c>
      <c r="W840" s="32" t="str">
        <f t="shared" si="39"/>
        <v/>
      </c>
      <c r="X840" s="8" t="e">
        <f t="shared" si="41"/>
        <v>#VALUE!</v>
      </c>
    </row>
    <row r="841" spans="7:24" x14ac:dyDescent="0.2">
      <c r="G841" s="35"/>
      <c r="H841" s="35"/>
      <c r="I841" s="35"/>
      <c r="J841" s="35"/>
      <c r="K841" s="8" t="str">
        <f>IFERROR(VLOOKUP(J841,data[],2,FALSE),"")</f>
        <v/>
      </c>
      <c r="L841" s="35"/>
      <c r="M841" s="35"/>
      <c r="N841" s="35"/>
      <c r="O841" s="35"/>
      <c r="P841" s="8" t="str">
        <f t="shared" si="40"/>
        <v/>
      </c>
      <c r="Q841" s="35"/>
      <c r="R841" s="35"/>
      <c r="S841" s="35"/>
      <c r="T841" s="35"/>
      <c r="V841" s="35">
        <v>839</v>
      </c>
      <c r="W841" s="32" t="str">
        <f t="shared" si="39"/>
        <v/>
      </c>
      <c r="X841" s="8" t="e">
        <f t="shared" si="41"/>
        <v>#VALUE!</v>
      </c>
    </row>
    <row r="842" spans="7:24" x14ac:dyDescent="0.2">
      <c r="G842" s="35"/>
      <c r="H842" s="35"/>
      <c r="I842" s="35"/>
      <c r="J842" s="35"/>
      <c r="K842" s="8" t="str">
        <f>IFERROR(VLOOKUP(J842,data[],2,FALSE),"")</f>
        <v/>
      </c>
      <c r="L842" s="35"/>
      <c r="M842" s="35"/>
      <c r="N842" s="35"/>
      <c r="O842" s="35"/>
      <c r="P842" s="8" t="str">
        <f t="shared" si="40"/>
        <v/>
      </c>
      <c r="Q842" s="35"/>
      <c r="R842" s="35"/>
      <c r="S842" s="35"/>
      <c r="T842" s="35"/>
      <c r="V842" s="35">
        <v>840</v>
      </c>
      <c r="W842" s="32" t="str">
        <f t="shared" si="39"/>
        <v/>
      </c>
      <c r="X842" s="8" t="e">
        <f t="shared" si="41"/>
        <v>#VALUE!</v>
      </c>
    </row>
    <row r="843" spans="7:24" x14ac:dyDescent="0.2">
      <c r="G843" s="35"/>
      <c r="H843" s="35"/>
      <c r="I843" s="35"/>
      <c r="J843" s="35"/>
      <c r="K843" s="8" t="str">
        <f>IFERROR(VLOOKUP(J843,data[],2,FALSE),"")</f>
        <v/>
      </c>
      <c r="L843" s="35"/>
      <c r="M843" s="35"/>
      <c r="N843" s="35"/>
      <c r="O843" s="35"/>
      <c r="P843" s="8" t="str">
        <f t="shared" si="40"/>
        <v/>
      </c>
      <c r="Q843" s="35"/>
      <c r="R843" s="35"/>
      <c r="S843" s="35"/>
      <c r="T843" s="35"/>
      <c r="V843" s="35">
        <v>841</v>
      </c>
      <c r="W843" s="32" t="str">
        <f t="shared" si="39"/>
        <v/>
      </c>
      <c r="X843" s="8" t="e">
        <f t="shared" si="41"/>
        <v>#VALUE!</v>
      </c>
    </row>
    <row r="844" spans="7:24" x14ac:dyDescent="0.2">
      <c r="G844" s="35"/>
      <c r="H844" s="35"/>
      <c r="I844" s="35"/>
      <c r="J844" s="35"/>
      <c r="K844" s="8" t="str">
        <f>IFERROR(VLOOKUP(J844,data[],2,FALSE),"")</f>
        <v/>
      </c>
      <c r="L844" s="35"/>
      <c r="M844" s="35"/>
      <c r="N844" s="35"/>
      <c r="O844" s="35"/>
      <c r="P844" s="8" t="str">
        <f t="shared" si="40"/>
        <v/>
      </c>
      <c r="Q844" s="35"/>
      <c r="R844" s="35"/>
      <c r="S844" s="35"/>
      <c r="T844" s="35"/>
      <c r="V844" s="35">
        <v>842</v>
      </c>
      <c r="W844" s="32" t="str">
        <f t="shared" si="39"/>
        <v/>
      </c>
      <c r="X844" s="8" t="e">
        <f t="shared" si="41"/>
        <v>#VALUE!</v>
      </c>
    </row>
    <row r="845" spans="7:24" x14ac:dyDescent="0.2">
      <c r="G845" s="35"/>
      <c r="H845" s="35"/>
      <c r="I845" s="35"/>
      <c r="J845" s="35"/>
      <c r="K845" s="8" t="str">
        <f>IFERROR(VLOOKUP(J845,data[],2,FALSE),"")</f>
        <v/>
      </c>
      <c r="L845" s="35"/>
      <c r="M845" s="35"/>
      <c r="N845" s="35"/>
      <c r="O845" s="35"/>
      <c r="P845" s="8" t="str">
        <f t="shared" si="40"/>
        <v/>
      </c>
      <c r="Q845" s="35"/>
      <c r="R845" s="35"/>
      <c r="S845" s="35"/>
      <c r="T845" s="35"/>
      <c r="V845" s="35">
        <v>843</v>
      </c>
      <c r="W845" s="32" t="str">
        <f t="shared" si="39"/>
        <v/>
      </c>
      <c r="X845" s="8" t="e">
        <f t="shared" si="41"/>
        <v>#VALUE!</v>
      </c>
    </row>
    <row r="846" spans="7:24" x14ac:dyDescent="0.2">
      <c r="G846" s="35"/>
      <c r="H846" s="35"/>
      <c r="I846" s="35"/>
      <c r="J846" s="35"/>
      <c r="K846" s="8" t="str">
        <f>IFERROR(VLOOKUP(J846,data[],2,FALSE),"")</f>
        <v/>
      </c>
      <c r="L846" s="35"/>
      <c r="M846" s="35"/>
      <c r="N846" s="35"/>
      <c r="O846" s="35"/>
      <c r="P846" s="8" t="str">
        <f t="shared" si="40"/>
        <v/>
      </c>
      <c r="Q846" s="35"/>
      <c r="R846" s="35"/>
      <c r="S846" s="35"/>
      <c r="T846" s="35"/>
      <c r="V846" s="35">
        <v>844</v>
      </c>
      <c r="W846" s="32" t="str">
        <f t="shared" si="39"/>
        <v/>
      </c>
      <c r="X846" s="8" t="e">
        <f t="shared" si="41"/>
        <v>#VALUE!</v>
      </c>
    </row>
    <row r="847" spans="7:24" x14ac:dyDescent="0.2">
      <c r="G847" s="35"/>
      <c r="H847" s="35"/>
      <c r="I847" s="35"/>
      <c r="J847" s="35"/>
      <c r="K847" s="8" t="str">
        <f>IFERROR(VLOOKUP(J847,data[],2,FALSE),"")</f>
        <v/>
      </c>
      <c r="L847" s="35"/>
      <c r="M847" s="35"/>
      <c r="N847" s="35"/>
      <c r="O847" s="35"/>
      <c r="P847" s="8" t="str">
        <f t="shared" si="40"/>
        <v/>
      </c>
      <c r="Q847" s="35"/>
      <c r="R847" s="35"/>
      <c r="S847" s="35"/>
      <c r="T847" s="35"/>
      <c r="V847" s="35">
        <v>845</v>
      </c>
      <c r="W847" s="32" t="str">
        <f t="shared" si="39"/>
        <v/>
      </c>
      <c r="X847" s="8" t="e">
        <f t="shared" si="41"/>
        <v>#VALUE!</v>
      </c>
    </row>
    <row r="848" spans="7:24" x14ac:dyDescent="0.2">
      <c r="G848" s="35"/>
      <c r="H848" s="35"/>
      <c r="I848" s="35"/>
      <c r="J848" s="35"/>
      <c r="K848" s="8" t="str">
        <f>IFERROR(VLOOKUP(J848,data[],2,FALSE),"")</f>
        <v/>
      </c>
      <c r="L848" s="35"/>
      <c r="M848" s="35"/>
      <c r="N848" s="35"/>
      <c r="O848" s="35"/>
      <c r="P848" s="8" t="str">
        <f t="shared" si="40"/>
        <v/>
      </c>
      <c r="Q848" s="35"/>
      <c r="R848" s="35"/>
      <c r="S848" s="35"/>
      <c r="T848" s="35"/>
      <c r="V848" s="35">
        <v>846</v>
      </c>
      <c r="W848" s="32" t="str">
        <f t="shared" si="39"/>
        <v/>
      </c>
      <c r="X848" s="8" t="e">
        <f t="shared" si="41"/>
        <v>#VALUE!</v>
      </c>
    </row>
    <row r="849" spans="7:24" x14ac:dyDescent="0.2">
      <c r="G849" s="35"/>
      <c r="H849" s="35"/>
      <c r="I849" s="35"/>
      <c r="J849" s="35"/>
      <c r="K849" s="8" t="str">
        <f>IFERROR(VLOOKUP(J849,data[],2,FALSE),"")</f>
        <v/>
      </c>
      <c r="L849" s="35"/>
      <c r="M849" s="35"/>
      <c r="N849" s="35"/>
      <c r="O849" s="35"/>
      <c r="P849" s="8" t="str">
        <f t="shared" si="40"/>
        <v/>
      </c>
      <c r="Q849" s="35"/>
      <c r="R849" s="35"/>
      <c r="S849" s="35"/>
      <c r="T849" s="35"/>
      <c r="V849" s="35">
        <v>847</v>
      </c>
      <c r="W849" s="32" t="str">
        <f t="shared" si="39"/>
        <v/>
      </c>
      <c r="X849" s="8" t="e">
        <f t="shared" si="41"/>
        <v>#VALUE!</v>
      </c>
    </row>
    <row r="850" spans="7:24" x14ac:dyDescent="0.2">
      <c r="G850" s="35"/>
      <c r="H850" s="35"/>
      <c r="I850" s="35"/>
      <c r="J850" s="35"/>
      <c r="K850" s="8" t="str">
        <f>IFERROR(VLOOKUP(J850,data[],2,FALSE),"")</f>
        <v/>
      </c>
      <c r="L850" s="35"/>
      <c r="M850" s="35"/>
      <c r="N850" s="35"/>
      <c r="O850" s="35"/>
      <c r="P850" s="8" t="str">
        <f t="shared" si="40"/>
        <v/>
      </c>
      <c r="Q850" s="35"/>
      <c r="R850" s="35"/>
      <c r="S850" s="35"/>
      <c r="T850" s="35"/>
      <c r="V850" s="35">
        <v>848</v>
      </c>
      <c r="W850" s="32" t="str">
        <f t="shared" si="39"/>
        <v/>
      </c>
      <c r="X850" s="8" t="e">
        <f t="shared" si="41"/>
        <v>#VALUE!</v>
      </c>
    </row>
    <row r="851" spans="7:24" x14ac:dyDescent="0.2">
      <c r="G851" s="35"/>
      <c r="H851" s="35"/>
      <c r="I851" s="35"/>
      <c r="J851" s="35"/>
      <c r="K851" s="8" t="str">
        <f>IFERROR(VLOOKUP(J851,data[],2,FALSE),"")</f>
        <v/>
      </c>
      <c r="L851" s="35"/>
      <c r="M851" s="35"/>
      <c r="N851" s="35"/>
      <c r="O851" s="35"/>
      <c r="P851" s="8" t="str">
        <f t="shared" si="40"/>
        <v/>
      </c>
      <c r="Q851" s="35"/>
      <c r="R851" s="35"/>
      <c r="S851" s="35"/>
      <c r="T851" s="35"/>
      <c r="V851" s="35">
        <v>849</v>
      </c>
      <c r="W851" s="32" t="str">
        <f t="shared" si="39"/>
        <v/>
      </c>
      <c r="X851" s="8" t="e">
        <f t="shared" si="41"/>
        <v>#VALUE!</v>
      </c>
    </row>
    <row r="852" spans="7:24" x14ac:dyDescent="0.2">
      <c r="G852" s="35"/>
      <c r="H852" s="35"/>
      <c r="I852" s="35"/>
      <c r="J852" s="35"/>
      <c r="K852" s="8" t="str">
        <f>IFERROR(VLOOKUP(J852,data[],2,FALSE),"")</f>
        <v/>
      </c>
      <c r="L852" s="35"/>
      <c r="M852" s="35"/>
      <c r="N852" s="35"/>
      <c r="O852" s="35"/>
      <c r="P852" s="8" t="str">
        <f t="shared" si="40"/>
        <v/>
      </c>
      <c r="Q852" s="35"/>
      <c r="R852" s="35"/>
      <c r="S852" s="35"/>
      <c r="T852" s="35"/>
      <c r="V852" s="35">
        <v>850</v>
      </c>
      <c r="W852" s="32" t="str">
        <f t="shared" si="39"/>
        <v/>
      </c>
      <c r="X852" s="8" t="e">
        <f t="shared" si="41"/>
        <v>#VALUE!</v>
      </c>
    </row>
    <row r="853" spans="7:24" x14ac:dyDescent="0.2">
      <c r="G853" s="35"/>
      <c r="H853" s="35"/>
      <c r="I853" s="35"/>
      <c r="J853" s="35"/>
      <c r="K853" s="8" t="str">
        <f>IFERROR(VLOOKUP(J853,data[],2,FALSE),"")</f>
        <v/>
      </c>
      <c r="L853" s="35"/>
      <c r="M853" s="35"/>
      <c r="N853" s="35"/>
      <c r="O853" s="35"/>
      <c r="P853" s="8" t="str">
        <f t="shared" si="40"/>
        <v/>
      </c>
      <c r="Q853" s="35"/>
      <c r="R853" s="35"/>
      <c r="S853" s="35"/>
      <c r="T853" s="35"/>
      <c r="V853" s="35">
        <v>851</v>
      </c>
      <c r="W853" s="32" t="str">
        <f t="shared" si="39"/>
        <v/>
      </c>
      <c r="X853" s="8" t="e">
        <f t="shared" si="41"/>
        <v>#VALUE!</v>
      </c>
    </row>
    <row r="854" spans="7:24" x14ac:dyDescent="0.2">
      <c r="G854" s="35"/>
      <c r="H854" s="35"/>
      <c r="I854" s="35"/>
      <c r="J854" s="35"/>
      <c r="K854" s="8" t="str">
        <f>IFERROR(VLOOKUP(J854,data[],2,FALSE),"")</f>
        <v/>
      </c>
      <c r="L854" s="35"/>
      <c r="M854" s="35"/>
      <c r="N854" s="35"/>
      <c r="O854" s="35"/>
      <c r="P854" s="8" t="str">
        <f t="shared" si="40"/>
        <v/>
      </c>
      <c r="Q854" s="35"/>
      <c r="R854" s="35"/>
      <c r="S854" s="35"/>
      <c r="T854" s="35"/>
      <c r="V854" s="35">
        <v>852</v>
      </c>
      <c r="W854" s="32" t="str">
        <f t="shared" si="39"/>
        <v/>
      </c>
      <c r="X854" s="8" t="e">
        <f t="shared" si="41"/>
        <v>#VALUE!</v>
      </c>
    </row>
    <row r="855" spans="7:24" x14ac:dyDescent="0.2">
      <c r="G855" s="35"/>
      <c r="H855" s="35"/>
      <c r="I855" s="35"/>
      <c r="J855" s="35"/>
      <c r="K855" s="8" t="str">
        <f>IFERROR(VLOOKUP(J855,data[],2,FALSE),"")</f>
        <v/>
      </c>
      <c r="L855" s="35"/>
      <c r="M855" s="35"/>
      <c r="N855" s="35"/>
      <c r="O855" s="35"/>
      <c r="P855" s="8" t="str">
        <f t="shared" si="40"/>
        <v/>
      </c>
      <c r="Q855" s="35"/>
      <c r="R855" s="35"/>
      <c r="S855" s="35"/>
      <c r="T855" s="35"/>
      <c r="V855" s="35">
        <v>853</v>
      </c>
      <c r="W855" s="32" t="str">
        <f t="shared" si="39"/>
        <v/>
      </c>
      <c r="X855" s="8" t="e">
        <f t="shared" si="41"/>
        <v>#VALUE!</v>
      </c>
    </row>
    <row r="856" spans="7:24" x14ac:dyDescent="0.2">
      <c r="G856" s="35"/>
      <c r="H856" s="35"/>
      <c r="I856" s="35"/>
      <c r="J856" s="35"/>
      <c r="K856" s="8" t="str">
        <f>IFERROR(VLOOKUP(J856,data[],2,FALSE),"")</f>
        <v/>
      </c>
      <c r="L856" s="35"/>
      <c r="M856" s="35"/>
      <c r="N856" s="35"/>
      <c r="O856" s="35"/>
      <c r="P856" s="8" t="str">
        <f t="shared" si="40"/>
        <v/>
      </c>
      <c r="Q856" s="35"/>
      <c r="R856" s="35"/>
      <c r="S856" s="35"/>
      <c r="T856" s="35"/>
      <c r="V856" s="35">
        <v>854</v>
      </c>
      <c r="W856" s="32" t="str">
        <f t="shared" si="39"/>
        <v/>
      </c>
      <c r="X856" s="8" t="e">
        <f t="shared" si="41"/>
        <v>#VALUE!</v>
      </c>
    </row>
    <row r="857" spans="7:24" x14ac:dyDescent="0.2">
      <c r="G857" s="35"/>
      <c r="H857" s="35"/>
      <c r="I857" s="35"/>
      <c r="J857" s="35"/>
      <c r="K857" s="8" t="str">
        <f>IFERROR(VLOOKUP(J857,data[],2,FALSE),"")</f>
        <v/>
      </c>
      <c r="L857" s="35"/>
      <c r="M857" s="35"/>
      <c r="N857" s="35"/>
      <c r="O857" s="35"/>
      <c r="P857" s="8" t="str">
        <f t="shared" si="40"/>
        <v/>
      </c>
      <c r="Q857" s="35"/>
      <c r="R857" s="35"/>
      <c r="S857" s="35"/>
      <c r="T857" s="35"/>
      <c r="V857" s="35">
        <v>855</v>
      </c>
      <c r="W857" s="32" t="str">
        <f t="shared" si="39"/>
        <v/>
      </c>
      <c r="X857" s="8" t="e">
        <f t="shared" si="41"/>
        <v>#VALUE!</v>
      </c>
    </row>
    <row r="858" spans="7:24" x14ac:dyDescent="0.2">
      <c r="G858" s="35"/>
      <c r="H858" s="35"/>
      <c r="I858" s="35"/>
      <c r="J858" s="35"/>
      <c r="K858" s="8" t="str">
        <f>IFERROR(VLOOKUP(J858,data[],2,FALSE),"")</f>
        <v/>
      </c>
      <c r="L858" s="35"/>
      <c r="M858" s="35"/>
      <c r="N858" s="35"/>
      <c r="O858" s="35"/>
      <c r="P858" s="8" t="str">
        <f t="shared" si="40"/>
        <v/>
      </c>
      <c r="Q858" s="35"/>
      <c r="R858" s="35"/>
      <c r="S858" s="35"/>
      <c r="T858" s="35"/>
      <c r="V858" s="35">
        <v>856</v>
      </c>
      <c r="W858" s="32" t="str">
        <f t="shared" si="39"/>
        <v/>
      </c>
      <c r="X858" s="8" t="e">
        <f t="shared" si="41"/>
        <v>#VALUE!</v>
      </c>
    </row>
    <row r="859" spans="7:24" x14ac:dyDescent="0.2">
      <c r="G859" s="35"/>
      <c r="H859" s="35"/>
      <c r="I859" s="35"/>
      <c r="J859" s="35"/>
      <c r="K859" s="8" t="str">
        <f>IFERROR(VLOOKUP(J859,data[],2,FALSE),"")</f>
        <v/>
      </c>
      <c r="L859" s="35"/>
      <c r="M859" s="35"/>
      <c r="N859" s="35"/>
      <c r="O859" s="35"/>
      <c r="P859" s="8" t="str">
        <f t="shared" si="40"/>
        <v/>
      </c>
      <c r="Q859" s="35"/>
      <c r="R859" s="35"/>
      <c r="S859" s="35"/>
      <c r="T859" s="35"/>
      <c r="V859" s="35">
        <v>857</v>
      </c>
      <c r="W859" s="32" t="str">
        <f t="shared" si="39"/>
        <v/>
      </c>
      <c r="X859" s="8" t="e">
        <f t="shared" si="41"/>
        <v>#VALUE!</v>
      </c>
    </row>
    <row r="860" spans="7:24" x14ac:dyDescent="0.2">
      <c r="G860" s="35"/>
      <c r="H860" s="35"/>
      <c r="I860" s="35"/>
      <c r="J860" s="35"/>
      <c r="K860" s="8" t="str">
        <f>IFERROR(VLOOKUP(J860,data[],2,FALSE),"")</f>
        <v/>
      </c>
      <c r="L860" s="35"/>
      <c r="M860" s="35"/>
      <c r="N860" s="35"/>
      <c r="O860" s="35"/>
      <c r="P860" s="8" t="str">
        <f t="shared" si="40"/>
        <v/>
      </c>
      <c r="Q860" s="35"/>
      <c r="R860" s="35"/>
      <c r="S860" s="35"/>
      <c r="T860" s="35"/>
      <c r="V860" s="35">
        <v>858</v>
      </c>
      <c r="W860" s="32" t="str">
        <f t="shared" si="39"/>
        <v/>
      </c>
      <c r="X860" s="8" t="e">
        <f t="shared" si="41"/>
        <v>#VALUE!</v>
      </c>
    </row>
    <row r="861" spans="7:24" x14ac:dyDescent="0.2">
      <c r="G861" s="35"/>
      <c r="H861" s="35"/>
      <c r="I861" s="35"/>
      <c r="J861" s="35"/>
      <c r="K861" s="8" t="str">
        <f>IFERROR(VLOOKUP(J861,data[],2,FALSE),"")</f>
        <v/>
      </c>
      <c r="L861" s="35"/>
      <c r="M861" s="35"/>
      <c r="N861" s="35"/>
      <c r="O861" s="35"/>
      <c r="P861" s="8" t="str">
        <f t="shared" si="40"/>
        <v/>
      </c>
      <c r="Q861" s="35"/>
      <c r="R861" s="35"/>
      <c r="S861" s="35"/>
      <c r="T861" s="35"/>
      <c r="V861" s="35">
        <v>859</v>
      </c>
      <c r="W861" s="32" t="str">
        <f t="shared" si="39"/>
        <v/>
      </c>
      <c r="X861" s="8" t="e">
        <f t="shared" si="41"/>
        <v>#VALUE!</v>
      </c>
    </row>
    <row r="862" spans="7:24" x14ac:dyDescent="0.2">
      <c r="G862" s="35"/>
      <c r="H862" s="35"/>
      <c r="I862" s="35"/>
      <c r="J862" s="35"/>
      <c r="K862" s="8" t="str">
        <f>IFERROR(VLOOKUP(J862,data[],2,FALSE),"")</f>
        <v/>
      </c>
      <c r="L862" s="35"/>
      <c r="M862" s="35"/>
      <c r="N862" s="35"/>
      <c r="O862" s="35"/>
      <c r="P862" s="8" t="str">
        <f t="shared" si="40"/>
        <v/>
      </c>
      <c r="Q862" s="35"/>
      <c r="R862" s="35"/>
      <c r="S862" s="35"/>
      <c r="T862" s="35"/>
      <c r="V862" s="35">
        <v>860</v>
      </c>
      <c r="W862" s="32" t="str">
        <f t="shared" si="39"/>
        <v/>
      </c>
      <c r="X862" s="8" t="e">
        <f t="shared" si="41"/>
        <v>#VALUE!</v>
      </c>
    </row>
    <row r="863" spans="7:24" x14ac:dyDescent="0.2">
      <c r="G863" s="35"/>
      <c r="H863" s="35"/>
      <c r="I863" s="35"/>
      <c r="J863" s="35"/>
      <c r="K863" s="8" t="str">
        <f>IFERROR(VLOOKUP(J863,data[],2,FALSE),"")</f>
        <v/>
      </c>
      <c r="L863" s="35"/>
      <c r="M863" s="35"/>
      <c r="N863" s="35"/>
      <c r="O863" s="35"/>
      <c r="P863" s="8" t="str">
        <f t="shared" si="40"/>
        <v/>
      </c>
      <c r="Q863" s="35"/>
      <c r="R863" s="35"/>
      <c r="S863" s="35"/>
      <c r="T863" s="35"/>
      <c r="V863" s="35">
        <v>861</v>
      </c>
      <c r="W863" s="32" t="str">
        <f t="shared" si="39"/>
        <v/>
      </c>
      <c r="X863" s="8" t="e">
        <f t="shared" si="41"/>
        <v>#VALUE!</v>
      </c>
    </row>
    <row r="864" spans="7:24" x14ac:dyDescent="0.2">
      <c r="G864" s="35"/>
      <c r="H864" s="35"/>
      <c r="I864" s="35"/>
      <c r="J864" s="35"/>
      <c r="K864" s="8" t="str">
        <f>IFERROR(VLOOKUP(J864,data[],2,FALSE),"")</f>
        <v/>
      </c>
      <c r="L864" s="35"/>
      <c r="M864" s="35"/>
      <c r="N864" s="35"/>
      <c r="O864" s="35"/>
      <c r="P864" s="8" t="str">
        <f t="shared" si="40"/>
        <v/>
      </c>
      <c r="Q864" s="35"/>
      <c r="R864" s="35"/>
      <c r="S864" s="35"/>
      <c r="T864" s="35"/>
      <c r="V864" s="35">
        <v>862</v>
      </c>
      <c r="W864" s="32" t="str">
        <f t="shared" si="39"/>
        <v/>
      </c>
      <c r="X864" s="8" t="e">
        <f t="shared" si="41"/>
        <v>#VALUE!</v>
      </c>
    </row>
    <row r="865" spans="7:24" x14ac:dyDescent="0.2">
      <c r="G865" s="35"/>
      <c r="H865" s="35"/>
      <c r="I865" s="35"/>
      <c r="J865" s="35"/>
      <c r="K865" s="8" t="str">
        <f>IFERROR(VLOOKUP(J865,data[],2,FALSE),"")</f>
        <v/>
      </c>
      <c r="L865" s="35"/>
      <c r="M865" s="35"/>
      <c r="N865" s="35"/>
      <c r="O865" s="35"/>
      <c r="P865" s="8" t="str">
        <f t="shared" si="40"/>
        <v/>
      </c>
      <c r="Q865" s="35"/>
      <c r="R865" s="35"/>
      <c r="S865" s="35"/>
      <c r="T865" s="35"/>
      <c r="V865" s="35">
        <v>863</v>
      </c>
      <c r="W865" s="32" t="str">
        <f t="shared" si="39"/>
        <v/>
      </c>
      <c r="X865" s="8" t="e">
        <f t="shared" si="41"/>
        <v>#VALUE!</v>
      </c>
    </row>
    <row r="866" spans="7:24" x14ac:dyDescent="0.2">
      <c r="G866" s="35"/>
      <c r="H866" s="35"/>
      <c r="I866" s="35"/>
      <c r="J866" s="35"/>
      <c r="K866" s="8" t="str">
        <f>IFERROR(VLOOKUP(J866,data[],2,FALSE),"")</f>
        <v/>
      </c>
      <c r="L866" s="35"/>
      <c r="M866" s="35"/>
      <c r="N866" s="35"/>
      <c r="O866" s="35"/>
      <c r="P866" s="8" t="str">
        <f t="shared" si="40"/>
        <v/>
      </c>
      <c r="Q866" s="35"/>
      <c r="R866" s="35"/>
      <c r="S866" s="35"/>
      <c r="T866" s="35"/>
      <c r="V866" s="35">
        <v>864</v>
      </c>
      <c r="W866" s="32" t="str">
        <f t="shared" si="39"/>
        <v/>
      </c>
      <c r="X866" s="8" t="e">
        <f t="shared" si="41"/>
        <v>#VALUE!</v>
      </c>
    </row>
    <row r="867" spans="7:24" x14ac:dyDescent="0.2">
      <c r="G867" s="35"/>
      <c r="H867" s="35"/>
      <c r="I867" s="35"/>
      <c r="J867" s="35"/>
      <c r="K867" s="8" t="str">
        <f>IFERROR(VLOOKUP(J867,data[],2,FALSE),"")</f>
        <v/>
      </c>
      <c r="L867" s="35"/>
      <c r="M867" s="35"/>
      <c r="N867" s="35"/>
      <c r="O867" s="35"/>
      <c r="P867" s="8" t="str">
        <f t="shared" si="40"/>
        <v/>
      </c>
      <c r="Q867" s="35"/>
      <c r="R867" s="35"/>
      <c r="S867" s="35"/>
      <c r="T867" s="35"/>
      <c r="V867" s="35">
        <v>865</v>
      </c>
      <c r="W867" s="32" t="str">
        <f t="shared" si="39"/>
        <v/>
      </c>
      <c r="X867" s="8" t="e">
        <f t="shared" si="41"/>
        <v>#VALUE!</v>
      </c>
    </row>
    <row r="868" spans="7:24" x14ac:dyDescent="0.2">
      <c r="G868" s="35"/>
      <c r="H868" s="35"/>
      <c r="I868" s="35"/>
      <c r="J868" s="35"/>
      <c r="K868" s="8" t="str">
        <f>IFERROR(VLOOKUP(J868,data[],2,FALSE),"")</f>
        <v/>
      </c>
      <c r="L868" s="35"/>
      <c r="M868" s="35"/>
      <c r="N868" s="35"/>
      <c r="O868" s="35"/>
      <c r="P868" s="8" t="str">
        <f t="shared" si="40"/>
        <v/>
      </c>
      <c r="Q868" s="35"/>
      <c r="R868" s="35"/>
      <c r="S868" s="35"/>
      <c r="T868" s="35"/>
      <c r="V868" s="35">
        <v>866</v>
      </c>
      <c r="W868" s="32" t="str">
        <f t="shared" si="39"/>
        <v/>
      </c>
      <c r="X868" s="8" t="e">
        <f t="shared" si="41"/>
        <v>#VALUE!</v>
      </c>
    </row>
    <row r="869" spans="7:24" x14ac:dyDescent="0.2">
      <c r="G869" s="35"/>
      <c r="H869" s="35"/>
      <c r="I869" s="35"/>
      <c r="J869" s="35"/>
      <c r="K869" s="8" t="str">
        <f>IFERROR(VLOOKUP(J869,data[],2,FALSE),"")</f>
        <v/>
      </c>
      <c r="L869" s="35"/>
      <c r="M869" s="35"/>
      <c r="N869" s="35"/>
      <c r="O869" s="35"/>
      <c r="P869" s="8" t="str">
        <f t="shared" si="40"/>
        <v/>
      </c>
      <c r="Q869" s="35"/>
      <c r="R869" s="35"/>
      <c r="S869" s="35"/>
      <c r="T869" s="35"/>
      <c r="V869" s="35">
        <v>867</v>
      </c>
      <c r="W869" s="32" t="str">
        <f t="shared" si="39"/>
        <v/>
      </c>
      <c r="X869" s="8" t="e">
        <f t="shared" si="41"/>
        <v>#VALUE!</v>
      </c>
    </row>
    <row r="870" spans="7:24" x14ac:dyDescent="0.2">
      <c r="G870" s="35"/>
      <c r="H870" s="35"/>
      <c r="I870" s="35"/>
      <c r="J870" s="35"/>
      <c r="K870" s="8" t="str">
        <f>IFERROR(VLOOKUP(J870,data[],2,FALSE),"")</f>
        <v/>
      </c>
      <c r="L870" s="35"/>
      <c r="M870" s="35"/>
      <c r="N870" s="35"/>
      <c r="O870" s="35"/>
      <c r="P870" s="8" t="str">
        <f t="shared" si="40"/>
        <v/>
      </c>
      <c r="Q870" s="35"/>
      <c r="R870" s="35"/>
      <c r="S870" s="35"/>
      <c r="T870" s="35"/>
      <c r="V870" s="35">
        <v>868</v>
      </c>
      <c r="W870" s="32" t="str">
        <f t="shared" si="39"/>
        <v/>
      </c>
      <c r="X870" s="8" t="e">
        <f t="shared" si="41"/>
        <v>#VALUE!</v>
      </c>
    </row>
    <row r="871" spans="7:24" x14ac:dyDescent="0.2">
      <c r="G871" s="35"/>
      <c r="H871" s="35"/>
      <c r="I871" s="35"/>
      <c r="J871" s="35"/>
      <c r="K871" s="8" t="str">
        <f>IFERROR(VLOOKUP(J871,data[],2,FALSE),"")</f>
        <v/>
      </c>
      <c r="L871" s="35"/>
      <c r="M871" s="35"/>
      <c r="N871" s="35"/>
      <c r="O871" s="35"/>
      <c r="P871" s="8" t="str">
        <f t="shared" si="40"/>
        <v/>
      </c>
      <c r="Q871" s="35"/>
      <c r="R871" s="35"/>
      <c r="S871" s="35"/>
      <c r="T871" s="35"/>
      <c r="V871" s="35">
        <v>869</v>
      </c>
      <c r="W871" s="32" t="str">
        <f t="shared" si="39"/>
        <v/>
      </c>
      <c r="X871" s="8" t="e">
        <f t="shared" si="41"/>
        <v>#VALUE!</v>
      </c>
    </row>
    <row r="872" spans="7:24" x14ac:dyDescent="0.2">
      <c r="G872" s="35"/>
      <c r="H872" s="35"/>
      <c r="I872" s="35"/>
      <c r="J872" s="35"/>
      <c r="K872" s="8" t="str">
        <f>IFERROR(VLOOKUP(J872,data[],2,FALSE),"")</f>
        <v/>
      </c>
      <c r="L872" s="35"/>
      <c r="M872" s="35"/>
      <c r="N872" s="35"/>
      <c r="O872" s="35"/>
      <c r="P872" s="8" t="str">
        <f t="shared" si="40"/>
        <v/>
      </c>
      <c r="Q872" s="35"/>
      <c r="R872" s="35"/>
      <c r="S872" s="35"/>
      <c r="T872" s="35"/>
      <c r="V872" s="35">
        <v>870</v>
      </c>
      <c r="W872" s="32" t="str">
        <f t="shared" si="39"/>
        <v/>
      </c>
      <c r="X872" s="8" t="e">
        <f t="shared" si="41"/>
        <v>#VALUE!</v>
      </c>
    </row>
    <row r="873" spans="7:24" x14ac:dyDescent="0.2">
      <c r="G873" s="35"/>
      <c r="H873" s="35"/>
      <c r="I873" s="35"/>
      <c r="J873" s="35"/>
      <c r="K873" s="8" t="str">
        <f>IFERROR(VLOOKUP(J873,data[],2,FALSE),"")</f>
        <v/>
      </c>
      <c r="L873" s="35"/>
      <c r="M873" s="35"/>
      <c r="N873" s="35"/>
      <c r="O873" s="35"/>
      <c r="P873" s="8" t="str">
        <f t="shared" si="40"/>
        <v/>
      </c>
      <c r="Q873" s="35"/>
      <c r="R873" s="35"/>
      <c r="S873" s="35"/>
      <c r="T873" s="35"/>
      <c r="V873" s="35">
        <v>871</v>
      </c>
      <c r="W873" s="32" t="str">
        <f t="shared" si="39"/>
        <v/>
      </c>
      <c r="X873" s="8" t="e">
        <f t="shared" si="41"/>
        <v>#VALUE!</v>
      </c>
    </row>
    <row r="874" spans="7:24" x14ac:dyDescent="0.2">
      <c r="G874" s="35"/>
      <c r="H874" s="35"/>
      <c r="I874" s="35"/>
      <c r="J874" s="35"/>
      <c r="K874" s="8" t="str">
        <f>IFERROR(VLOOKUP(J874,data[],2,FALSE),"")</f>
        <v/>
      </c>
      <c r="L874" s="35"/>
      <c r="M874" s="35"/>
      <c r="N874" s="35"/>
      <c r="O874" s="35"/>
      <c r="P874" s="8" t="str">
        <f t="shared" si="40"/>
        <v/>
      </c>
      <c r="Q874" s="35"/>
      <c r="R874" s="35"/>
      <c r="S874" s="35"/>
      <c r="T874" s="35"/>
      <c r="V874" s="35">
        <v>872</v>
      </c>
      <c r="W874" s="32" t="str">
        <f t="shared" si="39"/>
        <v/>
      </c>
      <c r="X874" s="8" t="e">
        <f t="shared" si="41"/>
        <v>#VALUE!</v>
      </c>
    </row>
    <row r="875" spans="7:24" x14ac:dyDescent="0.2">
      <c r="G875" s="35"/>
      <c r="H875" s="35"/>
      <c r="I875" s="35"/>
      <c r="J875" s="35"/>
      <c r="K875" s="8" t="str">
        <f>IFERROR(VLOOKUP(J875,data[],2,FALSE),"")</f>
        <v/>
      </c>
      <c r="L875" s="35"/>
      <c r="M875" s="35"/>
      <c r="N875" s="35"/>
      <c r="O875" s="35"/>
      <c r="P875" s="8" t="str">
        <f t="shared" si="40"/>
        <v/>
      </c>
      <c r="Q875" s="35"/>
      <c r="R875" s="35"/>
      <c r="S875" s="35"/>
      <c r="T875" s="35"/>
      <c r="V875" s="35">
        <v>873</v>
      </c>
      <c r="W875" s="32" t="str">
        <f t="shared" si="39"/>
        <v/>
      </c>
      <c r="X875" s="8" t="e">
        <f t="shared" si="41"/>
        <v>#VALUE!</v>
      </c>
    </row>
    <row r="876" spans="7:24" x14ac:dyDescent="0.2">
      <c r="G876" s="35"/>
      <c r="H876" s="35"/>
      <c r="I876" s="35"/>
      <c r="J876" s="35"/>
      <c r="K876" s="8" t="str">
        <f>IFERROR(VLOOKUP(J876,data[],2,FALSE),"")</f>
        <v/>
      </c>
      <c r="L876" s="35"/>
      <c r="M876" s="35"/>
      <c r="N876" s="35"/>
      <c r="O876" s="35"/>
      <c r="P876" s="8" t="str">
        <f t="shared" si="40"/>
        <v/>
      </c>
      <c r="Q876" s="35"/>
      <c r="R876" s="35"/>
      <c r="S876" s="35"/>
      <c r="T876" s="35"/>
      <c r="V876" s="35">
        <v>874</v>
      </c>
      <c r="W876" s="32" t="str">
        <f t="shared" si="39"/>
        <v/>
      </c>
      <c r="X876" s="8" t="e">
        <f t="shared" si="41"/>
        <v>#VALUE!</v>
      </c>
    </row>
    <row r="877" spans="7:24" x14ac:dyDescent="0.2">
      <c r="G877" s="35"/>
      <c r="H877" s="35"/>
      <c r="I877" s="35"/>
      <c r="J877" s="35"/>
      <c r="K877" s="8" t="str">
        <f>IFERROR(VLOOKUP(J877,data[],2,FALSE),"")</f>
        <v/>
      </c>
      <c r="L877" s="35"/>
      <c r="M877" s="35"/>
      <c r="N877" s="35"/>
      <c r="O877" s="35"/>
      <c r="P877" s="8" t="str">
        <f t="shared" si="40"/>
        <v/>
      </c>
      <c r="Q877" s="35"/>
      <c r="R877" s="35"/>
      <c r="S877" s="35"/>
      <c r="T877" s="35"/>
      <c r="V877" s="35">
        <v>875</v>
      </c>
      <c r="W877" s="32" t="str">
        <f t="shared" si="39"/>
        <v/>
      </c>
      <c r="X877" s="8" t="e">
        <f t="shared" si="41"/>
        <v>#VALUE!</v>
      </c>
    </row>
    <row r="878" spans="7:24" x14ac:dyDescent="0.2">
      <c r="G878" s="35"/>
      <c r="H878" s="35"/>
      <c r="I878" s="35"/>
      <c r="J878" s="35"/>
      <c r="K878" s="8" t="str">
        <f>IFERROR(VLOOKUP(J878,data[],2,FALSE),"")</f>
        <v/>
      </c>
      <c r="L878" s="35"/>
      <c r="M878" s="35"/>
      <c r="N878" s="35"/>
      <c r="O878" s="35"/>
      <c r="P878" s="8" t="str">
        <f t="shared" si="40"/>
        <v/>
      </c>
      <c r="Q878" s="35"/>
      <c r="R878" s="35"/>
      <c r="S878" s="35"/>
      <c r="T878" s="35"/>
      <c r="V878" s="35">
        <v>876</v>
      </c>
      <c r="W878" s="32" t="str">
        <f t="shared" si="39"/>
        <v/>
      </c>
      <c r="X878" s="8" t="e">
        <f t="shared" si="41"/>
        <v>#VALUE!</v>
      </c>
    </row>
    <row r="879" spans="7:24" x14ac:dyDescent="0.2">
      <c r="G879" s="35"/>
      <c r="H879" s="35"/>
      <c r="I879" s="35"/>
      <c r="J879" s="35"/>
      <c r="K879" s="8" t="str">
        <f>IFERROR(VLOOKUP(J879,data[],2,FALSE),"")</f>
        <v/>
      </c>
      <c r="L879" s="35"/>
      <c r="M879" s="35"/>
      <c r="N879" s="35"/>
      <c r="O879" s="35"/>
      <c r="P879" s="8" t="str">
        <f t="shared" si="40"/>
        <v/>
      </c>
      <c r="Q879" s="35"/>
      <c r="R879" s="35"/>
      <c r="S879" s="35"/>
      <c r="T879" s="35"/>
      <c r="V879" s="35">
        <v>877</v>
      </c>
      <c r="W879" s="32" t="str">
        <f t="shared" si="39"/>
        <v/>
      </c>
      <c r="X879" s="8" t="e">
        <f t="shared" si="41"/>
        <v>#VALUE!</v>
      </c>
    </row>
    <row r="880" spans="7:24" x14ac:dyDescent="0.2">
      <c r="G880" s="35"/>
      <c r="H880" s="35"/>
      <c r="I880" s="35"/>
      <c r="J880" s="35"/>
      <c r="K880" s="8" t="str">
        <f>IFERROR(VLOOKUP(J880,data[],2,FALSE),"")</f>
        <v/>
      </c>
      <c r="L880" s="35"/>
      <c r="M880" s="35"/>
      <c r="N880" s="35"/>
      <c r="O880" s="35"/>
      <c r="P880" s="8" t="str">
        <f t="shared" si="40"/>
        <v/>
      </c>
      <c r="Q880" s="35"/>
      <c r="R880" s="35"/>
      <c r="S880" s="35"/>
      <c r="T880" s="35"/>
      <c r="V880" s="35">
        <v>878</v>
      </c>
      <c r="W880" s="32" t="str">
        <f t="shared" si="39"/>
        <v/>
      </c>
      <c r="X880" s="8" t="e">
        <f t="shared" si="41"/>
        <v>#VALUE!</v>
      </c>
    </row>
    <row r="881" spans="7:24" x14ac:dyDescent="0.2">
      <c r="G881" s="35"/>
      <c r="H881" s="35"/>
      <c r="I881" s="35"/>
      <c r="J881" s="35"/>
      <c r="K881" s="8" t="str">
        <f>IFERROR(VLOOKUP(J881,data[],2,FALSE),"")</f>
        <v/>
      </c>
      <c r="L881" s="35"/>
      <c r="M881" s="35"/>
      <c r="N881" s="35"/>
      <c r="O881" s="35"/>
      <c r="P881" s="8" t="str">
        <f t="shared" si="40"/>
        <v/>
      </c>
      <c r="Q881" s="35"/>
      <c r="R881" s="35"/>
      <c r="S881" s="35"/>
      <c r="T881" s="35"/>
      <c r="V881" s="35">
        <v>879</v>
      </c>
      <c r="W881" s="32" t="str">
        <f t="shared" si="39"/>
        <v/>
      </c>
      <c r="X881" s="8" t="e">
        <f t="shared" si="41"/>
        <v>#VALUE!</v>
      </c>
    </row>
    <row r="882" spans="7:24" x14ac:dyDescent="0.2">
      <c r="G882" s="35"/>
      <c r="H882" s="35"/>
      <c r="I882" s="35"/>
      <c r="J882" s="35"/>
      <c r="K882" s="8" t="str">
        <f>IFERROR(VLOOKUP(J882,data[],2,FALSE),"")</f>
        <v/>
      </c>
      <c r="L882" s="35"/>
      <c r="M882" s="35"/>
      <c r="N882" s="35"/>
      <c r="O882" s="35"/>
      <c r="P882" s="8" t="str">
        <f t="shared" si="40"/>
        <v/>
      </c>
      <c r="Q882" s="35"/>
      <c r="R882" s="35"/>
      <c r="S882" s="35"/>
      <c r="T882" s="35"/>
      <c r="V882" s="35">
        <v>880</v>
      </c>
      <c r="W882" s="32" t="str">
        <f t="shared" si="39"/>
        <v/>
      </c>
      <c r="X882" s="8" t="e">
        <f t="shared" si="41"/>
        <v>#VALUE!</v>
      </c>
    </row>
    <row r="883" spans="7:24" x14ac:dyDescent="0.2">
      <c r="G883" s="35"/>
      <c r="H883" s="35"/>
      <c r="I883" s="35"/>
      <c r="J883" s="35"/>
      <c r="K883" s="8" t="str">
        <f>IFERROR(VLOOKUP(J883,data[],2,FALSE),"")</f>
        <v/>
      </c>
      <c r="L883" s="35"/>
      <c r="M883" s="35"/>
      <c r="N883" s="35"/>
      <c r="O883" s="35"/>
      <c r="P883" s="8" t="str">
        <f t="shared" si="40"/>
        <v/>
      </c>
      <c r="Q883" s="35"/>
      <c r="R883" s="35"/>
      <c r="S883" s="35"/>
      <c r="T883" s="35"/>
      <c r="V883" s="35">
        <v>881</v>
      </c>
      <c r="W883" s="32" t="str">
        <f t="shared" si="39"/>
        <v/>
      </c>
      <c r="X883" s="8" t="e">
        <f t="shared" si="41"/>
        <v>#VALUE!</v>
      </c>
    </row>
    <row r="884" spans="7:24" x14ac:dyDescent="0.2">
      <c r="G884" s="35"/>
      <c r="H884" s="35"/>
      <c r="I884" s="35"/>
      <c r="J884" s="35"/>
      <c r="K884" s="8" t="str">
        <f>IFERROR(VLOOKUP(J884,data[],2,FALSE),"")</f>
        <v/>
      </c>
      <c r="L884" s="35"/>
      <c r="M884" s="35"/>
      <c r="N884" s="35"/>
      <c r="O884" s="35"/>
      <c r="P884" s="8" t="str">
        <f t="shared" si="40"/>
        <v/>
      </c>
      <c r="Q884" s="35"/>
      <c r="R884" s="35"/>
      <c r="S884" s="35"/>
      <c r="T884" s="35"/>
      <c r="V884" s="35">
        <v>882</v>
      </c>
      <c r="W884" s="32" t="str">
        <f t="shared" si="39"/>
        <v/>
      </c>
      <c r="X884" s="8" t="e">
        <f t="shared" si="41"/>
        <v>#VALUE!</v>
      </c>
    </row>
    <row r="885" spans="7:24" x14ac:dyDescent="0.2">
      <c r="G885" s="35"/>
      <c r="H885" s="35"/>
      <c r="I885" s="35"/>
      <c r="J885" s="35"/>
      <c r="K885" s="8" t="str">
        <f>IFERROR(VLOOKUP(J885,data[],2,FALSE),"")</f>
        <v/>
      </c>
      <c r="L885" s="35"/>
      <c r="M885" s="35"/>
      <c r="N885" s="35"/>
      <c r="O885" s="35"/>
      <c r="P885" s="8" t="str">
        <f t="shared" si="40"/>
        <v/>
      </c>
      <c r="Q885" s="35"/>
      <c r="R885" s="35"/>
      <c r="S885" s="35"/>
      <c r="T885" s="35"/>
      <c r="V885" s="35">
        <v>883</v>
      </c>
      <c r="W885" s="32" t="str">
        <f t="shared" si="39"/>
        <v/>
      </c>
      <c r="X885" s="8" t="e">
        <f t="shared" si="41"/>
        <v>#VALUE!</v>
      </c>
    </row>
    <row r="886" spans="7:24" x14ac:dyDescent="0.2">
      <c r="G886" s="35"/>
      <c r="H886" s="35"/>
      <c r="I886" s="35"/>
      <c r="J886" s="35"/>
      <c r="K886" s="8" t="str">
        <f>IFERROR(VLOOKUP(J886,data[],2,FALSE),"")</f>
        <v/>
      </c>
      <c r="L886" s="35"/>
      <c r="M886" s="35"/>
      <c r="N886" s="35"/>
      <c r="O886" s="35"/>
      <c r="P886" s="8" t="str">
        <f t="shared" si="40"/>
        <v/>
      </c>
      <c r="Q886" s="35"/>
      <c r="R886" s="35"/>
      <c r="S886" s="35"/>
      <c r="T886" s="35"/>
      <c r="V886" s="35">
        <v>884</v>
      </c>
      <c r="W886" s="32" t="str">
        <f t="shared" si="39"/>
        <v/>
      </c>
      <c r="X886" s="8" t="e">
        <f t="shared" si="41"/>
        <v>#VALUE!</v>
      </c>
    </row>
    <row r="887" spans="7:24" x14ac:dyDescent="0.2">
      <c r="G887" s="35"/>
      <c r="H887" s="35"/>
      <c r="I887" s="35"/>
      <c r="J887" s="35"/>
      <c r="K887" s="8" t="str">
        <f>IFERROR(VLOOKUP(J887,data[],2,FALSE),"")</f>
        <v/>
      </c>
      <c r="L887" s="35"/>
      <c r="M887" s="35"/>
      <c r="N887" s="35"/>
      <c r="O887" s="35"/>
      <c r="P887" s="8" t="str">
        <f t="shared" si="40"/>
        <v/>
      </c>
      <c r="Q887" s="35"/>
      <c r="R887" s="35"/>
      <c r="S887" s="35"/>
      <c r="T887" s="35"/>
      <c r="V887" s="35">
        <v>885</v>
      </c>
      <c r="W887" s="32" t="str">
        <f t="shared" si="39"/>
        <v/>
      </c>
      <c r="X887" s="8" t="e">
        <f t="shared" si="41"/>
        <v>#VALUE!</v>
      </c>
    </row>
    <row r="888" spans="7:24" x14ac:dyDescent="0.2">
      <c r="G888" s="35"/>
      <c r="H888" s="35"/>
      <c r="I888" s="35"/>
      <c r="J888" s="35"/>
      <c r="K888" s="8" t="str">
        <f>IFERROR(VLOOKUP(J888,data[],2,FALSE),"")</f>
        <v/>
      </c>
      <c r="L888" s="35"/>
      <c r="M888" s="35"/>
      <c r="N888" s="35"/>
      <c r="O888" s="35"/>
      <c r="P888" s="8" t="str">
        <f t="shared" si="40"/>
        <v/>
      </c>
      <c r="Q888" s="35"/>
      <c r="R888" s="35"/>
      <c r="S888" s="35"/>
      <c r="T888" s="35"/>
      <c r="V888" s="35">
        <v>886</v>
      </c>
      <c r="W888" s="32" t="str">
        <f t="shared" si="39"/>
        <v/>
      </c>
      <c r="X888" s="8" t="e">
        <f t="shared" si="41"/>
        <v>#VALUE!</v>
      </c>
    </row>
    <row r="889" spans="7:24" x14ac:dyDescent="0.2">
      <c r="G889" s="35"/>
      <c r="H889" s="35"/>
      <c r="I889" s="35"/>
      <c r="J889" s="35"/>
      <c r="K889" s="8" t="str">
        <f>IFERROR(VLOOKUP(J889,data[],2,FALSE),"")</f>
        <v/>
      </c>
      <c r="L889" s="35"/>
      <c r="M889" s="35"/>
      <c r="N889" s="35"/>
      <c r="O889" s="35"/>
      <c r="P889" s="8" t="str">
        <f t="shared" si="40"/>
        <v/>
      </c>
      <c r="Q889" s="35"/>
      <c r="R889" s="35"/>
      <c r="S889" s="35"/>
      <c r="T889" s="35"/>
      <c r="V889" s="35">
        <v>887</v>
      </c>
      <c r="W889" s="32" t="str">
        <f t="shared" si="39"/>
        <v/>
      </c>
      <c r="X889" s="8" t="e">
        <f t="shared" si="41"/>
        <v>#VALUE!</v>
      </c>
    </row>
    <row r="890" spans="7:24" x14ac:dyDescent="0.2">
      <c r="G890" s="35"/>
      <c r="H890" s="35"/>
      <c r="I890" s="35"/>
      <c r="J890" s="35"/>
      <c r="K890" s="8" t="str">
        <f>IFERROR(VLOOKUP(J890,data[],2,FALSE),"")</f>
        <v/>
      </c>
      <c r="L890" s="35"/>
      <c r="M890" s="35"/>
      <c r="N890" s="35"/>
      <c r="O890" s="35"/>
      <c r="P890" s="8" t="str">
        <f t="shared" si="40"/>
        <v/>
      </c>
      <c r="Q890" s="35"/>
      <c r="R890" s="35"/>
      <c r="S890" s="35"/>
      <c r="T890" s="35"/>
      <c r="V890" s="35">
        <v>888</v>
      </c>
      <c r="W890" s="32" t="str">
        <f t="shared" si="39"/>
        <v/>
      </c>
      <c r="X890" s="8" t="e">
        <f t="shared" si="41"/>
        <v>#VALUE!</v>
      </c>
    </row>
    <row r="891" spans="7:24" x14ac:dyDescent="0.2">
      <c r="G891" s="35"/>
      <c r="H891" s="35"/>
      <c r="I891" s="35"/>
      <c r="J891" s="35"/>
      <c r="K891" s="8" t="str">
        <f>IFERROR(VLOOKUP(J891,data[],2,FALSE),"")</f>
        <v/>
      </c>
      <c r="L891" s="35"/>
      <c r="M891" s="35"/>
      <c r="N891" s="35"/>
      <c r="O891" s="35"/>
      <c r="P891" s="8" t="str">
        <f t="shared" si="40"/>
        <v/>
      </c>
      <c r="Q891" s="35"/>
      <c r="R891" s="35"/>
      <c r="S891" s="35"/>
      <c r="T891" s="35"/>
      <c r="V891" s="35">
        <v>889</v>
      </c>
      <c r="W891" s="32" t="str">
        <f t="shared" si="39"/>
        <v/>
      </c>
      <c r="X891" s="8" t="e">
        <f t="shared" si="41"/>
        <v>#VALUE!</v>
      </c>
    </row>
    <row r="892" spans="7:24" x14ac:dyDescent="0.2">
      <c r="G892" s="35"/>
      <c r="H892" s="35"/>
      <c r="I892" s="35"/>
      <c r="J892" s="35"/>
      <c r="K892" s="8" t="str">
        <f>IFERROR(VLOOKUP(J892,data[],2,FALSE),"")</f>
        <v/>
      </c>
      <c r="L892" s="35"/>
      <c r="M892" s="35"/>
      <c r="N892" s="35"/>
      <c r="O892" s="35"/>
      <c r="P892" s="8" t="str">
        <f t="shared" si="40"/>
        <v/>
      </c>
      <c r="Q892" s="35"/>
      <c r="R892" s="35"/>
      <c r="S892" s="35"/>
      <c r="T892" s="35"/>
      <c r="V892" s="35">
        <v>890</v>
      </c>
      <c r="W892" s="32" t="str">
        <f t="shared" si="39"/>
        <v/>
      </c>
      <c r="X892" s="8" t="e">
        <f t="shared" si="41"/>
        <v>#VALUE!</v>
      </c>
    </row>
    <row r="893" spans="7:24" x14ac:dyDescent="0.2">
      <c r="G893" s="35"/>
      <c r="H893" s="35"/>
      <c r="I893" s="35"/>
      <c r="J893" s="35"/>
      <c r="K893" s="8" t="str">
        <f>IFERROR(VLOOKUP(J893,data[],2,FALSE),"")</f>
        <v/>
      </c>
      <c r="L893" s="35"/>
      <c r="M893" s="35"/>
      <c r="N893" s="35"/>
      <c r="O893" s="35"/>
      <c r="P893" s="8" t="str">
        <f t="shared" si="40"/>
        <v/>
      </c>
      <c r="Q893" s="35"/>
      <c r="R893" s="35"/>
      <c r="S893" s="35"/>
      <c r="T893" s="35"/>
      <c r="V893" s="35">
        <v>891</v>
      </c>
      <c r="W893" s="32" t="str">
        <f t="shared" si="39"/>
        <v/>
      </c>
      <c r="X893" s="8" t="e">
        <f t="shared" si="41"/>
        <v>#VALUE!</v>
      </c>
    </row>
    <row r="894" spans="7:24" x14ac:dyDescent="0.2">
      <c r="G894" s="35"/>
      <c r="H894" s="35"/>
      <c r="I894" s="35"/>
      <c r="J894" s="35"/>
      <c r="K894" s="8" t="str">
        <f>IFERROR(VLOOKUP(J894,data[],2,FALSE),"")</f>
        <v/>
      </c>
      <c r="L894" s="35"/>
      <c r="M894" s="35"/>
      <c r="N894" s="35"/>
      <c r="O894" s="35"/>
      <c r="P894" s="8" t="str">
        <f t="shared" si="40"/>
        <v/>
      </c>
      <c r="Q894" s="35"/>
      <c r="R894" s="35"/>
      <c r="S894" s="35"/>
      <c r="T894" s="35"/>
      <c r="V894" s="35">
        <v>892</v>
      </c>
      <c r="W894" s="32" t="str">
        <f t="shared" si="39"/>
        <v/>
      </c>
      <c r="X894" s="8" t="e">
        <f t="shared" si="41"/>
        <v>#VALUE!</v>
      </c>
    </row>
    <row r="895" spans="7:24" x14ac:dyDescent="0.2">
      <c r="G895" s="35"/>
      <c r="H895" s="35"/>
      <c r="I895" s="35"/>
      <c r="J895" s="35"/>
      <c r="K895" s="8" t="str">
        <f>IFERROR(VLOOKUP(J895,data[],2,FALSE),"")</f>
        <v/>
      </c>
      <c r="L895" s="35"/>
      <c r="M895" s="35"/>
      <c r="N895" s="35"/>
      <c r="O895" s="35"/>
      <c r="P895" s="8" t="str">
        <f t="shared" si="40"/>
        <v/>
      </c>
      <c r="Q895" s="35"/>
      <c r="R895" s="35"/>
      <c r="S895" s="35"/>
      <c r="T895" s="35"/>
      <c r="V895" s="35">
        <v>893</v>
      </c>
      <c r="W895" s="32" t="str">
        <f t="shared" si="39"/>
        <v/>
      </c>
      <c r="X895" s="8" t="e">
        <f t="shared" si="41"/>
        <v>#VALUE!</v>
      </c>
    </row>
    <row r="896" spans="7:24" x14ac:dyDescent="0.2">
      <c r="G896" s="35"/>
      <c r="H896" s="35"/>
      <c r="I896" s="35"/>
      <c r="J896" s="35"/>
      <c r="K896" s="8" t="str">
        <f>IFERROR(VLOOKUP(J896,data[],2,FALSE),"")</f>
        <v/>
      </c>
      <c r="L896" s="35"/>
      <c r="M896" s="35"/>
      <c r="N896" s="35"/>
      <c r="O896" s="35"/>
      <c r="P896" s="8" t="str">
        <f t="shared" si="40"/>
        <v/>
      </c>
      <c r="Q896" s="35"/>
      <c r="R896" s="35"/>
      <c r="S896" s="35"/>
      <c r="T896" s="35"/>
      <c r="V896" s="35">
        <v>894</v>
      </c>
      <c r="W896" s="32" t="str">
        <f t="shared" si="39"/>
        <v/>
      </c>
      <c r="X896" s="8" t="e">
        <f t="shared" si="41"/>
        <v>#VALUE!</v>
      </c>
    </row>
    <row r="897" spans="7:24" x14ac:dyDescent="0.2">
      <c r="G897" s="35"/>
      <c r="H897" s="35"/>
      <c r="I897" s="35"/>
      <c r="J897" s="35"/>
      <c r="K897" s="8" t="str">
        <f>IFERROR(VLOOKUP(J897,data[],2,FALSE),"")</f>
        <v/>
      </c>
      <c r="L897" s="35"/>
      <c r="M897" s="35"/>
      <c r="N897" s="35"/>
      <c r="O897" s="35"/>
      <c r="P897" s="8" t="str">
        <f t="shared" si="40"/>
        <v/>
      </c>
      <c r="Q897" s="35"/>
      <c r="R897" s="35"/>
      <c r="S897" s="35"/>
      <c r="T897" s="35"/>
      <c r="V897" s="35">
        <v>895</v>
      </c>
      <c r="W897" s="32" t="str">
        <f t="shared" si="39"/>
        <v/>
      </c>
      <c r="X897" s="8" t="e">
        <f t="shared" si="41"/>
        <v>#VALUE!</v>
      </c>
    </row>
    <row r="898" spans="7:24" x14ac:dyDescent="0.2">
      <c r="G898" s="35"/>
      <c r="H898" s="35"/>
      <c r="I898" s="35"/>
      <c r="J898" s="35"/>
      <c r="K898" s="8" t="str">
        <f>IFERROR(VLOOKUP(J898,data[],2,FALSE),"")</f>
        <v/>
      </c>
      <c r="L898" s="35"/>
      <c r="M898" s="35"/>
      <c r="N898" s="35"/>
      <c r="O898" s="35"/>
      <c r="P898" s="8" t="str">
        <f t="shared" si="40"/>
        <v/>
      </c>
      <c r="Q898" s="35"/>
      <c r="R898" s="35"/>
      <c r="S898" s="35"/>
      <c r="T898" s="35"/>
      <c r="V898" s="35">
        <v>896</v>
      </c>
      <c r="W898" s="32" t="str">
        <f t="shared" si="39"/>
        <v/>
      </c>
      <c r="X898" s="8" t="e">
        <f t="shared" si="41"/>
        <v>#VALUE!</v>
      </c>
    </row>
    <row r="899" spans="7:24" x14ac:dyDescent="0.2">
      <c r="G899" s="35"/>
      <c r="H899" s="35"/>
      <c r="I899" s="35"/>
      <c r="J899" s="35"/>
      <c r="K899" s="8" t="str">
        <f>IFERROR(VLOOKUP(J899,data[],2,FALSE),"")</f>
        <v/>
      </c>
      <c r="L899" s="35"/>
      <c r="M899" s="35"/>
      <c r="N899" s="35"/>
      <c r="O899" s="35"/>
      <c r="P899" s="8" t="str">
        <f t="shared" si="40"/>
        <v/>
      </c>
      <c r="Q899" s="35"/>
      <c r="R899" s="35"/>
      <c r="S899" s="35"/>
      <c r="T899" s="35"/>
      <c r="V899" s="35">
        <v>897</v>
      </c>
      <c r="W899" s="32" t="str">
        <f t="shared" ref="W899:W962" si="42">IFERROR(VLOOKUP(V899,buy,12,FALSE),"")</f>
        <v/>
      </c>
      <c r="X899" s="8" t="e">
        <f t="shared" si="41"/>
        <v>#VALUE!</v>
      </c>
    </row>
    <row r="900" spans="7:24" x14ac:dyDescent="0.2">
      <c r="G900" s="35"/>
      <c r="H900" s="35"/>
      <c r="I900" s="35"/>
      <c r="J900" s="35"/>
      <c r="K900" s="8" t="str">
        <f>IFERROR(VLOOKUP(J900,data[],2,FALSE),"")</f>
        <v/>
      </c>
      <c r="L900" s="35"/>
      <c r="M900" s="35"/>
      <c r="N900" s="35"/>
      <c r="O900" s="35"/>
      <c r="P900" s="8" t="str">
        <f t="shared" ref="P900:P963" si="43">IF(J900="","",SUM(L900:N900)*(O900)+(Q900-R900))</f>
        <v/>
      </c>
      <c r="Q900" s="35"/>
      <c r="R900" s="35"/>
      <c r="S900" s="35"/>
      <c r="T900" s="35"/>
      <c r="V900" s="35">
        <v>898</v>
      </c>
      <c r="W900" s="32" t="str">
        <f t="shared" si="42"/>
        <v/>
      </c>
      <c r="X900" s="8" t="e">
        <f t="shared" ref="X900:X963" si="44">SUMPRODUCT(($H$3:$H$3003=V900)*($P$3:$P$3003))</f>
        <v>#VALUE!</v>
      </c>
    </row>
    <row r="901" spans="7:24" x14ac:dyDescent="0.2">
      <c r="G901" s="35"/>
      <c r="H901" s="35"/>
      <c r="I901" s="35"/>
      <c r="J901" s="35"/>
      <c r="K901" s="8" t="str">
        <f>IFERROR(VLOOKUP(J901,data[],2,FALSE),"")</f>
        <v/>
      </c>
      <c r="L901" s="35"/>
      <c r="M901" s="35"/>
      <c r="N901" s="35"/>
      <c r="O901" s="35"/>
      <c r="P901" s="8" t="str">
        <f t="shared" si="43"/>
        <v/>
      </c>
      <c r="Q901" s="35"/>
      <c r="R901" s="35"/>
      <c r="S901" s="35"/>
      <c r="T901" s="35"/>
      <c r="V901" s="35">
        <v>899</v>
      </c>
      <c r="W901" s="32" t="str">
        <f t="shared" si="42"/>
        <v/>
      </c>
      <c r="X901" s="8" t="e">
        <f t="shared" si="44"/>
        <v>#VALUE!</v>
      </c>
    </row>
    <row r="902" spans="7:24" x14ac:dyDescent="0.2">
      <c r="G902" s="35"/>
      <c r="H902" s="35"/>
      <c r="I902" s="35"/>
      <c r="J902" s="35"/>
      <c r="K902" s="8" t="str">
        <f>IFERROR(VLOOKUP(J902,data[],2,FALSE),"")</f>
        <v/>
      </c>
      <c r="L902" s="35"/>
      <c r="M902" s="35"/>
      <c r="N902" s="35"/>
      <c r="O902" s="35"/>
      <c r="P902" s="8" t="str">
        <f t="shared" si="43"/>
        <v/>
      </c>
      <c r="Q902" s="35"/>
      <c r="R902" s="35"/>
      <c r="S902" s="35"/>
      <c r="T902" s="35"/>
      <c r="V902" s="35">
        <v>900</v>
      </c>
      <c r="W902" s="32" t="str">
        <f t="shared" si="42"/>
        <v/>
      </c>
      <c r="X902" s="8" t="e">
        <f t="shared" si="44"/>
        <v>#VALUE!</v>
      </c>
    </row>
    <row r="903" spans="7:24" x14ac:dyDescent="0.2">
      <c r="G903" s="35"/>
      <c r="H903" s="35"/>
      <c r="I903" s="35"/>
      <c r="J903" s="35"/>
      <c r="K903" s="8" t="str">
        <f>IFERROR(VLOOKUP(J903,data[],2,FALSE),"")</f>
        <v/>
      </c>
      <c r="L903" s="35"/>
      <c r="M903" s="35"/>
      <c r="N903" s="35"/>
      <c r="O903" s="35"/>
      <c r="P903" s="8" t="str">
        <f t="shared" si="43"/>
        <v/>
      </c>
      <c r="Q903" s="35"/>
      <c r="R903" s="35"/>
      <c r="S903" s="35"/>
      <c r="T903" s="35"/>
      <c r="V903" s="35">
        <v>901</v>
      </c>
      <c r="W903" s="32" t="str">
        <f t="shared" si="42"/>
        <v/>
      </c>
      <c r="X903" s="8" t="e">
        <f t="shared" si="44"/>
        <v>#VALUE!</v>
      </c>
    </row>
    <row r="904" spans="7:24" x14ac:dyDescent="0.2">
      <c r="G904" s="35"/>
      <c r="H904" s="35"/>
      <c r="I904" s="35"/>
      <c r="J904" s="35"/>
      <c r="K904" s="8" t="str">
        <f>IFERROR(VLOOKUP(J904,data[],2,FALSE),"")</f>
        <v/>
      </c>
      <c r="L904" s="35"/>
      <c r="M904" s="35"/>
      <c r="N904" s="35"/>
      <c r="O904" s="35"/>
      <c r="P904" s="8" t="str">
        <f t="shared" si="43"/>
        <v/>
      </c>
      <c r="Q904" s="35"/>
      <c r="R904" s="35"/>
      <c r="S904" s="35"/>
      <c r="T904" s="35"/>
      <c r="V904" s="35">
        <v>902</v>
      </c>
      <c r="W904" s="32" t="str">
        <f t="shared" si="42"/>
        <v/>
      </c>
      <c r="X904" s="8" t="e">
        <f t="shared" si="44"/>
        <v>#VALUE!</v>
      </c>
    </row>
    <row r="905" spans="7:24" x14ac:dyDescent="0.2">
      <c r="G905" s="35"/>
      <c r="H905" s="35"/>
      <c r="I905" s="35"/>
      <c r="J905" s="35"/>
      <c r="K905" s="8" t="str">
        <f>IFERROR(VLOOKUP(J905,data[],2,FALSE),"")</f>
        <v/>
      </c>
      <c r="L905" s="35"/>
      <c r="M905" s="35"/>
      <c r="N905" s="35"/>
      <c r="O905" s="35"/>
      <c r="P905" s="8" t="str">
        <f t="shared" si="43"/>
        <v/>
      </c>
      <c r="Q905" s="35"/>
      <c r="R905" s="35"/>
      <c r="S905" s="35"/>
      <c r="T905" s="35"/>
      <c r="V905" s="35">
        <v>903</v>
      </c>
      <c r="W905" s="32" t="str">
        <f t="shared" si="42"/>
        <v/>
      </c>
      <c r="X905" s="8" t="e">
        <f t="shared" si="44"/>
        <v>#VALUE!</v>
      </c>
    </row>
    <row r="906" spans="7:24" x14ac:dyDescent="0.2">
      <c r="G906" s="35"/>
      <c r="H906" s="35"/>
      <c r="I906" s="35"/>
      <c r="J906" s="35"/>
      <c r="K906" s="8" t="str">
        <f>IFERROR(VLOOKUP(J906,data[],2,FALSE),"")</f>
        <v/>
      </c>
      <c r="L906" s="35"/>
      <c r="M906" s="35"/>
      <c r="N906" s="35"/>
      <c r="O906" s="35"/>
      <c r="P906" s="8" t="str">
        <f t="shared" si="43"/>
        <v/>
      </c>
      <c r="Q906" s="35"/>
      <c r="R906" s="35"/>
      <c r="S906" s="35"/>
      <c r="T906" s="35"/>
      <c r="V906" s="35">
        <v>904</v>
      </c>
      <c r="W906" s="32" t="str">
        <f t="shared" si="42"/>
        <v/>
      </c>
      <c r="X906" s="8" t="e">
        <f t="shared" si="44"/>
        <v>#VALUE!</v>
      </c>
    </row>
    <row r="907" spans="7:24" x14ac:dyDescent="0.2">
      <c r="G907" s="35"/>
      <c r="H907" s="35"/>
      <c r="I907" s="35"/>
      <c r="J907" s="35"/>
      <c r="K907" s="8" t="str">
        <f>IFERROR(VLOOKUP(J907,data[],2,FALSE),"")</f>
        <v/>
      </c>
      <c r="L907" s="35"/>
      <c r="M907" s="35"/>
      <c r="N907" s="35"/>
      <c r="O907" s="35"/>
      <c r="P907" s="8" t="str">
        <f t="shared" si="43"/>
        <v/>
      </c>
      <c r="Q907" s="35"/>
      <c r="R907" s="35"/>
      <c r="S907" s="35"/>
      <c r="T907" s="35"/>
      <c r="V907" s="35">
        <v>905</v>
      </c>
      <c r="W907" s="32" t="str">
        <f t="shared" si="42"/>
        <v/>
      </c>
      <c r="X907" s="8" t="e">
        <f t="shared" si="44"/>
        <v>#VALUE!</v>
      </c>
    </row>
    <row r="908" spans="7:24" x14ac:dyDescent="0.2">
      <c r="G908" s="35"/>
      <c r="H908" s="35"/>
      <c r="I908" s="35"/>
      <c r="J908" s="35"/>
      <c r="K908" s="8" t="str">
        <f>IFERROR(VLOOKUP(J908,data[],2,FALSE),"")</f>
        <v/>
      </c>
      <c r="L908" s="35"/>
      <c r="M908" s="35"/>
      <c r="N908" s="35"/>
      <c r="O908" s="35"/>
      <c r="P908" s="8" t="str">
        <f t="shared" si="43"/>
        <v/>
      </c>
      <c r="Q908" s="35"/>
      <c r="R908" s="35"/>
      <c r="S908" s="35"/>
      <c r="T908" s="35"/>
      <c r="V908" s="35">
        <v>906</v>
      </c>
      <c r="W908" s="32" t="str">
        <f t="shared" si="42"/>
        <v/>
      </c>
      <c r="X908" s="8" t="e">
        <f t="shared" si="44"/>
        <v>#VALUE!</v>
      </c>
    </row>
    <row r="909" spans="7:24" x14ac:dyDescent="0.2">
      <c r="G909" s="35"/>
      <c r="H909" s="35"/>
      <c r="I909" s="35"/>
      <c r="J909" s="35"/>
      <c r="K909" s="8" t="str">
        <f>IFERROR(VLOOKUP(J909,data[],2,FALSE),"")</f>
        <v/>
      </c>
      <c r="L909" s="35"/>
      <c r="M909" s="35"/>
      <c r="N909" s="35"/>
      <c r="O909" s="35"/>
      <c r="P909" s="8" t="str">
        <f t="shared" si="43"/>
        <v/>
      </c>
      <c r="Q909" s="35"/>
      <c r="R909" s="35"/>
      <c r="S909" s="35"/>
      <c r="T909" s="35"/>
      <c r="V909" s="35">
        <v>907</v>
      </c>
      <c r="W909" s="32" t="str">
        <f t="shared" si="42"/>
        <v/>
      </c>
      <c r="X909" s="8" t="e">
        <f t="shared" si="44"/>
        <v>#VALUE!</v>
      </c>
    </row>
    <row r="910" spans="7:24" x14ac:dyDescent="0.2">
      <c r="G910" s="35"/>
      <c r="H910" s="35"/>
      <c r="I910" s="35"/>
      <c r="J910" s="35"/>
      <c r="K910" s="8" t="str">
        <f>IFERROR(VLOOKUP(J910,data[],2,FALSE),"")</f>
        <v/>
      </c>
      <c r="L910" s="35"/>
      <c r="M910" s="35"/>
      <c r="N910" s="35"/>
      <c r="O910" s="35"/>
      <c r="P910" s="8" t="str">
        <f t="shared" si="43"/>
        <v/>
      </c>
      <c r="Q910" s="35"/>
      <c r="R910" s="35"/>
      <c r="S910" s="35"/>
      <c r="T910" s="35"/>
      <c r="V910" s="35">
        <v>908</v>
      </c>
      <c r="W910" s="32" t="str">
        <f t="shared" si="42"/>
        <v/>
      </c>
      <c r="X910" s="8" t="e">
        <f t="shared" si="44"/>
        <v>#VALUE!</v>
      </c>
    </row>
    <row r="911" spans="7:24" x14ac:dyDescent="0.2">
      <c r="G911" s="35"/>
      <c r="H911" s="35"/>
      <c r="I911" s="35"/>
      <c r="J911" s="35"/>
      <c r="K911" s="8" t="str">
        <f>IFERROR(VLOOKUP(J911,data[],2,FALSE),"")</f>
        <v/>
      </c>
      <c r="L911" s="35"/>
      <c r="M911" s="35"/>
      <c r="N911" s="35"/>
      <c r="O911" s="35"/>
      <c r="P911" s="8" t="str">
        <f t="shared" si="43"/>
        <v/>
      </c>
      <c r="Q911" s="35"/>
      <c r="R911" s="35"/>
      <c r="S911" s="35"/>
      <c r="T911" s="35"/>
      <c r="V911" s="35">
        <v>909</v>
      </c>
      <c r="W911" s="32" t="str">
        <f t="shared" si="42"/>
        <v/>
      </c>
      <c r="X911" s="8" t="e">
        <f t="shared" si="44"/>
        <v>#VALUE!</v>
      </c>
    </row>
    <row r="912" spans="7:24" x14ac:dyDescent="0.2">
      <c r="G912" s="35"/>
      <c r="H912" s="35"/>
      <c r="I912" s="35"/>
      <c r="J912" s="35"/>
      <c r="K912" s="8" t="str">
        <f>IFERROR(VLOOKUP(J912,data[],2,FALSE),"")</f>
        <v/>
      </c>
      <c r="L912" s="35"/>
      <c r="M912" s="35"/>
      <c r="N912" s="35"/>
      <c r="O912" s="35"/>
      <c r="P912" s="8" t="str">
        <f t="shared" si="43"/>
        <v/>
      </c>
      <c r="Q912" s="35"/>
      <c r="R912" s="35"/>
      <c r="S912" s="35"/>
      <c r="T912" s="35"/>
      <c r="V912" s="35">
        <v>910</v>
      </c>
      <c r="W912" s="32" t="str">
        <f t="shared" si="42"/>
        <v/>
      </c>
      <c r="X912" s="8" t="e">
        <f t="shared" si="44"/>
        <v>#VALUE!</v>
      </c>
    </row>
    <row r="913" spans="7:24" x14ac:dyDescent="0.2">
      <c r="G913" s="35"/>
      <c r="H913" s="35"/>
      <c r="I913" s="35"/>
      <c r="J913" s="35"/>
      <c r="K913" s="8" t="str">
        <f>IFERROR(VLOOKUP(J913,data[],2,FALSE),"")</f>
        <v/>
      </c>
      <c r="L913" s="35"/>
      <c r="M913" s="35"/>
      <c r="N913" s="35"/>
      <c r="O913" s="35"/>
      <c r="P913" s="8" t="str">
        <f t="shared" si="43"/>
        <v/>
      </c>
      <c r="Q913" s="35"/>
      <c r="R913" s="35"/>
      <c r="S913" s="35"/>
      <c r="T913" s="35"/>
      <c r="V913" s="35">
        <v>911</v>
      </c>
      <c r="W913" s="32" t="str">
        <f t="shared" si="42"/>
        <v/>
      </c>
      <c r="X913" s="8" t="e">
        <f t="shared" si="44"/>
        <v>#VALUE!</v>
      </c>
    </row>
    <row r="914" spans="7:24" x14ac:dyDescent="0.2">
      <c r="G914" s="35"/>
      <c r="H914" s="35"/>
      <c r="I914" s="35"/>
      <c r="J914" s="35"/>
      <c r="K914" s="8" t="str">
        <f>IFERROR(VLOOKUP(J914,data[],2,FALSE),"")</f>
        <v/>
      </c>
      <c r="L914" s="35"/>
      <c r="M914" s="35"/>
      <c r="N914" s="35"/>
      <c r="O914" s="35"/>
      <c r="P914" s="8" t="str">
        <f t="shared" si="43"/>
        <v/>
      </c>
      <c r="Q914" s="35"/>
      <c r="R914" s="35"/>
      <c r="S914" s="35"/>
      <c r="T914" s="35"/>
      <c r="V914" s="35">
        <v>912</v>
      </c>
      <c r="W914" s="32" t="str">
        <f t="shared" si="42"/>
        <v/>
      </c>
      <c r="X914" s="8" t="e">
        <f t="shared" si="44"/>
        <v>#VALUE!</v>
      </c>
    </row>
    <row r="915" spans="7:24" x14ac:dyDescent="0.2">
      <c r="G915" s="35"/>
      <c r="H915" s="35"/>
      <c r="I915" s="35"/>
      <c r="J915" s="35"/>
      <c r="K915" s="8" t="str">
        <f>IFERROR(VLOOKUP(J915,data[],2,FALSE),"")</f>
        <v/>
      </c>
      <c r="L915" s="35"/>
      <c r="M915" s="35"/>
      <c r="N915" s="35"/>
      <c r="O915" s="35"/>
      <c r="P915" s="8" t="str">
        <f t="shared" si="43"/>
        <v/>
      </c>
      <c r="Q915" s="35"/>
      <c r="R915" s="35"/>
      <c r="S915" s="35"/>
      <c r="T915" s="35"/>
      <c r="V915" s="35">
        <v>913</v>
      </c>
      <c r="W915" s="32" t="str">
        <f t="shared" si="42"/>
        <v/>
      </c>
      <c r="X915" s="8" t="e">
        <f t="shared" si="44"/>
        <v>#VALUE!</v>
      </c>
    </row>
    <row r="916" spans="7:24" x14ac:dyDescent="0.2">
      <c r="G916" s="35"/>
      <c r="H916" s="35"/>
      <c r="I916" s="35"/>
      <c r="J916" s="35"/>
      <c r="K916" s="8" t="str">
        <f>IFERROR(VLOOKUP(J916,data[],2,FALSE),"")</f>
        <v/>
      </c>
      <c r="L916" s="35"/>
      <c r="M916" s="35"/>
      <c r="N916" s="35"/>
      <c r="O916" s="35"/>
      <c r="P916" s="8" t="str">
        <f t="shared" si="43"/>
        <v/>
      </c>
      <c r="Q916" s="35"/>
      <c r="R916" s="35"/>
      <c r="S916" s="35"/>
      <c r="T916" s="35"/>
      <c r="V916" s="35">
        <v>914</v>
      </c>
      <c r="W916" s="32" t="str">
        <f t="shared" si="42"/>
        <v/>
      </c>
      <c r="X916" s="8" t="e">
        <f t="shared" si="44"/>
        <v>#VALUE!</v>
      </c>
    </row>
    <row r="917" spans="7:24" x14ac:dyDescent="0.2">
      <c r="G917" s="35"/>
      <c r="H917" s="35"/>
      <c r="I917" s="35"/>
      <c r="J917" s="35"/>
      <c r="K917" s="8" t="str">
        <f>IFERROR(VLOOKUP(J917,data[],2,FALSE),"")</f>
        <v/>
      </c>
      <c r="L917" s="35"/>
      <c r="M917" s="35"/>
      <c r="N917" s="35"/>
      <c r="O917" s="35"/>
      <c r="P917" s="8" t="str">
        <f t="shared" si="43"/>
        <v/>
      </c>
      <c r="Q917" s="35"/>
      <c r="R917" s="35"/>
      <c r="S917" s="35"/>
      <c r="T917" s="35"/>
      <c r="V917" s="35">
        <v>915</v>
      </c>
      <c r="W917" s="32" t="str">
        <f t="shared" si="42"/>
        <v/>
      </c>
      <c r="X917" s="8" t="e">
        <f t="shared" si="44"/>
        <v>#VALUE!</v>
      </c>
    </row>
    <row r="918" spans="7:24" x14ac:dyDescent="0.2">
      <c r="G918" s="35"/>
      <c r="H918" s="35"/>
      <c r="I918" s="35"/>
      <c r="J918" s="35"/>
      <c r="K918" s="8" t="str">
        <f>IFERROR(VLOOKUP(J918,data[],2,FALSE),"")</f>
        <v/>
      </c>
      <c r="L918" s="35"/>
      <c r="M918" s="35"/>
      <c r="N918" s="35"/>
      <c r="O918" s="35"/>
      <c r="P918" s="8" t="str">
        <f t="shared" si="43"/>
        <v/>
      </c>
      <c r="Q918" s="35"/>
      <c r="R918" s="35"/>
      <c r="S918" s="35"/>
      <c r="T918" s="35"/>
      <c r="V918" s="35">
        <v>916</v>
      </c>
      <c r="W918" s="32" t="str">
        <f t="shared" si="42"/>
        <v/>
      </c>
      <c r="X918" s="8" t="e">
        <f t="shared" si="44"/>
        <v>#VALUE!</v>
      </c>
    </row>
    <row r="919" spans="7:24" x14ac:dyDescent="0.2">
      <c r="G919" s="35"/>
      <c r="H919" s="35"/>
      <c r="I919" s="35"/>
      <c r="J919" s="35"/>
      <c r="K919" s="8" t="str">
        <f>IFERROR(VLOOKUP(J919,data[],2,FALSE),"")</f>
        <v/>
      </c>
      <c r="L919" s="35"/>
      <c r="M919" s="35"/>
      <c r="N919" s="35"/>
      <c r="O919" s="35"/>
      <c r="P919" s="8" t="str">
        <f t="shared" si="43"/>
        <v/>
      </c>
      <c r="Q919" s="35"/>
      <c r="R919" s="35"/>
      <c r="S919" s="35"/>
      <c r="T919" s="35"/>
      <c r="V919" s="35">
        <v>917</v>
      </c>
      <c r="W919" s="32" t="str">
        <f t="shared" si="42"/>
        <v/>
      </c>
      <c r="X919" s="8" t="e">
        <f t="shared" si="44"/>
        <v>#VALUE!</v>
      </c>
    </row>
    <row r="920" spans="7:24" x14ac:dyDescent="0.2">
      <c r="G920" s="35"/>
      <c r="H920" s="35"/>
      <c r="I920" s="35"/>
      <c r="J920" s="35"/>
      <c r="K920" s="8" t="str">
        <f>IFERROR(VLOOKUP(J920,data[],2,FALSE),"")</f>
        <v/>
      </c>
      <c r="L920" s="35"/>
      <c r="M920" s="35"/>
      <c r="N920" s="35"/>
      <c r="O920" s="35"/>
      <c r="P920" s="8" t="str">
        <f t="shared" si="43"/>
        <v/>
      </c>
      <c r="Q920" s="35"/>
      <c r="R920" s="35"/>
      <c r="S920" s="35"/>
      <c r="T920" s="35"/>
      <c r="V920" s="35">
        <v>918</v>
      </c>
      <c r="W920" s="32" t="str">
        <f t="shared" si="42"/>
        <v/>
      </c>
      <c r="X920" s="8" t="e">
        <f t="shared" si="44"/>
        <v>#VALUE!</v>
      </c>
    </row>
    <row r="921" spans="7:24" x14ac:dyDescent="0.2">
      <c r="G921" s="35"/>
      <c r="H921" s="35"/>
      <c r="I921" s="35"/>
      <c r="J921" s="35"/>
      <c r="K921" s="8" t="str">
        <f>IFERROR(VLOOKUP(J921,data[],2,FALSE),"")</f>
        <v/>
      </c>
      <c r="L921" s="35"/>
      <c r="M921" s="35"/>
      <c r="N921" s="35"/>
      <c r="O921" s="35"/>
      <c r="P921" s="8" t="str">
        <f t="shared" si="43"/>
        <v/>
      </c>
      <c r="Q921" s="35"/>
      <c r="R921" s="35"/>
      <c r="S921" s="35"/>
      <c r="T921" s="35"/>
      <c r="V921" s="35">
        <v>919</v>
      </c>
      <c r="W921" s="32" t="str">
        <f t="shared" si="42"/>
        <v/>
      </c>
      <c r="X921" s="8" t="e">
        <f t="shared" si="44"/>
        <v>#VALUE!</v>
      </c>
    </row>
    <row r="922" spans="7:24" x14ac:dyDescent="0.2">
      <c r="G922" s="35"/>
      <c r="H922" s="35"/>
      <c r="I922" s="35"/>
      <c r="J922" s="35"/>
      <c r="K922" s="8" t="str">
        <f>IFERROR(VLOOKUP(J922,data[],2,FALSE),"")</f>
        <v/>
      </c>
      <c r="L922" s="35"/>
      <c r="M922" s="35"/>
      <c r="N922" s="35"/>
      <c r="O922" s="35"/>
      <c r="P922" s="8" t="str">
        <f t="shared" si="43"/>
        <v/>
      </c>
      <c r="Q922" s="35"/>
      <c r="R922" s="35"/>
      <c r="S922" s="35"/>
      <c r="T922" s="35"/>
      <c r="V922" s="35">
        <v>920</v>
      </c>
      <c r="W922" s="32" t="str">
        <f t="shared" si="42"/>
        <v/>
      </c>
      <c r="X922" s="8" t="e">
        <f t="shared" si="44"/>
        <v>#VALUE!</v>
      </c>
    </row>
    <row r="923" spans="7:24" x14ac:dyDescent="0.2">
      <c r="G923" s="35"/>
      <c r="H923" s="35"/>
      <c r="I923" s="35"/>
      <c r="J923" s="35"/>
      <c r="K923" s="8" t="str">
        <f>IFERROR(VLOOKUP(J923,data[],2,FALSE),"")</f>
        <v/>
      </c>
      <c r="L923" s="35"/>
      <c r="M923" s="35"/>
      <c r="N923" s="35"/>
      <c r="O923" s="35"/>
      <c r="P923" s="8" t="str">
        <f t="shared" si="43"/>
        <v/>
      </c>
      <c r="Q923" s="35"/>
      <c r="R923" s="35"/>
      <c r="S923" s="35"/>
      <c r="T923" s="35"/>
      <c r="V923" s="35">
        <v>921</v>
      </c>
      <c r="W923" s="32" t="str">
        <f t="shared" si="42"/>
        <v/>
      </c>
      <c r="X923" s="8" t="e">
        <f t="shared" si="44"/>
        <v>#VALUE!</v>
      </c>
    </row>
    <row r="924" spans="7:24" x14ac:dyDescent="0.2">
      <c r="G924" s="35"/>
      <c r="H924" s="35"/>
      <c r="I924" s="35"/>
      <c r="J924" s="35"/>
      <c r="K924" s="8" t="str">
        <f>IFERROR(VLOOKUP(J924,data[],2,FALSE),"")</f>
        <v/>
      </c>
      <c r="L924" s="35"/>
      <c r="M924" s="35"/>
      <c r="N924" s="35"/>
      <c r="O924" s="35"/>
      <c r="P924" s="8" t="str">
        <f t="shared" si="43"/>
        <v/>
      </c>
      <c r="Q924" s="35"/>
      <c r="R924" s="35"/>
      <c r="S924" s="35"/>
      <c r="T924" s="35"/>
      <c r="V924" s="35">
        <v>922</v>
      </c>
      <c r="W924" s="32" t="str">
        <f t="shared" si="42"/>
        <v/>
      </c>
      <c r="X924" s="8" t="e">
        <f t="shared" si="44"/>
        <v>#VALUE!</v>
      </c>
    </row>
    <row r="925" spans="7:24" x14ac:dyDescent="0.2">
      <c r="G925" s="35"/>
      <c r="H925" s="35"/>
      <c r="I925" s="35"/>
      <c r="J925" s="35"/>
      <c r="K925" s="8" t="str">
        <f>IFERROR(VLOOKUP(J925,data[],2,FALSE),"")</f>
        <v/>
      </c>
      <c r="L925" s="35"/>
      <c r="M925" s="35"/>
      <c r="N925" s="35"/>
      <c r="O925" s="35"/>
      <c r="P925" s="8" t="str">
        <f t="shared" si="43"/>
        <v/>
      </c>
      <c r="Q925" s="35"/>
      <c r="R925" s="35"/>
      <c r="S925" s="35"/>
      <c r="T925" s="35"/>
      <c r="V925" s="35">
        <v>923</v>
      </c>
      <c r="W925" s="32" t="str">
        <f t="shared" si="42"/>
        <v/>
      </c>
      <c r="X925" s="8" t="e">
        <f t="shared" si="44"/>
        <v>#VALUE!</v>
      </c>
    </row>
    <row r="926" spans="7:24" x14ac:dyDescent="0.2">
      <c r="G926" s="35"/>
      <c r="H926" s="35"/>
      <c r="I926" s="35"/>
      <c r="J926" s="35"/>
      <c r="K926" s="8" t="str">
        <f>IFERROR(VLOOKUP(J926,data[],2,FALSE),"")</f>
        <v/>
      </c>
      <c r="L926" s="35"/>
      <c r="M926" s="35"/>
      <c r="N926" s="35"/>
      <c r="O926" s="35"/>
      <c r="P926" s="8" t="str">
        <f t="shared" si="43"/>
        <v/>
      </c>
      <c r="Q926" s="35"/>
      <c r="R926" s="35"/>
      <c r="S926" s="35"/>
      <c r="T926" s="35"/>
      <c r="V926" s="35">
        <v>924</v>
      </c>
      <c r="W926" s="32" t="str">
        <f t="shared" si="42"/>
        <v/>
      </c>
      <c r="X926" s="8" t="e">
        <f t="shared" si="44"/>
        <v>#VALUE!</v>
      </c>
    </row>
    <row r="927" spans="7:24" x14ac:dyDescent="0.2">
      <c r="G927" s="35"/>
      <c r="H927" s="35"/>
      <c r="I927" s="35"/>
      <c r="J927" s="35"/>
      <c r="K927" s="8" t="str">
        <f>IFERROR(VLOOKUP(J927,data[],2,FALSE),"")</f>
        <v/>
      </c>
      <c r="L927" s="35"/>
      <c r="M927" s="35"/>
      <c r="N927" s="35"/>
      <c r="O927" s="35"/>
      <c r="P927" s="8" t="str">
        <f t="shared" si="43"/>
        <v/>
      </c>
      <c r="Q927" s="35"/>
      <c r="R927" s="35"/>
      <c r="S927" s="35"/>
      <c r="T927" s="35"/>
      <c r="V927" s="35">
        <v>925</v>
      </c>
      <c r="W927" s="32" t="str">
        <f t="shared" si="42"/>
        <v/>
      </c>
      <c r="X927" s="8" t="e">
        <f t="shared" si="44"/>
        <v>#VALUE!</v>
      </c>
    </row>
    <row r="928" spans="7:24" x14ac:dyDescent="0.2">
      <c r="G928" s="35"/>
      <c r="H928" s="35"/>
      <c r="I928" s="35"/>
      <c r="J928" s="35"/>
      <c r="K928" s="8" t="str">
        <f>IFERROR(VLOOKUP(J928,data[],2,FALSE),"")</f>
        <v/>
      </c>
      <c r="L928" s="35"/>
      <c r="M928" s="35"/>
      <c r="N928" s="35"/>
      <c r="O928" s="35"/>
      <c r="P928" s="8" t="str">
        <f t="shared" si="43"/>
        <v/>
      </c>
      <c r="Q928" s="35"/>
      <c r="R928" s="35"/>
      <c r="S928" s="35"/>
      <c r="T928" s="35"/>
      <c r="V928" s="35">
        <v>926</v>
      </c>
      <c r="W928" s="32" t="str">
        <f t="shared" si="42"/>
        <v/>
      </c>
      <c r="X928" s="8" t="e">
        <f t="shared" si="44"/>
        <v>#VALUE!</v>
      </c>
    </row>
    <row r="929" spans="7:24" x14ac:dyDescent="0.2">
      <c r="G929" s="35"/>
      <c r="H929" s="35"/>
      <c r="I929" s="35"/>
      <c r="J929" s="35"/>
      <c r="K929" s="8" t="str">
        <f>IFERROR(VLOOKUP(J929,data[],2,FALSE),"")</f>
        <v/>
      </c>
      <c r="L929" s="35"/>
      <c r="M929" s="35"/>
      <c r="N929" s="35"/>
      <c r="O929" s="35"/>
      <c r="P929" s="8" t="str">
        <f t="shared" si="43"/>
        <v/>
      </c>
      <c r="Q929" s="35"/>
      <c r="R929" s="35"/>
      <c r="S929" s="35"/>
      <c r="T929" s="35"/>
      <c r="V929" s="35">
        <v>927</v>
      </c>
      <c r="W929" s="32" t="str">
        <f t="shared" si="42"/>
        <v/>
      </c>
      <c r="X929" s="8" t="e">
        <f t="shared" si="44"/>
        <v>#VALUE!</v>
      </c>
    </row>
    <row r="930" spans="7:24" x14ac:dyDescent="0.2">
      <c r="G930" s="35"/>
      <c r="H930" s="35"/>
      <c r="I930" s="35"/>
      <c r="J930" s="35"/>
      <c r="K930" s="8" t="str">
        <f>IFERROR(VLOOKUP(J930,data[],2,FALSE),"")</f>
        <v/>
      </c>
      <c r="L930" s="35"/>
      <c r="M930" s="35"/>
      <c r="N930" s="35"/>
      <c r="O930" s="35"/>
      <c r="P930" s="8" t="str">
        <f t="shared" si="43"/>
        <v/>
      </c>
      <c r="Q930" s="35"/>
      <c r="R930" s="35"/>
      <c r="S930" s="35"/>
      <c r="T930" s="35"/>
      <c r="V930" s="35">
        <v>928</v>
      </c>
      <c r="W930" s="32" t="str">
        <f t="shared" si="42"/>
        <v/>
      </c>
      <c r="X930" s="8" t="e">
        <f t="shared" si="44"/>
        <v>#VALUE!</v>
      </c>
    </row>
    <row r="931" spans="7:24" x14ac:dyDescent="0.2">
      <c r="G931" s="35"/>
      <c r="H931" s="35"/>
      <c r="I931" s="35"/>
      <c r="J931" s="35"/>
      <c r="K931" s="8" t="str">
        <f>IFERROR(VLOOKUP(J931,data[],2,FALSE),"")</f>
        <v/>
      </c>
      <c r="L931" s="35"/>
      <c r="M931" s="35"/>
      <c r="N931" s="35"/>
      <c r="O931" s="35"/>
      <c r="P931" s="8" t="str">
        <f t="shared" si="43"/>
        <v/>
      </c>
      <c r="Q931" s="35"/>
      <c r="R931" s="35"/>
      <c r="S931" s="35"/>
      <c r="T931" s="35"/>
      <c r="V931" s="35">
        <v>929</v>
      </c>
      <c r="W931" s="32" t="str">
        <f t="shared" si="42"/>
        <v/>
      </c>
      <c r="X931" s="8" t="e">
        <f t="shared" si="44"/>
        <v>#VALUE!</v>
      </c>
    </row>
    <row r="932" spans="7:24" x14ac:dyDescent="0.2">
      <c r="G932" s="35"/>
      <c r="H932" s="35"/>
      <c r="I932" s="35"/>
      <c r="J932" s="35"/>
      <c r="K932" s="8" t="str">
        <f>IFERROR(VLOOKUP(J932,data[],2,FALSE),"")</f>
        <v/>
      </c>
      <c r="L932" s="35"/>
      <c r="M932" s="35"/>
      <c r="N932" s="35"/>
      <c r="O932" s="35"/>
      <c r="P932" s="8" t="str">
        <f t="shared" si="43"/>
        <v/>
      </c>
      <c r="Q932" s="35"/>
      <c r="R932" s="35"/>
      <c r="S932" s="35"/>
      <c r="T932" s="35"/>
      <c r="V932" s="35">
        <v>930</v>
      </c>
      <c r="W932" s="32" t="str">
        <f t="shared" si="42"/>
        <v/>
      </c>
      <c r="X932" s="8" t="e">
        <f t="shared" si="44"/>
        <v>#VALUE!</v>
      </c>
    </row>
    <row r="933" spans="7:24" x14ac:dyDescent="0.2">
      <c r="G933" s="35"/>
      <c r="H933" s="35"/>
      <c r="I933" s="35"/>
      <c r="J933" s="35"/>
      <c r="K933" s="8" t="str">
        <f>IFERROR(VLOOKUP(J933,data[],2,FALSE),"")</f>
        <v/>
      </c>
      <c r="L933" s="35"/>
      <c r="M933" s="35"/>
      <c r="N933" s="35"/>
      <c r="O933" s="35"/>
      <c r="P933" s="8" t="str">
        <f t="shared" si="43"/>
        <v/>
      </c>
      <c r="Q933" s="35"/>
      <c r="R933" s="35"/>
      <c r="S933" s="35"/>
      <c r="T933" s="35"/>
      <c r="V933" s="35">
        <v>931</v>
      </c>
      <c r="W933" s="32" t="str">
        <f t="shared" si="42"/>
        <v/>
      </c>
      <c r="X933" s="8" t="e">
        <f t="shared" si="44"/>
        <v>#VALUE!</v>
      </c>
    </row>
    <row r="934" spans="7:24" x14ac:dyDescent="0.2">
      <c r="G934" s="35"/>
      <c r="H934" s="35"/>
      <c r="I934" s="35"/>
      <c r="J934" s="35"/>
      <c r="K934" s="8" t="str">
        <f>IFERROR(VLOOKUP(J934,data[],2,FALSE),"")</f>
        <v/>
      </c>
      <c r="L934" s="35"/>
      <c r="M934" s="35"/>
      <c r="N934" s="35"/>
      <c r="O934" s="35"/>
      <c r="P934" s="8" t="str">
        <f t="shared" si="43"/>
        <v/>
      </c>
      <c r="Q934" s="35"/>
      <c r="R934" s="35"/>
      <c r="S934" s="35"/>
      <c r="T934" s="35"/>
      <c r="V934" s="35">
        <v>932</v>
      </c>
      <c r="W934" s="32" t="str">
        <f t="shared" si="42"/>
        <v/>
      </c>
      <c r="X934" s="8" t="e">
        <f t="shared" si="44"/>
        <v>#VALUE!</v>
      </c>
    </row>
    <row r="935" spans="7:24" x14ac:dyDescent="0.2">
      <c r="G935" s="35"/>
      <c r="H935" s="35"/>
      <c r="I935" s="35"/>
      <c r="J935" s="35"/>
      <c r="K935" s="8" t="str">
        <f>IFERROR(VLOOKUP(J935,data[],2,FALSE),"")</f>
        <v/>
      </c>
      <c r="L935" s="35"/>
      <c r="M935" s="35"/>
      <c r="N935" s="35"/>
      <c r="O935" s="35"/>
      <c r="P935" s="8" t="str">
        <f t="shared" si="43"/>
        <v/>
      </c>
      <c r="Q935" s="35"/>
      <c r="R935" s="35"/>
      <c r="S935" s="35"/>
      <c r="T935" s="35"/>
      <c r="V935" s="35">
        <v>933</v>
      </c>
      <c r="W935" s="32" t="str">
        <f t="shared" si="42"/>
        <v/>
      </c>
      <c r="X935" s="8" t="e">
        <f t="shared" si="44"/>
        <v>#VALUE!</v>
      </c>
    </row>
    <row r="936" spans="7:24" x14ac:dyDescent="0.2">
      <c r="G936" s="35"/>
      <c r="H936" s="35"/>
      <c r="I936" s="35"/>
      <c r="J936" s="35"/>
      <c r="K936" s="8" t="str">
        <f>IFERROR(VLOOKUP(J936,data[],2,FALSE),"")</f>
        <v/>
      </c>
      <c r="L936" s="35"/>
      <c r="M936" s="35"/>
      <c r="N936" s="35"/>
      <c r="O936" s="35"/>
      <c r="P936" s="8" t="str">
        <f t="shared" si="43"/>
        <v/>
      </c>
      <c r="Q936" s="35"/>
      <c r="R936" s="35"/>
      <c r="S936" s="35"/>
      <c r="T936" s="35"/>
      <c r="V936" s="35">
        <v>934</v>
      </c>
      <c r="W936" s="32" t="str">
        <f t="shared" si="42"/>
        <v/>
      </c>
      <c r="X936" s="8" t="e">
        <f t="shared" si="44"/>
        <v>#VALUE!</v>
      </c>
    </row>
    <row r="937" spans="7:24" x14ac:dyDescent="0.2">
      <c r="G937" s="35"/>
      <c r="H937" s="35"/>
      <c r="I937" s="35"/>
      <c r="J937" s="35"/>
      <c r="K937" s="8" t="str">
        <f>IFERROR(VLOOKUP(J937,data[],2,FALSE),"")</f>
        <v/>
      </c>
      <c r="L937" s="35"/>
      <c r="M937" s="35"/>
      <c r="N937" s="35"/>
      <c r="O937" s="35"/>
      <c r="P937" s="8" t="str">
        <f t="shared" si="43"/>
        <v/>
      </c>
      <c r="Q937" s="35"/>
      <c r="R937" s="35"/>
      <c r="S937" s="35"/>
      <c r="T937" s="35"/>
      <c r="V937" s="35">
        <v>935</v>
      </c>
      <c r="W937" s="32" t="str">
        <f t="shared" si="42"/>
        <v/>
      </c>
      <c r="X937" s="8" t="e">
        <f t="shared" si="44"/>
        <v>#VALUE!</v>
      </c>
    </row>
    <row r="938" spans="7:24" x14ac:dyDescent="0.2">
      <c r="G938" s="35"/>
      <c r="H938" s="35"/>
      <c r="I938" s="35"/>
      <c r="J938" s="35"/>
      <c r="K938" s="8" t="str">
        <f>IFERROR(VLOOKUP(J938,data[],2,FALSE),"")</f>
        <v/>
      </c>
      <c r="L938" s="35"/>
      <c r="M938" s="35"/>
      <c r="N938" s="35"/>
      <c r="O938" s="35"/>
      <c r="P938" s="8" t="str">
        <f t="shared" si="43"/>
        <v/>
      </c>
      <c r="Q938" s="35"/>
      <c r="R938" s="35"/>
      <c r="S938" s="35"/>
      <c r="T938" s="35"/>
      <c r="V938" s="35">
        <v>936</v>
      </c>
      <c r="W938" s="32" t="str">
        <f t="shared" si="42"/>
        <v/>
      </c>
      <c r="X938" s="8" t="e">
        <f t="shared" si="44"/>
        <v>#VALUE!</v>
      </c>
    </row>
    <row r="939" spans="7:24" x14ac:dyDescent="0.2">
      <c r="G939" s="35"/>
      <c r="H939" s="35"/>
      <c r="I939" s="35"/>
      <c r="J939" s="35"/>
      <c r="K939" s="8" t="str">
        <f>IFERROR(VLOOKUP(J939,data[],2,FALSE),"")</f>
        <v/>
      </c>
      <c r="L939" s="35"/>
      <c r="M939" s="35"/>
      <c r="N939" s="35"/>
      <c r="O939" s="35"/>
      <c r="P939" s="8" t="str">
        <f t="shared" si="43"/>
        <v/>
      </c>
      <c r="Q939" s="35"/>
      <c r="R939" s="35"/>
      <c r="S939" s="35"/>
      <c r="T939" s="35"/>
      <c r="V939" s="35">
        <v>937</v>
      </c>
      <c r="W939" s="32" t="str">
        <f t="shared" si="42"/>
        <v/>
      </c>
      <c r="X939" s="8" t="e">
        <f t="shared" si="44"/>
        <v>#VALUE!</v>
      </c>
    </row>
    <row r="940" spans="7:24" x14ac:dyDescent="0.2">
      <c r="G940" s="35"/>
      <c r="H940" s="35"/>
      <c r="I940" s="35"/>
      <c r="J940" s="35"/>
      <c r="K940" s="8" t="str">
        <f>IFERROR(VLOOKUP(J940,data[],2,FALSE),"")</f>
        <v/>
      </c>
      <c r="L940" s="35"/>
      <c r="M940" s="35"/>
      <c r="N940" s="35"/>
      <c r="O940" s="35"/>
      <c r="P940" s="8" t="str">
        <f t="shared" si="43"/>
        <v/>
      </c>
      <c r="Q940" s="35"/>
      <c r="R940" s="35"/>
      <c r="S940" s="35"/>
      <c r="T940" s="35"/>
      <c r="V940" s="35">
        <v>938</v>
      </c>
      <c r="W940" s="32" t="str">
        <f t="shared" si="42"/>
        <v/>
      </c>
      <c r="X940" s="8" t="e">
        <f t="shared" si="44"/>
        <v>#VALUE!</v>
      </c>
    </row>
    <row r="941" spans="7:24" x14ac:dyDescent="0.2">
      <c r="G941" s="35"/>
      <c r="H941" s="35"/>
      <c r="I941" s="35"/>
      <c r="J941" s="35"/>
      <c r="K941" s="8" t="str">
        <f>IFERROR(VLOOKUP(J941,data[],2,FALSE),"")</f>
        <v/>
      </c>
      <c r="L941" s="35"/>
      <c r="M941" s="35"/>
      <c r="N941" s="35"/>
      <c r="O941" s="35"/>
      <c r="P941" s="8" t="str">
        <f t="shared" si="43"/>
        <v/>
      </c>
      <c r="Q941" s="35"/>
      <c r="R941" s="35"/>
      <c r="S941" s="35"/>
      <c r="T941" s="35"/>
      <c r="V941" s="35">
        <v>939</v>
      </c>
      <c r="W941" s="32" t="str">
        <f t="shared" si="42"/>
        <v/>
      </c>
      <c r="X941" s="8" t="e">
        <f t="shared" si="44"/>
        <v>#VALUE!</v>
      </c>
    </row>
    <row r="942" spans="7:24" x14ac:dyDescent="0.2">
      <c r="G942" s="35"/>
      <c r="H942" s="35"/>
      <c r="I942" s="35"/>
      <c r="J942" s="35"/>
      <c r="K942" s="8" t="str">
        <f>IFERROR(VLOOKUP(J942,data[],2,FALSE),"")</f>
        <v/>
      </c>
      <c r="L942" s="35"/>
      <c r="M942" s="35"/>
      <c r="N942" s="35"/>
      <c r="O942" s="35"/>
      <c r="P942" s="8" t="str">
        <f t="shared" si="43"/>
        <v/>
      </c>
      <c r="Q942" s="35"/>
      <c r="R942" s="35"/>
      <c r="S942" s="35"/>
      <c r="T942" s="35"/>
      <c r="V942" s="35">
        <v>940</v>
      </c>
      <c r="W942" s="32" t="str">
        <f t="shared" si="42"/>
        <v/>
      </c>
      <c r="X942" s="8" t="e">
        <f t="shared" si="44"/>
        <v>#VALUE!</v>
      </c>
    </row>
    <row r="943" spans="7:24" x14ac:dyDescent="0.2">
      <c r="G943" s="35"/>
      <c r="H943" s="35"/>
      <c r="I943" s="35"/>
      <c r="J943" s="35"/>
      <c r="K943" s="8" t="str">
        <f>IFERROR(VLOOKUP(J943,data[],2,FALSE),"")</f>
        <v/>
      </c>
      <c r="L943" s="35"/>
      <c r="M943" s="35"/>
      <c r="N943" s="35"/>
      <c r="O943" s="35"/>
      <c r="P943" s="8" t="str">
        <f t="shared" si="43"/>
        <v/>
      </c>
      <c r="Q943" s="35"/>
      <c r="R943" s="35"/>
      <c r="S943" s="35"/>
      <c r="T943" s="35"/>
      <c r="V943" s="35">
        <v>941</v>
      </c>
      <c r="W943" s="32" t="str">
        <f t="shared" si="42"/>
        <v/>
      </c>
      <c r="X943" s="8" t="e">
        <f t="shared" si="44"/>
        <v>#VALUE!</v>
      </c>
    </row>
    <row r="944" spans="7:24" x14ac:dyDescent="0.2">
      <c r="G944" s="35"/>
      <c r="H944" s="35"/>
      <c r="I944" s="35"/>
      <c r="J944" s="35"/>
      <c r="K944" s="8" t="str">
        <f>IFERROR(VLOOKUP(J944,data[],2,FALSE),"")</f>
        <v/>
      </c>
      <c r="L944" s="35"/>
      <c r="M944" s="35"/>
      <c r="N944" s="35"/>
      <c r="O944" s="35"/>
      <c r="P944" s="8" t="str">
        <f t="shared" si="43"/>
        <v/>
      </c>
      <c r="Q944" s="35"/>
      <c r="R944" s="35"/>
      <c r="S944" s="35"/>
      <c r="T944" s="35"/>
      <c r="V944" s="35">
        <v>942</v>
      </c>
      <c r="W944" s="32" t="str">
        <f t="shared" si="42"/>
        <v/>
      </c>
      <c r="X944" s="8" t="e">
        <f t="shared" si="44"/>
        <v>#VALUE!</v>
      </c>
    </row>
    <row r="945" spans="7:24" x14ac:dyDescent="0.2">
      <c r="G945" s="35"/>
      <c r="H945" s="35"/>
      <c r="I945" s="35"/>
      <c r="J945" s="35"/>
      <c r="K945" s="8" t="str">
        <f>IFERROR(VLOOKUP(J945,data[],2,FALSE),"")</f>
        <v/>
      </c>
      <c r="L945" s="35"/>
      <c r="M945" s="35"/>
      <c r="N945" s="35"/>
      <c r="O945" s="35"/>
      <c r="P945" s="8" t="str">
        <f t="shared" si="43"/>
        <v/>
      </c>
      <c r="Q945" s="35"/>
      <c r="R945" s="35"/>
      <c r="S945" s="35"/>
      <c r="T945" s="35"/>
      <c r="V945" s="35">
        <v>943</v>
      </c>
      <c r="W945" s="32" t="str">
        <f t="shared" si="42"/>
        <v/>
      </c>
      <c r="X945" s="8" t="e">
        <f t="shared" si="44"/>
        <v>#VALUE!</v>
      </c>
    </row>
    <row r="946" spans="7:24" x14ac:dyDescent="0.2">
      <c r="G946" s="35"/>
      <c r="H946" s="35"/>
      <c r="I946" s="35"/>
      <c r="J946" s="35"/>
      <c r="K946" s="8" t="str">
        <f>IFERROR(VLOOKUP(J946,data[],2,FALSE),"")</f>
        <v/>
      </c>
      <c r="L946" s="35"/>
      <c r="M946" s="35"/>
      <c r="N946" s="35"/>
      <c r="O946" s="35"/>
      <c r="P946" s="8" t="str">
        <f t="shared" si="43"/>
        <v/>
      </c>
      <c r="Q946" s="35"/>
      <c r="R946" s="35"/>
      <c r="S946" s="35"/>
      <c r="T946" s="35"/>
      <c r="V946" s="35">
        <v>944</v>
      </c>
      <c r="W946" s="32" t="str">
        <f t="shared" si="42"/>
        <v/>
      </c>
      <c r="X946" s="8" t="e">
        <f t="shared" si="44"/>
        <v>#VALUE!</v>
      </c>
    </row>
    <row r="947" spans="7:24" x14ac:dyDescent="0.2">
      <c r="G947" s="35"/>
      <c r="H947" s="35"/>
      <c r="I947" s="35"/>
      <c r="J947" s="35"/>
      <c r="K947" s="8" t="str">
        <f>IFERROR(VLOOKUP(J947,data[],2,FALSE),"")</f>
        <v/>
      </c>
      <c r="L947" s="35"/>
      <c r="M947" s="35"/>
      <c r="N947" s="35"/>
      <c r="O947" s="35"/>
      <c r="P947" s="8" t="str">
        <f t="shared" si="43"/>
        <v/>
      </c>
      <c r="Q947" s="35"/>
      <c r="R947" s="35"/>
      <c r="S947" s="35"/>
      <c r="T947" s="35"/>
      <c r="V947" s="35">
        <v>945</v>
      </c>
      <c r="W947" s="32" t="str">
        <f t="shared" si="42"/>
        <v/>
      </c>
      <c r="X947" s="8" t="e">
        <f t="shared" si="44"/>
        <v>#VALUE!</v>
      </c>
    </row>
    <row r="948" spans="7:24" x14ac:dyDescent="0.2">
      <c r="G948" s="35"/>
      <c r="H948" s="35"/>
      <c r="I948" s="35"/>
      <c r="J948" s="35"/>
      <c r="K948" s="8" t="str">
        <f>IFERROR(VLOOKUP(J948,data[],2,FALSE),"")</f>
        <v/>
      </c>
      <c r="L948" s="35"/>
      <c r="M948" s="35"/>
      <c r="N948" s="35"/>
      <c r="O948" s="35"/>
      <c r="P948" s="8" t="str">
        <f t="shared" si="43"/>
        <v/>
      </c>
      <c r="Q948" s="35"/>
      <c r="R948" s="35"/>
      <c r="S948" s="35"/>
      <c r="T948" s="35"/>
      <c r="V948" s="35">
        <v>946</v>
      </c>
      <c r="W948" s="32" t="str">
        <f t="shared" si="42"/>
        <v/>
      </c>
      <c r="X948" s="8" t="e">
        <f t="shared" si="44"/>
        <v>#VALUE!</v>
      </c>
    </row>
    <row r="949" spans="7:24" x14ac:dyDescent="0.2">
      <c r="G949" s="35"/>
      <c r="H949" s="35"/>
      <c r="I949" s="35"/>
      <c r="J949" s="35"/>
      <c r="K949" s="8" t="str">
        <f>IFERROR(VLOOKUP(J949,data[],2,FALSE),"")</f>
        <v/>
      </c>
      <c r="L949" s="35"/>
      <c r="M949" s="35"/>
      <c r="N949" s="35"/>
      <c r="O949" s="35"/>
      <c r="P949" s="8" t="str">
        <f t="shared" si="43"/>
        <v/>
      </c>
      <c r="Q949" s="35"/>
      <c r="R949" s="35"/>
      <c r="S949" s="35"/>
      <c r="T949" s="35"/>
      <c r="V949" s="35">
        <v>947</v>
      </c>
      <c r="W949" s="32" t="str">
        <f t="shared" si="42"/>
        <v/>
      </c>
      <c r="X949" s="8" t="e">
        <f t="shared" si="44"/>
        <v>#VALUE!</v>
      </c>
    </row>
    <row r="950" spans="7:24" x14ac:dyDescent="0.2">
      <c r="G950" s="35"/>
      <c r="H950" s="35"/>
      <c r="I950" s="35"/>
      <c r="J950" s="35"/>
      <c r="K950" s="8" t="str">
        <f>IFERROR(VLOOKUP(J950,data[],2,FALSE),"")</f>
        <v/>
      </c>
      <c r="L950" s="35"/>
      <c r="M950" s="35"/>
      <c r="N950" s="35"/>
      <c r="O950" s="35"/>
      <c r="P950" s="8" t="str">
        <f t="shared" si="43"/>
        <v/>
      </c>
      <c r="Q950" s="35"/>
      <c r="R950" s="35"/>
      <c r="S950" s="35"/>
      <c r="T950" s="35"/>
      <c r="V950" s="35">
        <v>948</v>
      </c>
      <c r="W950" s="32" t="str">
        <f t="shared" si="42"/>
        <v/>
      </c>
      <c r="X950" s="8" t="e">
        <f t="shared" si="44"/>
        <v>#VALUE!</v>
      </c>
    </row>
    <row r="951" spans="7:24" x14ac:dyDescent="0.2">
      <c r="G951" s="35"/>
      <c r="H951" s="35"/>
      <c r="I951" s="35"/>
      <c r="J951" s="35"/>
      <c r="K951" s="8" t="str">
        <f>IFERROR(VLOOKUP(J951,data[],2,FALSE),"")</f>
        <v/>
      </c>
      <c r="L951" s="35"/>
      <c r="M951" s="35"/>
      <c r="N951" s="35"/>
      <c r="O951" s="35"/>
      <c r="P951" s="8" t="str">
        <f t="shared" si="43"/>
        <v/>
      </c>
      <c r="Q951" s="35"/>
      <c r="R951" s="35"/>
      <c r="S951" s="35"/>
      <c r="T951" s="35"/>
      <c r="V951" s="35">
        <v>949</v>
      </c>
      <c r="W951" s="32" t="str">
        <f t="shared" si="42"/>
        <v/>
      </c>
      <c r="X951" s="8" t="e">
        <f t="shared" si="44"/>
        <v>#VALUE!</v>
      </c>
    </row>
    <row r="952" spans="7:24" x14ac:dyDescent="0.2">
      <c r="G952" s="35"/>
      <c r="H952" s="35"/>
      <c r="I952" s="35"/>
      <c r="J952" s="35"/>
      <c r="K952" s="8" t="str">
        <f>IFERROR(VLOOKUP(J952,data[],2,FALSE),"")</f>
        <v/>
      </c>
      <c r="L952" s="35"/>
      <c r="M952" s="35"/>
      <c r="N952" s="35"/>
      <c r="O952" s="35"/>
      <c r="P952" s="8" t="str">
        <f t="shared" si="43"/>
        <v/>
      </c>
      <c r="Q952" s="35"/>
      <c r="R952" s="35"/>
      <c r="S952" s="35"/>
      <c r="T952" s="35"/>
      <c r="V952" s="35">
        <v>950</v>
      </c>
      <c r="W952" s="32" t="str">
        <f t="shared" si="42"/>
        <v/>
      </c>
      <c r="X952" s="8" t="e">
        <f t="shared" si="44"/>
        <v>#VALUE!</v>
      </c>
    </row>
    <row r="953" spans="7:24" x14ac:dyDescent="0.2">
      <c r="G953" s="35"/>
      <c r="H953" s="35"/>
      <c r="I953" s="35"/>
      <c r="J953" s="35"/>
      <c r="K953" s="8" t="str">
        <f>IFERROR(VLOOKUP(J953,data[],2,FALSE),"")</f>
        <v/>
      </c>
      <c r="L953" s="35"/>
      <c r="M953" s="35"/>
      <c r="N953" s="35"/>
      <c r="O953" s="35"/>
      <c r="P953" s="8" t="str">
        <f t="shared" si="43"/>
        <v/>
      </c>
      <c r="Q953" s="35"/>
      <c r="R953" s="35"/>
      <c r="S953" s="35"/>
      <c r="T953" s="35"/>
      <c r="V953" s="35">
        <v>951</v>
      </c>
      <c r="W953" s="32" t="str">
        <f t="shared" si="42"/>
        <v/>
      </c>
      <c r="X953" s="8" t="e">
        <f t="shared" si="44"/>
        <v>#VALUE!</v>
      </c>
    </row>
    <row r="954" spans="7:24" x14ac:dyDescent="0.2">
      <c r="G954" s="35"/>
      <c r="H954" s="35"/>
      <c r="I954" s="35"/>
      <c r="J954" s="35"/>
      <c r="K954" s="8" t="str">
        <f>IFERROR(VLOOKUP(J954,data[],2,FALSE),"")</f>
        <v/>
      </c>
      <c r="L954" s="35"/>
      <c r="M954" s="35"/>
      <c r="N954" s="35"/>
      <c r="O954" s="35"/>
      <c r="P954" s="8" t="str">
        <f t="shared" si="43"/>
        <v/>
      </c>
      <c r="Q954" s="35"/>
      <c r="R954" s="35"/>
      <c r="S954" s="35"/>
      <c r="T954" s="35"/>
      <c r="V954" s="35">
        <v>952</v>
      </c>
      <c r="W954" s="32" t="str">
        <f t="shared" si="42"/>
        <v/>
      </c>
      <c r="X954" s="8" t="e">
        <f t="shared" si="44"/>
        <v>#VALUE!</v>
      </c>
    </row>
    <row r="955" spans="7:24" x14ac:dyDescent="0.2">
      <c r="G955" s="35"/>
      <c r="H955" s="35"/>
      <c r="I955" s="35"/>
      <c r="J955" s="35"/>
      <c r="K955" s="8" t="str">
        <f>IFERROR(VLOOKUP(J955,data[],2,FALSE),"")</f>
        <v/>
      </c>
      <c r="L955" s="35"/>
      <c r="M955" s="35"/>
      <c r="N955" s="35"/>
      <c r="O955" s="35"/>
      <c r="P955" s="8" t="str">
        <f t="shared" si="43"/>
        <v/>
      </c>
      <c r="Q955" s="35"/>
      <c r="R955" s="35"/>
      <c r="S955" s="35"/>
      <c r="T955" s="35"/>
      <c r="V955" s="35">
        <v>953</v>
      </c>
      <c r="W955" s="32" t="str">
        <f t="shared" si="42"/>
        <v/>
      </c>
      <c r="X955" s="8" t="e">
        <f t="shared" si="44"/>
        <v>#VALUE!</v>
      </c>
    </row>
    <row r="956" spans="7:24" x14ac:dyDescent="0.2">
      <c r="G956" s="35"/>
      <c r="H956" s="35"/>
      <c r="I956" s="35"/>
      <c r="J956" s="35"/>
      <c r="K956" s="8" t="str">
        <f>IFERROR(VLOOKUP(J956,data[],2,FALSE),"")</f>
        <v/>
      </c>
      <c r="L956" s="35"/>
      <c r="M956" s="35"/>
      <c r="N956" s="35"/>
      <c r="O956" s="35"/>
      <c r="P956" s="8" t="str">
        <f t="shared" si="43"/>
        <v/>
      </c>
      <c r="Q956" s="35"/>
      <c r="R956" s="35"/>
      <c r="S956" s="35"/>
      <c r="T956" s="35"/>
      <c r="V956" s="35">
        <v>954</v>
      </c>
      <c r="W956" s="32" t="str">
        <f t="shared" si="42"/>
        <v/>
      </c>
      <c r="X956" s="8" t="e">
        <f t="shared" si="44"/>
        <v>#VALUE!</v>
      </c>
    </row>
    <row r="957" spans="7:24" x14ac:dyDescent="0.2">
      <c r="G957" s="35"/>
      <c r="H957" s="35"/>
      <c r="I957" s="35"/>
      <c r="J957" s="35"/>
      <c r="K957" s="8" t="str">
        <f>IFERROR(VLOOKUP(J957,data[],2,FALSE),"")</f>
        <v/>
      </c>
      <c r="L957" s="35"/>
      <c r="M957" s="35"/>
      <c r="N957" s="35"/>
      <c r="O957" s="35"/>
      <c r="P957" s="8" t="str">
        <f t="shared" si="43"/>
        <v/>
      </c>
      <c r="Q957" s="35"/>
      <c r="R957" s="35"/>
      <c r="S957" s="35"/>
      <c r="T957" s="35"/>
      <c r="V957" s="35">
        <v>955</v>
      </c>
      <c r="W957" s="32" t="str">
        <f t="shared" si="42"/>
        <v/>
      </c>
      <c r="X957" s="8" t="e">
        <f t="shared" si="44"/>
        <v>#VALUE!</v>
      </c>
    </row>
    <row r="958" spans="7:24" x14ac:dyDescent="0.2">
      <c r="G958" s="35"/>
      <c r="H958" s="35"/>
      <c r="I958" s="35"/>
      <c r="J958" s="35"/>
      <c r="K958" s="8" t="str">
        <f>IFERROR(VLOOKUP(J958,data[],2,FALSE),"")</f>
        <v/>
      </c>
      <c r="L958" s="35"/>
      <c r="M958" s="35"/>
      <c r="N958" s="35"/>
      <c r="O958" s="35"/>
      <c r="P958" s="8" t="str">
        <f t="shared" si="43"/>
        <v/>
      </c>
      <c r="Q958" s="35"/>
      <c r="R958" s="35"/>
      <c r="S958" s="35"/>
      <c r="T958" s="35"/>
      <c r="V958" s="35">
        <v>956</v>
      </c>
      <c r="W958" s="32" t="str">
        <f t="shared" si="42"/>
        <v/>
      </c>
      <c r="X958" s="8" t="e">
        <f t="shared" si="44"/>
        <v>#VALUE!</v>
      </c>
    </row>
    <row r="959" spans="7:24" x14ac:dyDescent="0.2">
      <c r="G959" s="35"/>
      <c r="H959" s="35"/>
      <c r="I959" s="35"/>
      <c r="J959" s="35"/>
      <c r="K959" s="8" t="str">
        <f>IFERROR(VLOOKUP(J959,data[],2,FALSE),"")</f>
        <v/>
      </c>
      <c r="L959" s="35"/>
      <c r="M959" s="35"/>
      <c r="N959" s="35"/>
      <c r="O959" s="35"/>
      <c r="P959" s="8" t="str">
        <f t="shared" si="43"/>
        <v/>
      </c>
      <c r="Q959" s="35"/>
      <c r="R959" s="35"/>
      <c r="S959" s="35"/>
      <c r="T959" s="35"/>
      <c r="V959" s="35">
        <v>957</v>
      </c>
      <c r="W959" s="32" t="str">
        <f t="shared" si="42"/>
        <v/>
      </c>
      <c r="X959" s="8" t="e">
        <f t="shared" si="44"/>
        <v>#VALUE!</v>
      </c>
    </row>
    <row r="960" spans="7:24" x14ac:dyDescent="0.2">
      <c r="G960" s="35"/>
      <c r="H960" s="35"/>
      <c r="I960" s="35"/>
      <c r="J960" s="35"/>
      <c r="K960" s="8" t="str">
        <f>IFERROR(VLOOKUP(J960,data[],2,FALSE),"")</f>
        <v/>
      </c>
      <c r="L960" s="35"/>
      <c r="M960" s="35"/>
      <c r="N960" s="35"/>
      <c r="O960" s="35"/>
      <c r="P960" s="8" t="str">
        <f t="shared" si="43"/>
        <v/>
      </c>
      <c r="Q960" s="35"/>
      <c r="R960" s="35"/>
      <c r="S960" s="35"/>
      <c r="T960" s="35"/>
      <c r="V960" s="35">
        <v>958</v>
      </c>
      <c r="W960" s="32" t="str">
        <f t="shared" si="42"/>
        <v/>
      </c>
      <c r="X960" s="8" t="e">
        <f t="shared" si="44"/>
        <v>#VALUE!</v>
      </c>
    </row>
    <row r="961" spans="7:24" x14ac:dyDescent="0.2">
      <c r="G961" s="35"/>
      <c r="H961" s="35"/>
      <c r="I961" s="35"/>
      <c r="J961" s="35"/>
      <c r="K961" s="8" t="str">
        <f>IFERROR(VLOOKUP(J961,data[],2,FALSE),"")</f>
        <v/>
      </c>
      <c r="L961" s="35"/>
      <c r="M961" s="35"/>
      <c r="N961" s="35"/>
      <c r="O961" s="35"/>
      <c r="P961" s="8" t="str">
        <f t="shared" si="43"/>
        <v/>
      </c>
      <c r="Q961" s="35"/>
      <c r="R961" s="35"/>
      <c r="S961" s="35"/>
      <c r="T961" s="35"/>
      <c r="V961" s="35">
        <v>959</v>
      </c>
      <c r="W961" s="32" t="str">
        <f t="shared" si="42"/>
        <v/>
      </c>
      <c r="X961" s="8" t="e">
        <f t="shared" si="44"/>
        <v>#VALUE!</v>
      </c>
    </row>
    <row r="962" spans="7:24" x14ac:dyDescent="0.2">
      <c r="G962" s="35"/>
      <c r="H962" s="35"/>
      <c r="I962" s="35"/>
      <c r="J962" s="35"/>
      <c r="K962" s="8" t="str">
        <f>IFERROR(VLOOKUP(J962,data[],2,FALSE),"")</f>
        <v/>
      </c>
      <c r="L962" s="35"/>
      <c r="M962" s="35"/>
      <c r="N962" s="35"/>
      <c r="O962" s="35"/>
      <c r="P962" s="8" t="str">
        <f t="shared" si="43"/>
        <v/>
      </c>
      <c r="Q962" s="35"/>
      <c r="R962" s="35"/>
      <c r="S962" s="35"/>
      <c r="T962" s="35"/>
      <c r="V962" s="35">
        <v>960</v>
      </c>
      <c r="W962" s="32" t="str">
        <f t="shared" si="42"/>
        <v/>
      </c>
      <c r="X962" s="8" t="e">
        <f t="shared" si="44"/>
        <v>#VALUE!</v>
      </c>
    </row>
    <row r="963" spans="7:24" x14ac:dyDescent="0.2">
      <c r="G963" s="35"/>
      <c r="H963" s="35"/>
      <c r="I963" s="35"/>
      <c r="J963" s="35"/>
      <c r="K963" s="8" t="str">
        <f>IFERROR(VLOOKUP(J963,data[],2,FALSE),"")</f>
        <v/>
      </c>
      <c r="L963" s="35"/>
      <c r="M963" s="35"/>
      <c r="N963" s="35"/>
      <c r="O963" s="35"/>
      <c r="P963" s="8" t="str">
        <f t="shared" si="43"/>
        <v/>
      </c>
      <c r="Q963" s="35"/>
      <c r="R963" s="35"/>
      <c r="S963" s="35"/>
      <c r="T963" s="35"/>
      <c r="V963" s="35">
        <v>961</v>
      </c>
      <c r="W963" s="32" t="str">
        <f t="shared" ref="W963:W1026" si="45">IFERROR(VLOOKUP(V963,buy,12,FALSE),"")</f>
        <v/>
      </c>
      <c r="X963" s="8" t="e">
        <f t="shared" si="44"/>
        <v>#VALUE!</v>
      </c>
    </row>
    <row r="964" spans="7:24" x14ac:dyDescent="0.2">
      <c r="G964" s="35"/>
      <c r="H964" s="35"/>
      <c r="I964" s="35"/>
      <c r="J964" s="35"/>
      <c r="K964" s="8" t="str">
        <f>IFERROR(VLOOKUP(J964,data[],2,FALSE),"")</f>
        <v/>
      </c>
      <c r="L964" s="35"/>
      <c r="M964" s="35"/>
      <c r="N964" s="35"/>
      <c r="O964" s="35"/>
      <c r="P964" s="8" t="str">
        <f t="shared" ref="P964:P1027" si="46">IF(J964="","",SUM(L964:N964)*(O964)+(Q964-R964))</f>
        <v/>
      </c>
      <c r="Q964" s="35"/>
      <c r="R964" s="35"/>
      <c r="S964" s="35"/>
      <c r="T964" s="35"/>
      <c r="V964" s="35">
        <v>962</v>
      </c>
      <c r="W964" s="32" t="str">
        <f t="shared" si="45"/>
        <v/>
      </c>
      <c r="X964" s="8" t="e">
        <f t="shared" ref="X964:X1027" si="47">SUMPRODUCT(($H$3:$H$3003=V964)*($P$3:$P$3003))</f>
        <v>#VALUE!</v>
      </c>
    </row>
    <row r="965" spans="7:24" x14ac:dyDescent="0.2">
      <c r="G965" s="35"/>
      <c r="H965" s="35"/>
      <c r="I965" s="35"/>
      <c r="J965" s="35"/>
      <c r="K965" s="8" t="str">
        <f>IFERROR(VLOOKUP(J965,data[],2,FALSE),"")</f>
        <v/>
      </c>
      <c r="L965" s="35"/>
      <c r="M965" s="35"/>
      <c r="N965" s="35"/>
      <c r="O965" s="35"/>
      <c r="P965" s="8" t="str">
        <f t="shared" si="46"/>
        <v/>
      </c>
      <c r="Q965" s="35"/>
      <c r="R965" s="35"/>
      <c r="S965" s="35"/>
      <c r="T965" s="35"/>
      <c r="V965" s="35">
        <v>963</v>
      </c>
      <c r="W965" s="32" t="str">
        <f t="shared" si="45"/>
        <v/>
      </c>
      <c r="X965" s="8" t="e">
        <f t="shared" si="47"/>
        <v>#VALUE!</v>
      </c>
    </row>
    <row r="966" spans="7:24" x14ac:dyDescent="0.2">
      <c r="G966" s="35"/>
      <c r="H966" s="35"/>
      <c r="I966" s="35"/>
      <c r="J966" s="35"/>
      <c r="K966" s="8" t="str">
        <f>IFERROR(VLOOKUP(J966,data[],2,FALSE),"")</f>
        <v/>
      </c>
      <c r="L966" s="35"/>
      <c r="M966" s="35"/>
      <c r="N966" s="35"/>
      <c r="O966" s="35"/>
      <c r="P966" s="8" t="str">
        <f t="shared" si="46"/>
        <v/>
      </c>
      <c r="Q966" s="35"/>
      <c r="R966" s="35"/>
      <c r="S966" s="35"/>
      <c r="T966" s="35"/>
      <c r="V966" s="35">
        <v>964</v>
      </c>
      <c r="W966" s="32" t="str">
        <f t="shared" si="45"/>
        <v/>
      </c>
      <c r="X966" s="8" t="e">
        <f t="shared" si="47"/>
        <v>#VALUE!</v>
      </c>
    </row>
    <row r="967" spans="7:24" x14ac:dyDescent="0.2">
      <c r="G967" s="35"/>
      <c r="H967" s="35"/>
      <c r="I967" s="35"/>
      <c r="J967" s="35"/>
      <c r="K967" s="8" t="str">
        <f>IFERROR(VLOOKUP(J967,data[],2,FALSE),"")</f>
        <v/>
      </c>
      <c r="L967" s="35"/>
      <c r="M967" s="35"/>
      <c r="N967" s="35"/>
      <c r="O967" s="35"/>
      <c r="P967" s="8" t="str">
        <f t="shared" si="46"/>
        <v/>
      </c>
      <c r="Q967" s="35"/>
      <c r="R967" s="35"/>
      <c r="S967" s="35"/>
      <c r="T967" s="35"/>
      <c r="V967" s="35">
        <v>965</v>
      </c>
      <c r="W967" s="32" t="str">
        <f t="shared" si="45"/>
        <v/>
      </c>
      <c r="X967" s="8" t="e">
        <f t="shared" si="47"/>
        <v>#VALUE!</v>
      </c>
    </row>
    <row r="968" spans="7:24" x14ac:dyDescent="0.2">
      <c r="G968" s="35"/>
      <c r="H968" s="35"/>
      <c r="I968" s="35"/>
      <c r="J968" s="35"/>
      <c r="K968" s="8" t="str">
        <f>IFERROR(VLOOKUP(J968,data[],2,FALSE),"")</f>
        <v/>
      </c>
      <c r="L968" s="35"/>
      <c r="M968" s="35"/>
      <c r="N968" s="35"/>
      <c r="O968" s="35"/>
      <c r="P968" s="8" t="str">
        <f t="shared" si="46"/>
        <v/>
      </c>
      <c r="Q968" s="35"/>
      <c r="R968" s="35"/>
      <c r="S968" s="35"/>
      <c r="T968" s="35"/>
      <c r="V968" s="35">
        <v>966</v>
      </c>
      <c r="W968" s="32" t="str">
        <f t="shared" si="45"/>
        <v/>
      </c>
      <c r="X968" s="8" t="e">
        <f t="shared" si="47"/>
        <v>#VALUE!</v>
      </c>
    </row>
    <row r="969" spans="7:24" x14ac:dyDescent="0.2">
      <c r="G969" s="35"/>
      <c r="H969" s="35"/>
      <c r="I969" s="35"/>
      <c r="J969" s="35"/>
      <c r="K969" s="8" t="str">
        <f>IFERROR(VLOOKUP(J969,data[],2,FALSE),"")</f>
        <v/>
      </c>
      <c r="L969" s="35"/>
      <c r="M969" s="35"/>
      <c r="N969" s="35"/>
      <c r="O969" s="35"/>
      <c r="P969" s="8" t="str">
        <f t="shared" si="46"/>
        <v/>
      </c>
      <c r="Q969" s="35"/>
      <c r="R969" s="35"/>
      <c r="S969" s="35"/>
      <c r="T969" s="35"/>
      <c r="V969" s="35">
        <v>967</v>
      </c>
      <c r="W969" s="32" t="str">
        <f t="shared" si="45"/>
        <v/>
      </c>
      <c r="X969" s="8" t="e">
        <f t="shared" si="47"/>
        <v>#VALUE!</v>
      </c>
    </row>
    <row r="970" spans="7:24" x14ac:dyDescent="0.2">
      <c r="G970" s="35"/>
      <c r="H970" s="35"/>
      <c r="I970" s="35"/>
      <c r="J970" s="35"/>
      <c r="K970" s="8" t="str">
        <f>IFERROR(VLOOKUP(J970,data[],2,FALSE),"")</f>
        <v/>
      </c>
      <c r="L970" s="35"/>
      <c r="M970" s="35"/>
      <c r="N970" s="35"/>
      <c r="O970" s="35"/>
      <c r="P970" s="8" t="str">
        <f t="shared" si="46"/>
        <v/>
      </c>
      <c r="Q970" s="35"/>
      <c r="R970" s="35"/>
      <c r="S970" s="35"/>
      <c r="T970" s="35"/>
      <c r="V970" s="35">
        <v>968</v>
      </c>
      <c r="W970" s="32" t="str">
        <f t="shared" si="45"/>
        <v/>
      </c>
      <c r="X970" s="8" t="e">
        <f t="shared" si="47"/>
        <v>#VALUE!</v>
      </c>
    </row>
    <row r="971" spans="7:24" x14ac:dyDescent="0.2">
      <c r="G971" s="35"/>
      <c r="H971" s="35"/>
      <c r="I971" s="35"/>
      <c r="J971" s="35"/>
      <c r="K971" s="8" t="str">
        <f>IFERROR(VLOOKUP(J971,data[],2,FALSE),"")</f>
        <v/>
      </c>
      <c r="L971" s="35"/>
      <c r="M971" s="35"/>
      <c r="N971" s="35"/>
      <c r="O971" s="35"/>
      <c r="P971" s="8" t="str">
        <f t="shared" si="46"/>
        <v/>
      </c>
      <c r="Q971" s="35"/>
      <c r="R971" s="35"/>
      <c r="S971" s="35"/>
      <c r="T971" s="35"/>
      <c r="V971" s="35">
        <v>969</v>
      </c>
      <c r="W971" s="32" t="str">
        <f t="shared" si="45"/>
        <v/>
      </c>
      <c r="X971" s="8" t="e">
        <f t="shared" si="47"/>
        <v>#VALUE!</v>
      </c>
    </row>
    <row r="972" spans="7:24" x14ac:dyDescent="0.2">
      <c r="G972" s="35"/>
      <c r="H972" s="35"/>
      <c r="I972" s="35"/>
      <c r="J972" s="35"/>
      <c r="K972" s="8" t="str">
        <f>IFERROR(VLOOKUP(J972,data[],2,FALSE),"")</f>
        <v/>
      </c>
      <c r="L972" s="35"/>
      <c r="M972" s="35"/>
      <c r="N972" s="35"/>
      <c r="O972" s="35"/>
      <c r="P972" s="8" t="str">
        <f t="shared" si="46"/>
        <v/>
      </c>
      <c r="Q972" s="35"/>
      <c r="R972" s="35"/>
      <c r="S972" s="35"/>
      <c r="T972" s="35"/>
      <c r="V972" s="35">
        <v>970</v>
      </c>
      <c r="W972" s="32" t="str">
        <f t="shared" si="45"/>
        <v/>
      </c>
      <c r="X972" s="8" t="e">
        <f t="shared" si="47"/>
        <v>#VALUE!</v>
      </c>
    </row>
    <row r="973" spans="7:24" x14ac:dyDescent="0.2">
      <c r="G973" s="35"/>
      <c r="H973" s="35"/>
      <c r="I973" s="35"/>
      <c r="J973" s="35"/>
      <c r="K973" s="8" t="str">
        <f>IFERROR(VLOOKUP(J973,data[],2,FALSE),"")</f>
        <v/>
      </c>
      <c r="L973" s="35"/>
      <c r="M973" s="35"/>
      <c r="N973" s="35"/>
      <c r="O973" s="35"/>
      <c r="P973" s="8" t="str">
        <f t="shared" si="46"/>
        <v/>
      </c>
      <c r="Q973" s="35"/>
      <c r="R973" s="35"/>
      <c r="S973" s="35"/>
      <c r="T973" s="35"/>
      <c r="V973" s="35">
        <v>971</v>
      </c>
      <c r="W973" s="32" t="str">
        <f t="shared" si="45"/>
        <v/>
      </c>
      <c r="X973" s="8" t="e">
        <f t="shared" si="47"/>
        <v>#VALUE!</v>
      </c>
    </row>
    <row r="974" spans="7:24" x14ac:dyDescent="0.2">
      <c r="G974" s="35"/>
      <c r="H974" s="35"/>
      <c r="I974" s="35"/>
      <c r="J974" s="35"/>
      <c r="K974" s="8" t="str">
        <f>IFERROR(VLOOKUP(J974,data[],2,FALSE),"")</f>
        <v/>
      </c>
      <c r="L974" s="35"/>
      <c r="M974" s="35"/>
      <c r="N974" s="35"/>
      <c r="O974" s="35"/>
      <c r="P974" s="8" t="str">
        <f t="shared" si="46"/>
        <v/>
      </c>
      <c r="Q974" s="35"/>
      <c r="R974" s="35"/>
      <c r="S974" s="35"/>
      <c r="T974" s="35"/>
      <c r="V974" s="35">
        <v>972</v>
      </c>
      <c r="W974" s="32" t="str">
        <f t="shared" si="45"/>
        <v/>
      </c>
      <c r="X974" s="8" t="e">
        <f t="shared" si="47"/>
        <v>#VALUE!</v>
      </c>
    </row>
    <row r="975" spans="7:24" x14ac:dyDescent="0.2">
      <c r="G975" s="35"/>
      <c r="H975" s="35"/>
      <c r="I975" s="35"/>
      <c r="J975" s="35"/>
      <c r="K975" s="8" t="str">
        <f>IFERROR(VLOOKUP(J975,data[],2,FALSE),"")</f>
        <v/>
      </c>
      <c r="L975" s="35"/>
      <c r="M975" s="35"/>
      <c r="N975" s="35"/>
      <c r="O975" s="35"/>
      <c r="P975" s="8" t="str">
        <f t="shared" si="46"/>
        <v/>
      </c>
      <c r="Q975" s="35"/>
      <c r="R975" s="35"/>
      <c r="S975" s="35"/>
      <c r="T975" s="35"/>
      <c r="V975" s="35">
        <v>973</v>
      </c>
      <c r="W975" s="32" t="str">
        <f t="shared" si="45"/>
        <v/>
      </c>
      <c r="X975" s="8" t="e">
        <f t="shared" si="47"/>
        <v>#VALUE!</v>
      </c>
    </row>
    <row r="976" spans="7:24" x14ac:dyDescent="0.2">
      <c r="G976" s="35"/>
      <c r="H976" s="35"/>
      <c r="I976" s="35"/>
      <c r="J976" s="35"/>
      <c r="K976" s="8" t="str">
        <f>IFERROR(VLOOKUP(J976,data[],2,FALSE),"")</f>
        <v/>
      </c>
      <c r="L976" s="35"/>
      <c r="M976" s="35"/>
      <c r="N976" s="35"/>
      <c r="O976" s="35"/>
      <c r="P976" s="8" t="str">
        <f t="shared" si="46"/>
        <v/>
      </c>
      <c r="Q976" s="35"/>
      <c r="R976" s="35"/>
      <c r="S976" s="35"/>
      <c r="T976" s="35"/>
      <c r="V976" s="35">
        <v>974</v>
      </c>
      <c r="W976" s="32" t="str">
        <f t="shared" si="45"/>
        <v/>
      </c>
      <c r="X976" s="8" t="e">
        <f t="shared" si="47"/>
        <v>#VALUE!</v>
      </c>
    </row>
    <row r="977" spans="7:24" x14ac:dyDescent="0.2">
      <c r="G977" s="35"/>
      <c r="H977" s="35"/>
      <c r="I977" s="35"/>
      <c r="J977" s="35"/>
      <c r="K977" s="8" t="str">
        <f>IFERROR(VLOOKUP(J977,data[],2,FALSE),"")</f>
        <v/>
      </c>
      <c r="L977" s="35"/>
      <c r="M977" s="35"/>
      <c r="N977" s="35"/>
      <c r="O977" s="35"/>
      <c r="P977" s="8" t="str">
        <f t="shared" si="46"/>
        <v/>
      </c>
      <c r="Q977" s="35"/>
      <c r="R977" s="35"/>
      <c r="S977" s="35"/>
      <c r="T977" s="35"/>
      <c r="V977" s="35">
        <v>975</v>
      </c>
      <c r="W977" s="32" t="str">
        <f t="shared" si="45"/>
        <v/>
      </c>
      <c r="X977" s="8" t="e">
        <f t="shared" si="47"/>
        <v>#VALUE!</v>
      </c>
    </row>
    <row r="978" spans="7:24" x14ac:dyDescent="0.2">
      <c r="G978" s="35"/>
      <c r="H978" s="35"/>
      <c r="I978" s="35"/>
      <c r="J978" s="35"/>
      <c r="K978" s="8" t="str">
        <f>IFERROR(VLOOKUP(J978,data[],2,FALSE),"")</f>
        <v/>
      </c>
      <c r="L978" s="35"/>
      <c r="M978" s="35"/>
      <c r="N978" s="35"/>
      <c r="O978" s="35"/>
      <c r="P978" s="8" t="str">
        <f t="shared" si="46"/>
        <v/>
      </c>
      <c r="Q978" s="35"/>
      <c r="R978" s="35"/>
      <c r="S978" s="35"/>
      <c r="T978" s="35"/>
      <c r="V978" s="35">
        <v>976</v>
      </c>
      <c r="W978" s="32" t="str">
        <f t="shared" si="45"/>
        <v/>
      </c>
      <c r="X978" s="8" t="e">
        <f t="shared" si="47"/>
        <v>#VALUE!</v>
      </c>
    </row>
    <row r="979" spans="7:24" x14ac:dyDescent="0.2">
      <c r="G979" s="35"/>
      <c r="H979" s="35"/>
      <c r="I979" s="35"/>
      <c r="J979" s="35"/>
      <c r="K979" s="8" t="str">
        <f>IFERROR(VLOOKUP(J979,data[],2,FALSE),"")</f>
        <v/>
      </c>
      <c r="L979" s="35"/>
      <c r="M979" s="35"/>
      <c r="N979" s="35"/>
      <c r="O979" s="35"/>
      <c r="P979" s="8" t="str">
        <f t="shared" si="46"/>
        <v/>
      </c>
      <c r="Q979" s="35"/>
      <c r="R979" s="35"/>
      <c r="S979" s="35"/>
      <c r="T979" s="35"/>
      <c r="V979" s="35">
        <v>977</v>
      </c>
      <c r="W979" s="32" t="str">
        <f t="shared" si="45"/>
        <v/>
      </c>
      <c r="X979" s="8" t="e">
        <f t="shared" si="47"/>
        <v>#VALUE!</v>
      </c>
    </row>
    <row r="980" spans="7:24" x14ac:dyDescent="0.2">
      <c r="G980" s="35"/>
      <c r="H980" s="35"/>
      <c r="I980" s="35"/>
      <c r="J980" s="35"/>
      <c r="K980" s="8" t="str">
        <f>IFERROR(VLOOKUP(J980,data[],2,FALSE),"")</f>
        <v/>
      </c>
      <c r="L980" s="35"/>
      <c r="M980" s="35"/>
      <c r="N980" s="35"/>
      <c r="O980" s="35"/>
      <c r="P980" s="8" t="str">
        <f t="shared" si="46"/>
        <v/>
      </c>
      <c r="Q980" s="35"/>
      <c r="R980" s="35"/>
      <c r="S980" s="35"/>
      <c r="T980" s="35"/>
      <c r="V980" s="35">
        <v>978</v>
      </c>
      <c r="W980" s="32" t="str">
        <f t="shared" si="45"/>
        <v/>
      </c>
      <c r="X980" s="8" t="e">
        <f t="shared" si="47"/>
        <v>#VALUE!</v>
      </c>
    </row>
    <row r="981" spans="7:24" x14ac:dyDescent="0.2">
      <c r="G981" s="35"/>
      <c r="H981" s="35"/>
      <c r="I981" s="35"/>
      <c r="J981" s="35"/>
      <c r="K981" s="8" t="str">
        <f>IFERROR(VLOOKUP(J981,data[],2,FALSE),"")</f>
        <v/>
      </c>
      <c r="L981" s="35"/>
      <c r="M981" s="35"/>
      <c r="N981" s="35"/>
      <c r="O981" s="35"/>
      <c r="P981" s="8" t="str">
        <f t="shared" si="46"/>
        <v/>
      </c>
      <c r="Q981" s="35"/>
      <c r="R981" s="35"/>
      <c r="S981" s="35"/>
      <c r="T981" s="35"/>
      <c r="V981" s="35">
        <v>979</v>
      </c>
      <c r="W981" s="32" t="str">
        <f t="shared" si="45"/>
        <v/>
      </c>
      <c r="X981" s="8" t="e">
        <f t="shared" si="47"/>
        <v>#VALUE!</v>
      </c>
    </row>
    <row r="982" spans="7:24" x14ac:dyDescent="0.2">
      <c r="G982" s="35"/>
      <c r="H982" s="35"/>
      <c r="I982" s="35"/>
      <c r="J982" s="35"/>
      <c r="K982" s="8" t="str">
        <f>IFERROR(VLOOKUP(J982,data[],2,FALSE),"")</f>
        <v/>
      </c>
      <c r="L982" s="35"/>
      <c r="M982" s="35"/>
      <c r="N982" s="35"/>
      <c r="O982" s="35"/>
      <c r="P982" s="8" t="str">
        <f t="shared" si="46"/>
        <v/>
      </c>
      <c r="Q982" s="35"/>
      <c r="R982" s="35"/>
      <c r="S982" s="35"/>
      <c r="T982" s="35"/>
      <c r="V982" s="35">
        <v>980</v>
      </c>
      <c r="W982" s="32" t="str">
        <f t="shared" si="45"/>
        <v/>
      </c>
      <c r="X982" s="8" t="e">
        <f t="shared" si="47"/>
        <v>#VALUE!</v>
      </c>
    </row>
    <row r="983" spans="7:24" x14ac:dyDescent="0.2">
      <c r="G983" s="35"/>
      <c r="H983" s="35"/>
      <c r="I983" s="35"/>
      <c r="J983" s="35"/>
      <c r="K983" s="8" t="str">
        <f>IFERROR(VLOOKUP(J983,data[],2,FALSE),"")</f>
        <v/>
      </c>
      <c r="L983" s="35"/>
      <c r="M983" s="35"/>
      <c r="N983" s="35"/>
      <c r="O983" s="35"/>
      <c r="P983" s="8" t="str">
        <f t="shared" si="46"/>
        <v/>
      </c>
      <c r="Q983" s="35"/>
      <c r="R983" s="35"/>
      <c r="S983" s="35"/>
      <c r="T983" s="35"/>
      <c r="V983" s="35">
        <v>981</v>
      </c>
      <c r="W983" s="32" t="str">
        <f t="shared" si="45"/>
        <v/>
      </c>
      <c r="X983" s="8" t="e">
        <f t="shared" si="47"/>
        <v>#VALUE!</v>
      </c>
    </row>
    <row r="984" spans="7:24" x14ac:dyDescent="0.2">
      <c r="G984" s="35"/>
      <c r="H984" s="35"/>
      <c r="I984" s="35"/>
      <c r="J984" s="35"/>
      <c r="K984" s="8" t="str">
        <f>IFERROR(VLOOKUP(J984,data[],2,FALSE),"")</f>
        <v/>
      </c>
      <c r="L984" s="35"/>
      <c r="M984" s="35"/>
      <c r="N984" s="35"/>
      <c r="O984" s="35"/>
      <c r="P984" s="8" t="str">
        <f t="shared" si="46"/>
        <v/>
      </c>
      <c r="Q984" s="35"/>
      <c r="R984" s="35"/>
      <c r="S984" s="35"/>
      <c r="T984" s="35"/>
      <c r="V984" s="35">
        <v>982</v>
      </c>
      <c r="W984" s="32" t="str">
        <f t="shared" si="45"/>
        <v/>
      </c>
      <c r="X984" s="8" t="e">
        <f t="shared" si="47"/>
        <v>#VALUE!</v>
      </c>
    </row>
    <row r="985" spans="7:24" x14ac:dyDescent="0.2">
      <c r="G985" s="35"/>
      <c r="H985" s="35"/>
      <c r="I985" s="35"/>
      <c r="J985" s="35"/>
      <c r="K985" s="8" t="str">
        <f>IFERROR(VLOOKUP(J985,data[],2,FALSE),"")</f>
        <v/>
      </c>
      <c r="L985" s="35"/>
      <c r="M985" s="35"/>
      <c r="N985" s="35"/>
      <c r="O985" s="35"/>
      <c r="P985" s="8" t="str">
        <f t="shared" si="46"/>
        <v/>
      </c>
      <c r="Q985" s="35"/>
      <c r="R985" s="35"/>
      <c r="S985" s="35"/>
      <c r="T985" s="35"/>
      <c r="V985" s="35">
        <v>983</v>
      </c>
      <c r="W985" s="32" t="str">
        <f t="shared" si="45"/>
        <v/>
      </c>
      <c r="X985" s="8" t="e">
        <f t="shared" si="47"/>
        <v>#VALUE!</v>
      </c>
    </row>
    <row r="986" spans="7:24" x14ac:dyDescent="0.2">
      <c r="G986" s="35"/>
      <c r="H986" s="35"/>
      <c r="I986" s="35"/>
      <c r="J986" s="35"/>
      <c r="K986" s="8" t="str">
        <f>IFERROR(VLOOKUP(J986,data[],2,FALSE),"")</f>
        <v/>
      </c>
      <c r="L986" s="35"/>
      <c r="M986" s="35"/>
      <c r="N986" s="35"/>
      <c r="O986" s="35"/>
      <c r="P986" s="8" t="str">
        <f t="shared" si="46"/>
        <v/>
      </c>
      <c r="Q986" s="35"/>
      <c r="R986" s="35"/>
      <c r="S986" s="35"/>
      <c r="T986" s="35"/>
      <c r="V986" s="35">
        <v>984</v>
      </c>
      <c r="W986" s="32" t="str">
        <f t="shared" si="45"/>
        <v/>
      </c>
      <c r="X986" s="8" t="e">
        <f t="shared" si="47"/>
        <v>#VALUE!</v>
      </c>
    </row>
    <row r="987" spans="7:24" x14ac:dyDescent="0.2">
      <c r="G987" s="35"/>
      <c r="H987" s="35"/>
      <c r="I987" s="35"/>
      <c r="J987" s="35"/>
      <c r="K987" s="8" t="str">
        <f>IFERROR(VLOOKUP(J987,data[],2,FALSE),"")</f>
        <v/>
      </c>
      <c r="L987" s="35"/>
      <c r="M987" s="35"/>
      <c r="N987" s="35"/>
      <c r="O987" s="35"/>
      <c r="P987" s="8" t="str">
        <f t="shared" si="46"/>
        <v/>
      </c>
      <c r="Q987" s="35"/>
      <c r="R987" s="35"/>
      <c r="S987" s="35"/>
      <c r="T987" s="35"/>
      <c r="V987" s="35">
        <v>985</v>
      </c>
      <c r="W987" s="32" t="str">
        <f t="shared" si="45"/>
        <v/>
      </c>
      <c r="X987" s="8" t="e">
        <f t="shared" si="47"/>
        <v>#VALUE!</v>
      </c>
    </row>
    <row r="988" spans="7:24" x14ac:dyDescent="0.2">
      <c r="G988" s="35"/>
      <c r="H988" s="35"/>
      <c r="I988" s="35"/>
      <c r="J988" s="35"/>
      <c r="K988" s="8" t="str">
        <f>IFERROR(VLOOKUP(J988,data[],2,FALSE),"")</f>
        <v/>
      </c>
      <c r="L988" s="35"/>
      <c r="M988" s="35"/>
      <c r="N988" s="35"/>
      <c r="O988" s="35"/>
      <c r="P988" s="8" t="str">
        <f t="shared" si="46"/>
        <v/>
      </c>
      <c r="Q988" s="35"/>
      <c r="R988" s="35"/>
      <c r="S988" s="35"/>
      <c r="T988" s="35"/>
      <c r="V988" s="35">
        <v>986</v>
      </c>
      <c r="W988" s="32" t="str">
        <f t="shared" si="45"/>
        <v/>
      </c>
      <c r="X988" s="8" t="e">
        <f t="shared" si="47"/>
        <v>#VALUE!</v>
      </c>
    </row>
    <row r="989" spans="7:24" x14ac:dyDescent="0.2">
      <c r="G989" s="35"/>
      <c r="H989" s="35"/>
      <c r="I989" s="35"/>
      <c r="J989" s="35"/>
      <c r="K989" s="8" t="str">
        <f>IFERROR(VLOOKUP(J989,data[],2,FALSE),"")</f>
        <v/>
      </c>
      <c r="L989" s="35"/>
      <c r="M989" s="35"/>
      <c r="N989" s="35"/>
      <c r="O989" s="35"/>
      <c r="P989" s="8" t="str">
        <f t="shared" si="46"/>
        <v/>
      </c>
      <c r="Q989" s="35"/>
      <c r="R989" s="35"/>
      <c r="S989" s="35"/>
      <c r="T989" s="35"/>
      <c r="V989" s="35">
        <v>987</v>
      </c>
      <c r="W989" s="32" t="str">
        <f t="shared" si="45"/>
        <v/>
      </c>
      <c r="X989" s="8" t="e">
        <f t="shared" si="47"/>
        <v>#VALUE!</v>
      </c>
    </row>
    <row r="990" spans="7:24" x14ac:dyDescent="0.2">
      <c r="G990" s="35"/>
      <c r="H990" s="35"/>
      <c r="I990" s="35"/>
      <c r="J990" s="35"/>
      <c r="K990" s="8" t="str">
        <f>IFERROR(VLOOKUP(J990,data[],2,FALSE),"")</f>
        <v/>
      </c>
      <c r="L990" s="35"/>
      <c r="M990" s="35"/>
      <c r="N990" s="35"/>
      <c r="O990" s="35"/>
      <c r="P990" s="8" t="str">
        <f t="shared" si="46"/>
        <v/>
      </c>
      <c r="Q990" s="35"/>
      <c r="R990" s="35"/>
      <c r="S990" s="35"/>
      <c r="T990" s="35"/>
      <c r="V990" s="35">
        <v>988</v>
      </c>
      <c r="W990" s="32" t="str">
        <f t="shared" si="45"/>
        <v/>
      </c>
      <c r="X990" s="8" t="e">
        <f t="shared" si="47"/>
        <v>#VALUE!</v>
      </c>
    </row>
    <row r="991" spans="7:24" x14ac:dyDescent="0.2">
      <c r="G991" s="35"/>
      <c r="H991" s="35"/>
      <c r="I991" s="35"/>
      <c r="J991" s="35"/>
      <c r="K991" s="8" t="str">
        <f>IFERROR(VLOOKUP(J991,data[],2,FALSE),"")</f>
        <v/>
      </c>
      <c r="L991" s="35"/>
      <c r="M991" s="35"/>
      <c r="N991" s="35"/>
      <c r="O991" s="35"/>
      <c r="P991" s="8" t="str">
        <f t="shared" si="46"/>
        <v/>
      </c>
      <c r="Q991" s="35"/>
      <c r="R991" s="35"/>
      <c r="S991" s="35"/>
      <c r="T991" s="35"/>
      <c r="V991" s="35">
        <v>989</v>
      </c>
      <c r="W991" s="32" t="str">
        <f t="shared" si="45"/>
        <v/>
      </c>
      <c r="X991" s="8" t="e">
        <f t="shared" si="47"/>
        <v>#VALUE!</v>
      </c>
    </row>
    <row r="992" spans="7:24" x14ac:dyDescent="0.2">
      <c r="G992" s="35"/>
      <c r="H992" s="35"/>
      <c r="I992" s="35"/>
      <c r="J992" s="35"/>
      <c r="K992" s="8" t="str">
        <f>IFERROR(VLOOKUP(J992,data[],2,FALSE),"")</f>
        <v/>
      </c>
      <c r="L992" s="35"/>
      <c r="M992" s="35"/>
      <c r="N992" s="35"/>
      <c r="O992" s="35"/>
      <c r="P992" s="8" t="str">
        <f t="shared" si="46"/>
        <v/>
      </c>
      <c r="Q992" s="35"/>
      <c r="R992" s="35"/>
      <c r="S992" s="35"/>
      <c r="T992" s="35"/>
      <c r="V992" s="35">
        <v>990</v>
      </c>
      <c r="W992" s="32" t="str">
        <f t="shared" si="45"/>
        <v/>
      </c>
      <c r="X992" s="8" t="e">
        <f t="shared" si="47"/>
        <v>#VALUE!</v>
      </c>
    </row>
    <row r="993" spans="7:24" x14ac:dyDescent="0.2">
      <c r="G993" s="35"/>
      <c r="H993" s="35"/>
      <c r="I993" s="35"/>
      <c r="J993" s="35"/>
      <c r="K993" s="8" t="str">
        <f>IFERROR(VLOOKUP(J993,data[],2,FALSE),"")</f>
        <v/>
      </c>
      <c r="L993" s="35"/>
      <c r="M993" s="35"/>
      <c r="N993" s="35"/>
      <c r="O993" s="35"/>
      <c r="P993" s="8" t="str">
        <f t="shared" si="46"/>
        <v/>
      </c>
      <c r="Q993" s="35"/>
      <c r="R993" s="35"/>
      <c r="S993" s="35"/>
      <c r="T993" s="35"/>
      <c r="V993" s="35">
        <v>991</v>
      </c>
      <c r="W993" s="32" t="str">
        <f t="shared" si="45"/>
        <v/>
      </c>
      <c r="X993" s="8" t="e">
        <f t="shared" si="47"/>
        <v>#VALUE!</v>
      </c>
    </row>
    <row r="994" spans="7:24" x14ac:dyDescent="0.2">
      <c r="G994" s="35"/>
      <c r="H994" s="35"/>
      <c r="I994" s="35"/>
      <c r="J994" s="35"/>
      <c r="K994" s="8" t="str">
        <f>IFERROR(VLOOKUP(J994,data[],2,FALSE),"")</f>
        <v/>
      </c>
      <c r="L994" s="35"/>
      <c r="M994" s="35"/>
      <c r="N994" s="35"/>
      <c r="O994" s="35"/>
      <c r="P994" s="8" t="str">
        <f t="shared" si="46"/>
        <v/>
      </c>
      <c r="Q994" s="35"/>
      <c r="R994" s="35"/>
      <c r="S994" s="35"/>
      <c r="T994" s="35"/>
      <c r="V994" s="35">
        <v>992</v>
      </c>
      <c r="W994" s="32" t="str">
        <f t="shared" si="45"/>
        <v/>
      </c>
      <c r="X994" s="8" t="e">
        <f t="shared" si="47"/>
        <v>#VALUE!</v>
      </c>
    </row>
    <row r="995" spans="7:24" x14ac:dyDescent="0.2">
      <c r="G995" s="35"/>
      <c r="H995" s="35"/>
      <c r="I995" s="35"/>
      <c r="J995" s="35"/>
      <c r="K995" s="8" t="str">
        <f>IFERROR(VLOOKUP(J995,data[],2,FALSE),"")</f>
        <v/>
      </c>
      <c r="L995" s="35"/>
      <c r="M995" s="35"/>
      <c r="N995" s="35"/>
      <c r="O995" s="35"/>
      <c r="P995" s="8" t="str">
        <f t="shared" si="46"/>
        <v/>
      </c>
      <c r="Q995" s="35"/>
      <c r="R995" s="35"/>
      <c r="S995" s="35"/>
      <c r="T995" s="35"/>
      <c r="V995" s="35">
        <v>993</v>
      </c>
      <c r="W995" s="32" t="str">
        <f t="shared" si="45"/>
        <v/>
      </c>
      <c r="X995" s="8" t="e">
        <f t="shared" si="47"/>
        <v>#VALUE!</v>
      </c>
    </row>
    <row r="996" spans="7:24" x14ac:dyDescent="0.2">
      <c r="G996" s="35"/>
      <c r="H996" s="35"/>
      <c r="I996" s="35"/>
      <c r="J996" s="35"/>
      <c r="K996" s="8" t="str">
        <f>IFERROR(VLOOKUP(J996,data[],2,FALSE),"")</f>
        <v/>
      </c>
      <c r="L996" s="35"/>
      <c r="M996" s="35"/>
      <c r="N996" s="35"/>
      <c r="O996" s="35"/>
      <c r="P996" s="8" t="str">
        <f t="shared" si="46"/>
        <v/>
      </c>
      <c r="Q996" s="35"/>
      <c r="R996" s="35"/>
      <c r="S996" s="35"/>
      <c r="T996" s="35"/>
      <c r="V996" s="35">
        <v>994</v>
      </c>
      <c r="W996" s="32" t="str">
        <f t="shared" si="45"/>
        <v/>
      </c>
      <c r="X996" s="8" t="e">
        <f t="shared" si="47"/>
        <v>#VALUE!</v>
      </c>
    </row>
    <row r="997" spans="7:24" x14ac:dyDescent="0.2">
      <c r="G997" s="35"/>
      <c r="H997" s="35"/>
      <c r="I997" s="35"/>
      <c r="J997" s="35"/>
      <c r="K997" s="8" t="str">
        <f>IFERROR(VLOOKUP(J997,data[],2,FALSE),"")</f>
        <v/>
      </c>
      <c r="L997" s="35"/>
      <c r="M997" s="35"/>
      <c r="N997" s="35"/>
      <c r="O997" s="35"/>
      <c r="P997" s="8" t="str">
        <f t="shared" si="46"/>
        <v/>
      </c>
      <c r="Q997" s="35"/>
      <c r="R997" s="35"/>
      <c r="S997" s="35"/>
      <c r="T997" s="35"/>
      <c r="V997" s="35">
        <v>995</v>
      </c>
      <c r="W997" s="32" t="str">
        <f t="shared" si="45"/>
        <v/>
      </c>
      <c r="X997" s="8" t="e">
        <f t="shared" si="47"/>
        <v>#VALUE!</v>
      </c>
    </row>
    <row r="998" spans="7:24" x14ac:dyDescent="0.2">
      <c r="G998" s="35"/>
      <c r="H998" s="35"/>
      <c r="I998" s="35"/>
      <c r="J998" s="35"/>
      <c r="K998" s="8" t="str">
        <f>IFERROR(VLOOKUP(J998,data[],2,FALSE),"")</f>
        <v/>
      </c>
      <c r="L998" s="35"/>
      <c r="M998" s="35"/>
      <c r="N998" s="35"/>
      <c r="O998" s="35"/>
      <c r="P998" s="8" t="str">
        <f t="shared" si="46"/>
        <v/>
      </c>
      <c r="Q998" s="35"/>
      <c r="R998" s="35"/>
      <c r="S998" s="35"/>
      <c r="T998" s="35"/>
      <c r="V998" s="35">
        <v>996</v>
      </c>
      <c r="W998" s="32" t="str">
        <f t="shared" si="45"/>
        <v/>
      </c>
      <c r="X998" s="8" t="e">
        <f t="shared" si="47"/>
        <v>#VALUE!</v>
      </c>
    </row>
    <row r="999" spans="7:24" x14ac:dyDescent="0.2">
      <c r="G999" s="35"/>
      <c r="H999" s="35"/>
      <c r="I999" s="35"/>
      <c r="J999" s="35"/>
      <c r="K999" s="8" t="str">
        <f>IFERROR(VLOOKUP(J999,data[],2,FALSE),"")</f>
        <v/>
      </c>
      <c r="L999" s="35"/>
      <c r="M999" s="35"/>
      <c r="N999" s="35"/>
      <c r="O999" s="35"/>
      <c r="P999" s="8" t="str">
        <f t="shared" si="46"/>
        <v/>
      </c>
      <c r="Q999" s="35"/>
      <c r="R999" s="35"/>
      <c r="S999" s="35"/>
      <c r="T999" s="35"/>
      <c r="V999" s="35">
        <v>997</v>
      </c>
      <c r="W999" s="32" t="str">
        <f t="shared" si="45"/>
        <v/>
      </c>
      <c r="X999" s="8" t="e">
        <f t="shared" si="47"/>
        <v>#VALUE!</v>
      </c>
    </row>
    <row r="1000" spans="7:24" x14ac:dyDescent="0.2">
      <c r="G1000" s="35"/>
      <c r="H1000" s="35"/>
      <c r="I1000" s="35"/>
      <c r="J1000" s="35"/>
      <c r="K1000" s="8" t="str">
        <f>IFERROR(VLOOKUP(J1000,data[],2,FALSE),"")</f>
        <v/>
      </c>
      <c r="L1000" s="35"/>
      <c r="M1000" s="35"/>
      <c r="N1000" s="35"/>
      <c r="O1000" s="35"/>
      <c r="P1000" s="8" t="str">
        <f t="shared" si="46"/>
        <v/>
      </c>
      <c r="Q1000" s="35"/>
      <c r="R1000" s="35"/>
      <c r="S1000" s="35"/>
      <c r="T1000" s="35"/>
      <c r="V1000" s="35">
        <v>998</v>
      </c>
      <c r="W1000" s="32" t="str">
        <f t="shared" si="45"/>
        <v/>
      </c>
      <c r="X1000" s="8" t="e">
        <f t="shared" si="47"/>
        <v>#VALUE!</v>
      </c>
    </row>
    <row r="1001" spans="7:24" x14ac:dyDescent="0.2">
      <c r="G1001" s="35"/>
      <c r="H1001" s="35"/>
      <c r="I1001" s="35"/>
      <c r="J1001" s="35"/>
      <c r="K1001" s="8" t="str">
        <f>IFERROR(VLOOKUP(J1001,data[],2,FALSE),"")</f>
        <v/>
      </c>
      <c r="L1001" s="35"/>
      <c r="M1001" s="35"/>
      <c r="N1001" s="35"/>
      <c r="O1001" s="35"/>
      <c r="P1001" s="8" t="str">
        <f t="shared" si="46"/>
        <v/>
      </c>
      <c r="Q1001" s="35"/>
      <c r="R1001" s="35"/>
      <c r="S1001" s="35"/>
      <c r="T1001" s="35"/>
      <c r="V1001" s="35">
        <v>999</v>
      </c>
      <c r="W1001" s="32" t="str">
        <f t="shared" si="45"/>
        <v/>
      </c>
      <c r="X1001" s="8" t="e">
        <f t="shared" si="47"/>
        <v>#VALUE!</v>
      </c>
    </row>
    <row r="1002" spans="7:24" x14ac:dyDescent="0.2">
      <c r="G1002" s="35"/>
      <c r="H1002" s="35"/>
      <c r="I1002" s="35"/>
      <c r="J1002" s="35"/>
      <c r="K1002" s="8" t="str">
        <f>IFERROR(VLOOKUP(J1002,data[],2,FALSE),"")</f>
        <v/>
      </c>
      <c r="L1002" s="35"/>
      <c r="M1002" s="35"/>
      <c r="N1002" s="35"/>
      <c r="O1002" s="35"/>
      <c r="P1002" s="8" t="str">
        <f t="shared" si="46"/>
        <v/>
      </c>
      <c r="Q1002" s="35"/>
      <c r="R1002" s="35"/>
      <c r="S1002" s="35"/>
      <c r="T1002" s="35"/>
      <c r="V1002" s="35">
        <v>1000</v>
      </c>
      <c r="W1002" s="32" t="str">
        <f t="shared" si="45"/>
        <v/>
      </c>
      <c r="X1002" s="8" t="e">
        <f t="shared" si="47"/>
        <v>#VALUE!</v>
      </c>
    </row>
    <row r="1003" spans="7:24" x14ac:dyDescent="0.2">
      <c r="G1003" s="35"/>
      <c r="H1003" s="35"/>
      <c r="I1003" s="35"/>
      <c r="J1003" s="35"/>
      <c r="K1003" s="8" t="str">
        <f>IFERROR(VLOOKUP(J1003,data[],2,FALSE),"")</f>
        <v/>
      </c>
      <c r="L1003" s="35"/>
      <c r="M1003" s="35"/>
      <c r="N1003" s="35"/>
      <c r="O1003" s="35"/>
      <c r="P1003" s="8" t="str">
        <f t="shared" si="46"/>
        <v/>
      </c>
      <c r="Q1003" s="35"/>
      <c r="R1003" s="35"/>
      <c r="S1003" s="35"/>
      <c r="T1003" s="35"/>
      <c r="V1003" s="35">
        <v>1001</v>
      </c>
      <c r="W1003" s="32" t="str">
        <f t="shared" si="45"/>
        <v/>
      </c>
      <c r="X1003" s="8" t="e">
        <f t="shared" si="47"/>
        <v>#VALUE!</v>
      </c>
    </row>
    <row r="1004" spans="7:24" x14ac:dyDescent="0.2">
      <c r="G1004" s="35"/>
      <c r="H1004" s="35"/>
      <c r="I1004" s="35"/>
      <c r="J1004" s="35"/>
      <c r="K1004" s="8" t="str">
        <f>IFERROR(VLOOKUP(J1004,data[],2,FALSE),"")</f>
        <v/>
      </c>
      <c r="L1004" s="35"/>
      <c r="M1004" s="35"/>
      <c r="N1004" s="35"/>
      <c r="O1004" s="35"/>
      <c r="P1004" s="8" t="str">
        <f t="shared" si="46"/>
        <v/>
      </c>
      <c r="Q1004" s="35"/>
      <c r="R1004" s="35"/>
      <c r="S1004" s="35"/>
      <c r="T1004" s="35"/>
      <c r="V1004" s="35">
        <v>1002</v>
      </c>
      <c r="W1004" s="32" t="str">
        <f t="shared" si="45"/>
        <v/>
      </c>
      <c r="X1004" s="8" t="e">
        <f t="shared" si="47"/>
        <v>#VALUE!</v>
      </c>
    </row>
    <row r="1005" spans="7:24" x14ac:dyDescent="0.2">
      <c r="G1005" s="35"/>
      <c r="H1005" s="35"/>
      <c r="I1005" s="35"/>
      <c r="J1005" s="35"/>
      <c r="K1005" s="8" t="str">
        <f>IFERROR(VLOOKUP(J1005,data[],2,FALSE),"")</f>
        <v/>
      </c>
      <c r="L1005" s="35"/>
      <c r="M1005" s="35"/>
      <c r="N1005" s="35"/>
      <c r="O1005" s="35"/>
      <c r="P1005" s="8" t="str">
        <f t="shared" si="46"/>
        <v/>
      </c>
      <c r="Q1005" s="35"/>
      <c r="R1005" s="35"/>
      <c r="S1005" s="35"/>
      <c r="T1005" s="35"/>
      <c r="V1005" s="35">
        <v>1003</v>
      </c>
      <c r="W1005" s="32" t="str">
        <f t="shared" si="45"/>
        <v/>
      </c>
      <c r="X1005" s="8" t="e">
        <f t="shared" si="47"/>
        <v>#VALUE!</v>
      </c>
    </row>
    <row r="1006" spans="7:24" x14ac:dyDescent="0.2">
      <c r="G1006" s="35"/>
      <c r="H1006" s="35"/>
      <c r="I1006" s="35"/>
      <c r="J1006" s="35"/>
      <c r="K1006" s="8" t="str">
        <f>IFERROR(VLOOKUP(J1006,data[],2,FALSE),"")</f>
        <v/>
      </c>
      <c r="L1006" s="35"/>
      <c r="M1006" s="35"/>
      <c r="N1006" s="35"/>
      <c r="O1006" s="35"/>
      <c r="P1006" s="8" t="str">
        <f t="shared" si="46"/>
        <v/>
      </c>
      <c r="Q1006" s="35"/>
      <c r="R1006" s="35"/>
      <c r="S1006" s="35"/>
      <c r="T1006" s="35"/>
      <c r="V1006" s="35">
        <v>1004</v>
      </c>
      <c r="W1006" s="32" t="str">
        <f t="shared" si="45"/>
        <v/>
      </c>
      <c r="X1006" s="8" t="e">
        <f t="shared" si="47"/>
        <v>#VALUE!</v>
      </c>
    </row>
    <row r="1007" spans="7:24" x14ac:dyDescent="0.2">
      <c r="G1007" s="35"/>
      <c r="H1007" s="35"/>
      <c r="I1007" s="35"/>
      <c r="J1007" s="35"/>
      <c r="K1007" s="8" t="str">
        <f>IFERROR(VLOOKUP(J1007,data[],2,FALSE),"")</f>
        <v/>
      </c>
      <c r="L1007" s="35"/>
      <c r="M1007" s="35"/>
      <c r="N1007" s="35"/>
      <c r="O1007" s="35"/>
      <c r="P1007" s="8" t="str">
        <f t="shared" si="46"/>
        <v/>
      </c>
      <c r="Q1007" s="35"/>
      <c r="R1007" s="35"/>
      <c r="S1007" s="35"/>
      <c r="T1007" s="35"/>
      <c r="V1007" s="35">
        <v>1005</v>
      </c>
      <c r="W1007" s="32" t="str">
        <f t="shared" si="45"/>
        <v/>
      </c>
      <c r="X1007" s="8" t="e">
        <f t="shared" si="47"/>
        <v>#VALUE!</v>
      </c>
    </row>
    <row r="1008" spans="7:24" x14ac:dyDescent="0.2">
      <c r="G1008" s="35"/>
      <c r="H1008" s="35"/>
      <c r="I1008" s="35"/>
      <c r="J1008" s="35"/>
      <c r="K1008" s="8" t="str">
        <f>IFERROR(VLOOKUP(J1008,data[],2,FALSE),"")</f>
        <v/>
      </c>
      <c r="L1008" s="35"/>
      <c r="M1008" s="35"/>
      <c r="N1008" s="35"/>
      <c r="O1008" s="35"/>
      <c r="P1008" s="8" t="str">
        <f t="shared" si="46"/>
        <v/>
      </c>
      <c r="Q1008" s="35"/>
      <c r="R1008" s="35"/>
      <c r="S1008" s="35"/>
      <c r="T1008" s="35"/>
      <c r="V1008" s="35">
        <v>1006</v>
      </c>
      <c r="W1008" s="32" t="str">
        <f t="shared" si="45"/>
        <v/>
      </c>
      <c r="X1008" s="8" t="e">
        <f t="shared" si="47"/>
        <v>#VALUE!</v>
      </c>
    </row>
    <row r="1009" spans="7:24" x14ac:dyDescent="0.2">
      <c r="G1009" s="35"/>
      <c r="H1009" s="35"/>
      <c r="I1009" s="35"/>
      <c r="J1009" s="35"/>
      <c r="K1009" s="8" t="str">
        <f>IFERROR(VLOOKUP(J1009,data[],2,FALSE),"")</f>
        <v/>
      </c>
      <c r="L1009" s="35"/>
      <c r="M1009" s="35"/>
      <c r="N1009" s="35"/>
      <c r="O1009" s="35"/>
      <c r="P1009" s="8" t="str">
        <f t="shared" si="46"/>
        <v/>
      </c>
      <c r="Q1009" s="35"/>
      <c r="R1009" s="35"/>
      <c r="S1009" s="35"/>
      <c r="T1009" s="35"/>
      <c r="V1009" s="35">
        <v>1007</v>
      </c>
      <c r="W1009" s="32" t="str">
        <f t="shared" si="45"/>
        <v/>
      </c>
      <c r="X1009" s="8" t="e">
        <f t="shared" si="47"/>
        <v>#VALUE!</v>
      </c>
    </row>
    <row r="1010" spans="7:24" x14ac:dyDescent="0.2">
      <c r="G1010" s="35"/>
      <c r="H1010" s="35"/>
      <c r="I1010" s="35"/>
      <c r="J1010" s="35"/>
      <c r="K1010" s="8" t="str">
        <f>IFERROR(VLOOKUP(J1010,data[],2,FALSE),"")</f>
        <v/>
      </c>
      <c r="L1010" s="35"/>
      <c r="M1010" s="35"/>
      <c r="N1010" s="35"/>
      <c r="O1010" s="35"/>
      <c r="P1010" s="8" t="str">
        <f t="shared" si="46"/>
        <v/>
      </c>
      <c r="Q1010" s="35"/>
      <c r="R1010" s="35"/>
      <c r="S1010" s="35"/>
      <c r="T1010" s="35"/>
      <c r="V1010" s="35">
        <v>1008</v>
      </c>
      <c r="W1010" s="32" t="str">
        <f t="shared" si="45"/>
        <v/>
      </c>
      <c r="X1010" s="8" t="e">
        <f t="shared" si="47"/>
        <v>#VALUE!</v>
      </c>
    </row>
    <row r="1011" spans="7:24" x14ac:dyDescent="0.2">
      <c r="G1011" s="35"/>
      <c r="H1011" s="35"/>
      <c r="I1011" s="35"/>
      <c r="J1011" s="35"/>
      <c r="K1011" s="8" t="str">
        <f>IFERROR(VLOOKUP(J1011,data[],2,FALSE),"")</f>
        <v/>
      </c>
      <c r="L1011" s="35"/>
      <c r="M1011" s="35"/>
      <c r="N1011" s="35"/>
      <c r="O1011" s="35"/>
      <c r="P1011" s="8" t="str">
        <f t="shared" si="46"/>
        <v/>
      </c>
      <c r="Q1011" s="35"/>
      <c r="R1011" s="35"/>
      <c r="S1011" s="35"/>
      <c r="T1011" s="35"/>
      <c r="V1011" s="35">
        <v>1009</v>
      </c>
      <c r="W1011" s="32" t="str">
        <f t="shared" si="45"/>
        <v/>
      </c>
      <c r="X1011" s="8" t="e">
        <f t="shared" si="47"/>
        <v>#VALUE!</v>
      </c>
    </row>
    <row r="1012" spans="7:24" x14ac:dyDescent="0.2">
      <c r="G1012" s="35"/>
      <c r="H1012" s="35"/>
      <c r="I1012" s="35"/>
      <c r="J1012" s="35"/>
      <c r="K1012" s="8" t="str">
        <f>IFERROR(VLOOKUP(J1012,data[],2,FALSE),"")</f>
        <v/>
      </c>
      <c r="L1012" s="35"/>
      <c r="M1012" s="35"/>
      <c r="N1012" s="35"/>
      <c r="O1012" s="35"/>
      <c r="P1012" s="8" t="str">
        <f t="shared" si="46"/>
        <v/>
      </c>
      <c r="Q1012" s="35"/>
      <c r="R1012" s="35"/>
      <c r="S1012" s="35"/>
      <c r="T1012" s="35"/>
      <c r="V1012" s="35">
        <v>1010</v>
      </c>
      <c r="W1012" s="32" t="str">
        <f t="shared" si="45"/>
        <v/>
      </c>
      <c r="X1012" s="8" t="e">
        <f t="shared" si="47"/>
        <v>#VALUE!</v>
      </c>
    </row>
    <row r="1013" spans="7:24" x14ac:dyDescent="0.2">
      <c r="G1013" s="35"/>
      <c r="H1013" s="35"/>
      <c r="I1013" s="35"/>
      <c r="J1013" s="35"/>
      <c r="K1013" s="8" t="str">
        <f>IFERROR(VLOOKUP(J1013,data[],2,FALSE),"")</f>
        <v/>
      </c>
      <c r="L1013" s="35"/>
      <c r="M1013" s="35"/>
      <c r="N1013" s="35"/>
      <c r="O1013" s="35"/>
      <c r="P1013" s="8" t="str">
        <f t="shared" si="46"/>
        <v/>
      </c>
      <c r="Q1013" s="35"/>
      <c r="R1013" s="35"/>
      <c r="S1013" s="35"/>
      <c r="T1013" s="35"/>
      <c r="V1013" s="35">
        <v>1011</v>
      </c>
      <c r="W1013" s="32" t="str">
        <f t="shared" si="45"/>
        <v/>
      </c>
      <c r="X1013" s="8" t="e">
        <f t="shared" si="47"/>
        <v>#VALUE!</v>
      </c>
    </row>
    <row r="1014" spans="7:24" x14ac:dyDescent="0.2">
      <c r="G1014" s="35"/>
      <c r="H1014" s="35"/>
      <c r="I1014" s="35"/>
      <c r="J1014" s="35"/>
      <c r="K1014" s="8" t="str">
        <f>IFERROR(VLOOKUP(J1014,data[],2,FALSE),"")</f>
        <v/>
      </c>
      <c r="L1014" s="35"/>
      <c r="M1014" s="35"/>
      <c r="N1014" s="35"/>
      <c r="O1014" s="35"/>
      <c r="P1014" s="8" t="str">
        <f t="shared" si="46"/>
        <v/>
      </c>
      <c r="Q1014" s="35"/>
      <c r="R1014" s="35"/>
      <c r="S1014" s="35"/>
      <c r="T1014" s="35"/>
      <c r="V1014" s="35">
        <v>1012</v>
      </c>
      <c r="W1014" s="32" t="str">
        <f t="shared" si="45"/>
        <v/>
      </c>
      <c r="X1014" s="8" t="e">
        <f t="shared" si="47"/>
        <v>#VALUE!</v>
      </c>
    </row>
    <row r="1015" spans="7:24" x14ac:dyDescent="0.2">
      <c r="G1015" s="35"/>
      <c r="H1015" s="35"/>
      <c r="I1015" s="35"/>
      <c r="J1015" s="35"/>
      <c r="K1015" s="8" t="str">
        <f>IFERROR(VLOOKUP(J1015,data[],2,FALSE),"")</f>
        <v/>
      </c>
      <c r="L1015" s="35"/>
      <c r="M1015" s="35"/>
      <c r="N1015" s="35"/>
      <c r="O1015" s="35"/>
      <c r="P1015" s="8" t="str">
        <f t="shared" si="46"/>
        <v/>
      </c>
      <c r="Q1015" s="35"/>
      <c r="R1015" s="35"/>
      <c r="S1015" s="35"/>
      <c r="T1015" s="35"/>
      <c r="V1015" s="35">
        <v>1013</v>
      </c>
      <c r="W1015" s="32" t="str">
        <f t="shared" si="45"/>
        <v/>
      </c>
      <c r="X1015" s="8" t="e">
        <f t="shared" si="47"/>
        <v>#VALUE!</v>
      </c>
    </row>
    <row r="1016" spans="7:24" x14ac:dyDescent="0.2">
      <c r="G1016" s="35"/>
      <c r="H1016" s="35"/>
      <c r="I1016" s="35"/>
      <c r="J1016" s="35"/>
      <c r="K1016" s="8" t="str">
        <f>IFERROR(VLOOKUP(J1016,data[],2,FALSE),"")</f>
        <v/>
      </c>
      <c r="L1016" s="35"/>
      <c r="M1016" s="35"/>
      <c r="N1016" s="35"/>
      <c r="O1016" s="35"/>
      <c r="P1016" s="8" t="str">
        <f t="shared" si="46"/>
        <v/>
      </c>
      <c r="Q1016" s="35"/>
      <c r="R1016" s="35"/>
      <c r="S1016" s="35"/>
      <c r="T1016" s="35"/>
      <c r="V1016" s="35">
        <v>1014</v>
      </c>
      <c r="W1016" s="32" t="str">
        <f t="shared" si="45"/>
        <v/>
      </c>
      <c r="X1016" s="8" t="e">
        <f t="shared" si="47"/>
        <v>#VALUE!</v>
      </c>
    </row>
    <row r="1017" spans="7:24" x14ac:dyDescent="0.2">
      <c r="G1017" s="35"/>
      <c r="H1017" s="35"/>
      <c r="I1017" s="35"/>
      <c r="J1017" s="35"/>
      <c r="K1017" s="8" t="str">
        <f>IFERROR(VLOOKUP(J1017,data[],2,FALSE),"")</f>
        <v/>
      </c>
      <c r="L1017" s="35"/>
      <c r="M1017" s="35"/>
      <c r="N1017" s="35"/>
      <c r="O1017" s="35"/>
      <c r="P1017" s="8" t="str">
        <f t="shared" si="46"/>
        <v/>
      </c>
      <c r="Q1017" s="35"/>
      <c r="R1017" s="35"/>
      <c r="S1017" s="35"/>
      <c r="T1017" s="35"/>
      <c r="V1017" s="35">
        <v>1015</v>
      </c>
      <c r="W1017" s="32" t="str">
        <f t="shared" si="45"/>
        <v/>
      </c>
      <c r="X1017" s="8" t="e">
        <f t="shared" si="47"/>
        <v>#VALUE!</v>
      </c>
    </row>
    <row r="1018" spans="7:24" x14ac:dyDescent="0.2">
      <c r="G1018" s="35"/>
      <c r="H1018" s="35"/>
      <c r="I1018" s="35"/>
      <c r="J1018" s="35"/>
      <c r="K1018" s="8" t="str">
        <f>IFERROR(VLOOKUP(J1018,data[],2,FALSE),"")</f>
        <v/>
      </c>
      <c r="L1018" s="35"/>
      <c r="M1018" s="35"/>
      <c r="N1018" s="35"/>
      <c r="O1018" s="35"/>
      <c r="P1018" s="8" t="str">
        <f t="shared" si="46"/>
        <v/>
      </c>
      <c r="Q1018" s="35"/>
      <c r="R1018" s="35"/>
      <c r="S1018" s="35"/>
      <c r="T1018" s="35"/>
      <c r="V1018" s="35">
        <v>1016</v>
      </c>
      <c r="W1018" s="32" t="str">
        <f t="shared" si="45"/>
        <v/>
      </c>
      <c r="X1018" s="8" t="e">
        <f t="shared" si="47"/>
        <v>#VALUE!</v>
      </c>
    </row>
    <row r="1019" spans="7:24" x14ac:dyDescent="0.2">
      <c r="G1019" s="35"/>
      <c r="H1019" s="35"/>
      <c r="I1019" s="35"/>
      <c r="J1019" s="35"/>
      <c r="K1019" s="8" t="str">
        <f>IFERROR(VLOOKUP(J1019,data[],2,FALSE),"")</f>
        <v/>
      </c>
      <c r="L1019" s="35"/>
      <c r="M1019" s="35"/>
      <c r="N1019" s="35"/>
      <c r="O1019" s="35"/>
      <c r="P1019" s="8" t="str">
        <f t="shared" si="46"/>
        <v/>
      </c>
      <c r="Q1019" s="35"/>
      <c r="R1019" s="35"/>
      <c r="S1019" s="35"/>
      <c r="T1019" s="35"/>
      <c r="V1019" s="35">
        <v>1017</v>
      </c>
      <c r="W1019" s="32" t="str">
        <f t="shared" si="45"/>
        <v/>
      </c>
      <c r="X1019" s="8" t="e">
        <f t="shared" si="47"/>
        <v>#VALUE!</v>
      </c>
    </row>
    <row r="1020" spans="7:24" x14ac:dyDescent="0.2">
      <c r="G1020" s="35"/>
      <c r="H1020" s="35"/>
      <c r="I1020" s="35"/>
      <c r="J1020" s="35"/>
      <c r="K1020" s="8" t="str">
        <f>IFERROR(VLOOKUP(J1020,data[],2,FALSE),"")</f>
        <v/>
      </c>
      <c r="L1020" s="35"/>
      <c r="M1020" s="35"/>
      <c r="N1020" s="35"/>
      <c r="O1020" s="35"/>
      <c r="P1020" s="8" t="str">
        <f t="shared" si="46"/>
        <v/>
      </c>
      <c r="Q1020" s="35"/>
      <c r="R1020" s="35"/>
      <c r="S1020" s="35"/>
      <c r="T1020" s="35"/>
      <c r="V1020" s="35">
        <v>1018</v>
      </c>
      <c r="W1020" s="32" t="str">
        <f t="shared" si="45"/>
        <v/>
      </c>
      <c r="X1020" s="8" t="e">
        <f t="shared" si="47"/>
        <v>#VALUE!</v>
      </c>
    </row>
    <row r="1021" spans="7:24" x14ac:dyDescent="0.2">
      <c r="G1021" s="35"/>
      <c r="H1021" s="35"/>
      <c r="I1021" s="35"/>
      <c r="J1021" s="35"/>
      <c r="K1021" s="8" t="str">
        <f>IFERROR(VLOOKUP(J1021,data[],2,FALSE),"")</f>
        <v/>
      </c>
      <c r="L1021" s="35"/>
      <c r="M1021" s="35"/>
      <c r="N1021" s="35"/>
      <c r="O1021" s="35"/>
      <c r="P1021" s="8" t="str">
        <f t="shared" si="46"/>
        <v/>
      </c>
      <c r="Q1021" s="35"/>
      <c r="R1021" s="35"/>
      <c r="S1021" s="35"/>
      <c r="T1021" s="35"/>
      <c r="V1021" s="35">
        <v>1019</v>
      </c>
      <c r="W1021" s="32" t="str">
        <f t="shared" si="45"/>
        <v/>
      </c>
      <c r="X1021" s="8" t="e">
        <f t="shared" si="47"/>
        <v>#VALUE!</v>
      </c>
    </row>
    <row r="1022" spans="7:24" x14ac:dyDescent="0.2">
      <c r="G1022" s="35"/>
      <c r="H1022" s="35"/>
      <c r="I1022" s="35"/>
      <c r="J1022" s="35"/>
      <c r="K1022" s="8" t="str">
        <f>IFERROR(VLOOKUP(J1022,data[],2,FALSE),"")</f>
        <v/>
      </c>
      <c r="L1022" s="35"/>
      <c r="M1022" s="35"/>
      <c r="N1022" s="35"/>
      <c r="O1022" s="35"/>
      <c r="P1022" s="8" t="str">
        <f t="shared" si="46"/>
        <v/>
      </c>
      <c r="Q1022" s="35"/>
      <c r="R1022" s="35"/>
      <c r="S1022" s="35"/>
      <c r="T1022" s="35"/>
      <c r="V1022" s="35">
        <v>1020</v>
      </c>
      <c r="W1022" s="32" t="str">
        <f t="shared" si="45"/>
        <v/>
      </c>
      <c r="X1022" s="8" t="e">
        <f t="shared" si="47"/>
        <v>#VALUE!</v>
      </c>
    </row>
    <row r="1023" spans="7:24" x14ac:dyDescent="0.2">
      <c r="G1023" s="35"/>
      <c r="H1023" s="35"/>
      <c r="I1023" s="35"/>
      <c r="J1023" s="35"/>
      <c r="K1023" s="8" t="str">
        <f>IFERROR(VLOOKUP(J1023,data[],2,FALSE),"")</f>
        <v/>
      </c>
      <c r="L1023" s="35"/>
      <c r="M1023" s="35"/>
      <c r="N1023" s="35"/>
      <c r="O1023" s="35"/>
      <c r="P1023" s="8" t="str">
        <f t="shared" si="46"/>
        <v/>
      </c>
      <c r="Q1023" s="35"/>
      <c r="R1023" s="35"/>
      <c r="S1023" s="35"/>
      <c r="T1023" s="35"/>
      <c r="V1023" s="35">
        <v>1021</v>
      </c>
      <c r="W1023" s="32" t="str">
        <f t="shared" si="45"/>
        <v/>
      </c>
      <c r="X1023" s="8" t="e">
        <f t="shared" si="47"/>
        <v>#VALUE!</v>
      </c>
    </row>
    <row r="1024" spans="7:24" x14ac:dyDescent="0.2">
      <c r="G1024" s="35"/>
      <c r="H1024" s="35"/>
      <c r="I1024" s="35"/>
      <c r="J1024" s="35"/>
      <c r="K1024" s="8" t="str">
        <f>IFERROR(VLOOKUP(J1024,data[],2,FALSE),"")</f>
        <v/>
      </c>
      <c r="L1024" s="35"/>
      <c r="M1024" s="35"/>
      <c r="N1024" s="35"/>
      <c r="O1024" s="35"/>
      <c r="P1024" s="8" t="str">
        <f t="shared" si="46"/>
        <v/>
      </c>
      <c r="Q1024" s="35"/>
      <c r="R1024" s="35"/>
      <c r="S1024" s="35"/>
      <c r="T1024" s="35"/>
      <c r="V1024" s="35">
        <v>1022</v>
      </c>
      <c r="W1024" s="32" t="str">
        <f t="shared" si="45"/>
        <v/>
      </c>
      <c r="X1024" s="8" t="e">
        <f t="shared" si="47"/>
        <v>#VALUE!</v>
      </c>
    </row>
    <row r="1025" spans="7:24" x14ac:dyDescent="0.2">
      <c r="G1025" s="35"/>
      <c r="H1025" s="35"/>
      <c r="I1025" s="35"/>
      <c r="J1025" s="35"/>
      <c r="K1025" s="8" t="str">
        <f>IFERROR(VLOOKUP(J1025,data[],2,FALSE),"")</f>
        <v/>
      </c>
      <c r="L1025" s="35"/>
      <c r="M1025" s="35"/>
      <c r="N1025" s="35"/>
      <c r="O1025" s="35"/>
      <c r="P1025" s="8" t="str">
        <f t="shared" si="46"/>
        <v/>
      </c>
      <c r="Q1025" s="35"/>
      <c r="R1025" s="35"/>
      <c r="S1025" s="35"/>
      <c r="T1025" s="35"/>
      <c r="V1025" s="35">
        <v>1023</v>
      </c>
      <c r="W1025" s="32" t="str">
        <f t="shared" si="45"/>
        <v/>
      </c>
      <c r="X1025" s="8" t="e">
        <f t="shared" si="47"/>
        <v>#VALUE!</v>
      </c>
    </row>
    <row r="1026" spans="7:24" x14ac:dyDescent="0.2">
      <c r="G1026" s="35"/>
      <c r="H1026" s="35"/>
      <c r="I1026" s="35"/>
      <c r="J1026" s="35"/>
      <c r="K1026" s="8" t="str">
        <f>IFERROR(VLOOKUP(J1026,data[],2,FALSE),"")</f>
        <v/>
      </c>
      <c r="L1026" s="35"/>
      <c r="M1026" s="35"/>
      <c r="N1026" s="35"/>
      <c r="O1026" s="35"/>
      <c r="P1026" s="8" t="str">
        <f t="shared" si="46"/>
        <v/>
      </c>
      <c r="Q1026" s="35"/>
      <c r="R1026" s="35"/>
      <c r="S1026" s="35"/>
      <c r="T1026" s="35"/>
      <c r="V1026" s="35">
        <v>1024</v>
      </c>
      <c r="W1026" s="32" t="str">
        <f t="shared" si="45"/>
        <v/>
      </c>
      <c r="X1026" s="8" t="e">
        <f t="shared" si="47"/>
        <v>#VALUE!</v>
      </c>
    </row>
    <row r="1027" spans="7:24" x14ac:dyDescent="0.2">
      <c r="G1027" s="35"/>
      <c r="H1027" s="35"/>
      <c r="I1027" s="35"/>
      <c r="J1027" s="35"/>
      <c r="K1027" s="8" t="str">
        <f>IFERROR(VLOOKUP(J1027,data[],2,FALSE),"")</f>
        <v/>
      </c>
      <c r="L1027" s="35"/>
      <c r="M1027" s="35"/>
      <c r="N1027" s="35"/>
      <c r="O1027" s="35"/>
      <c r="P1027" s="8" t="str">
        <f t="shared" si="46"/>
        <v/>
      </c>
      <c r="Q1027" s="35"/>
      <c r="R1027" s="35"/>
      <c r="S1027" s="35"/>
      <c r="T1027" s="35"/>
      <c r="V1027" s="35">
        <v>1025</v>
      </c>
      <c r="W1027" s="32" t="str">
        <f t="shared" ref="W1027:W1090" si="48">IFERROR(VLOOKUP(V1027,buy,12,FALSE),"")</f>
        <v/>
      </c>
      <c r="X1027" s="8" t="e">
        <f t="shared" si="47"/>
        <v>#VALUE!</v>
      </c>
    </row>
    <row r="1028" spans="7:24" x14ac:dyDescent="0.2">
      <c r="G1028" s="35"/>
      <c r="H1028" s="35"/>
      <c r="I1028" s="35"/>
      <c r="J1028" s="35"/>
      <c r="K1028" s="8" t="str">
        <f>IFERROR(VLOOKUP(J1028,data[],2,FALSE),"")</f>
        <v/>
      </c>
      <c r="L1028" s="35"/>
      <c r="M1028" s="35"/>
      <c r="N1028" s="35"/>
      <c r="O1028" s="35"/>
      <c r="P1028" s="8" t="str">
        <f t="shared" ref="P1028:P1091" si="49">IF(J1028="","",SUM(L1028:N1028)*(O1028)+(Q1028-R1028))</f>
        <v/>
      </c>
      <c r="Q1028" s="35"/>
      <c r="R1028" s="35"/>
      <c r="S1028" s="35"/>
      <c r="T1028" s="35"/>
      <c r="V1028" s="35">
        <v>1026</v>
      </c>
      <c r="W1028" s="32" t="str">
        <f t="shared" si="48"/>
        <v/>
      </c>
      <c r="X1028" s="8" t="e">
        <f t="shared" ref="X1028:X1091" si="50">SUMPRODUCT(($H$3:$H$3003=V1028)*($P$3:$P$3003))</f>
        <v>#VALUE!</v>
      </c>
    </row>
    <row r="1029" spans="7:24" x14ac:dyDescent="0.2">
      <c r="G1029" s="35"/>
      <c r="H1029" s="35"/>
      <c r="I1029" s="35"/>
      <c r="J1029" s="35"/>
      <c r="K1029" s="8" t="str">
        <f>IFERROR(VLOOKUP(J1029,data[],2,FALSE),"")</f>
        <v/>
      </c>
      <c r="L1029" s="35"/>
      <c r="M1029" s="35"/>
      <c r="N1029" s="35"/>
      <c r="O1029" s="35"/>
      <c r="P1029" s="8" t="str">
        <f t="shared" si="49"/>
        <v/>
      </c>
      <c r="Q1029" s="35"/>
      <c r="R1029" s="35"/>
      <c r="S1029" s="35"/>
      <c r="T1029" s="35"/>
      <c r="V1029" s="35">
        <v>1027</v>
      </c>
      <c r="W1029" s="32" t="str">
        <f t="shared" si="48"/>
        <v/>
      </c>
      <c r="X1029" s="8" t="e">
        <f t="shared" si="50"/>
        <v>#VALUE!</v>
      </c>
    </row>
    <row r="1030" spans="7:24" x14ac:dyDescent="0.2">
      <c r="G1030" s="35"/>
      <c r="H1030" s="35"/>
      <c r="I1030" s="35"/>
      <c r="J1030" s="35"/>
      <c r="K1030" s="8" t="str">
        <f>IFERROR(VLOOKUP(J1030,data[],2,FALSE),"")</f>
        <v/>
      </c>
      <c r="L1030" s="35"/>
      <c r="M1030" s="35"/>
      <c r="N1030" s="35"/>
      <c r="O1030" s="35"/>
      <c r="P1030" s="8" t="str">
        <f t="shared" si="49"/>
        <v/>
      </c>
      <c r="Q1030" s="35"/>
      <c r="R1030" s="35"/>
      <c r="S1030" s="35"/>
      <c r="T1030" s="35"/>
      <c r="V1030" s="35">
        <v>1028</v>
      </c>
      <c r="W1030" s="32" t="str">
        <f t="shared" si="48"/>
        <v/>
      </c>
      <c r="X1030" s="8" t="e">
        <f t="shared" si="50"/>
        <v>#VALUE!</v>
      </c>
    </row>
    <row r="1031" spans="7:24" x14ac:dyDescent="0.2">
      <c r="G1031" s="35"/>
      <c r="H1031" s="35"/>
      <c r="I1031" s="35"/>
      <c r="J1031" s="35"/>
      <c r="K1031" s="8" t="str">
        <f>IFERROR(VLOOKUP(J1031,data[],2,FALSE),"")</f>
        <v/>
      </c>
      <c r="L1031" s="35"/>
      <c r="M1031" s="35"/>
      <c r="N1031" s="35"/>
      <c r="O1031" s="35"/>
      <c r="P1031" s="8" t="str">
        <f t="shared" si="49"/>
        <v/>
      </c>
      <c r="Q1031" s="35"/>
      <c r="R1031" s="35"/>
      <c r="S1031" s="35"/>
      <c r="T1031" s="35"/>
      <c r="V1031" s="35">
        <v>1029</v>
      </c>
      <c r="W1031" s="32" t="str">
        <f t="shared" si="48"/>
        <v/>
      </c>
      <c r="X1031" s="8" t="e">
        <f t="shared" si="50"/>
        <v>#VALUE!</v>
      </c>
    </row>
    <row r="1032" spans="7:24" x14ac:dyDescent="0.2">
      <c r="G1032" s="35"/>
      <c r="H1032" s="35"/>
      <c r="I1032" s="35"/>
      <c r="J1032" s="35"/>
      <c r="K1032" s="8" t="str">
        <f>IFERROR(VLOOKUP(J1032,data[],2,FALSE),"")</f>
        <v/>
      </c>
      <c r="L1032" s="35"/>
      <c r="M1032" s="35"/>
      <c r="N1032" s="35"/>
      <c r="O1032" s="35"/>
      <c r="P1032" s="8" t="str">
        <f t="shared" si="49"/>
        <v/>
      </c>
      <c r="Q1032" s="35"/>
      <c r="R1032" s="35"/>
      <c r="S1032" s="35"/>
      <c r="T1032" s="35"/>
      <c r="V1032" s="35">
        <v>1030</v>
      </c>
      <c r="W1032" s="32" t="str">
        <f t="shared" si="48"/>
        <v/>
      </c>
      <c r="X1032" s="8" t="e">
        <f t="shared" si="50"/>
        <v>#VALUE!</v>
      </c>
    </row>
    <row r="1033" spans="7:24" x14ac:dyDescent="0.2">
      <c r="G1033" s="35"/>
      <c r="H1033" s="35"/>
      <c r="I1033" s="35"/>
      <c r="J1033" s="35"/>
      <c r="K1033" s="8" t="str">
        <f>IFERROR(VLOOKUP(J1033,data[],2,FALSE),"")</f>
        <v/>
      </c>
      <c r="L1033" s="35"/>
      <c r="M1033" s="35"/>
      <c r="N1033" s="35"/>
      <c r="O1033" s="35"/>
      <c r="P1033" s="8" t="str">
        <f t="shared" si="49"/>
        <v/>
      </c>
      <c r="Q1033" s="35"/>
      <c r="R1033" s="35"/>
      <c r="S1033" s="35"/>
      <c r="T1033" s="35"/>
      <c r="V1033" s="35">
        <v>1031</v>
      </c>
      <c r="W1033" s="32" t="str">
        <f t="shared" si="48"/>
        <v/>
      </c>
      <c r="X1033" s="8" t="e">
        <f t="shared" si="50"/>
        <v>#VALUE!</v>
      </c>
    </row>
    <row r="1034" spans="7:24" x14ac:dyDescent="0.2">
      <c r="G1034" s="35"/>
      <c r="H1034" s="35"/>
      <c r="I1034" s="35"/>
      <c r="J1034" s="35"/>
      <c r="K1034" s="8" t="str">
        <f>IFERROR(VLOOKUP(J1034,data[],2,FALSE),"")</f>
        <v/>
      </c>
      <c r="L1034" s="35"/>
      <c r="M1034" s="35"/>
      <c r="N1034" s="35"/>
      <c r="O1034" s="35"/>
      <c r="P1034" s="8" t="str">
        <f t="shared" si="49"/>
        <v/>
      </c>
      <c r="Q1034" s="35"/>
      <c r="R1034" s="35"/>
      <c r="S1034" s="35"/>
      <c r="T1034" s="35"/>
      <c r="V1034" s="35">
        <v>1032</v>
      </c>
      <c r="W1034" s="32" t="str">
        <f t="shared" si="48"/>
        <v/>
      </c>
      <c r="X1034" s="8" t="e">
        <f t="shared" si="50"/>
        <v>#VALUE!</v>
      </c>
    </row>
    <row r="1035" spans="7:24" x14ac:dyDescent="0.2">
      <c r="G1035" s="35"/>
      <c r="H1035" s="35"/>
      <c r="I1035" s="35"/>
      <c r="J1035" s="35"/>
      <c r="K1035" s="8" t="str">
        <f>IFERROR(VLOOKUP(J1035,data[],2,FALSE),"")</f>
        <v/>
      </c>
      <c r="L1035" s="35"/>
      <c r="M1035" s="35"/>
      <c r="N1035" s="35"/>
      <c r="O1035" s="35"/>
      <c r="P1035" s="8" t="str">
        <f t="shared" si="49"/>
        <v/>
      </c>
      <c r="Q1035" s="35"/>
      <c r="R1035" s="35"/>
      <c r="S1035" s="35"/>
      <c r="T1035" s="35"/>
      <c r="V1035" s="35">
        <v>1033</v>
      </c>
      <c r="W1035" s="32" t="str">
        <f t="shared" si="48"/>
        <v/>
      </c>
      <c r="X1035" s="8" t="e">
        <f t="shared" si="50"/>
        <v>#VALUE!</v>
      </c>
    </row>
    <row r="1036" spans="7:24" x14ac:dyDescent="0.2">
      <c r="G1036" s="35"/>
      <c r="H1036" s="35"/>
      <c r="I1036" s="35"/>
      <c r="J1036" s="35"/>
      <c r="K1036" s="8" t="str">
        <f>IFERROR(VLOOKUP(J1036,data[],2,FALSE),"")</f>
        <v/>
      </c>
      <c r="L1036" s="35"/>
      <c r="M1036" s="35"/>
      <c r="N1036" s="35"/>
      <c r="O1036" s="35"/>
      <c r="P1036" s="8" t="str">
        <f t="shared" si="49"/>
        <v/>
      </c>
      <c r="Q1036" s="35"/>
      <c r="R1036" s="35"/>
      <c r="S1036" s="35"/>
      <c r="T1036" s="35"/>
      <c r="V1036" s="35">
        <v>1034</v>
      </c>
      <c r="W1036" s="32" t="str">
        <f t="shared" si="48"/>
        <v/>
      </c>
      <c r="X1036" s="8" t="e">
        <f t="shared" si="50"/>
        <v>#VALUE!</v>
      </c>
    </row>
    <row r="1037" spans="7:24" x14ac:dyDescent="0.2">
      <c r="G1037" s="35"/>
      <c r="H1037" s="35"/>
      <c r="I1037" s="35"/>
      <c r="J1037" s="35"/>
      <c r="K1037" s="8" t="str">
        <f>IFERROR(VLOOKUP(J1037,data[],2,FALSE),"")</f>
        <v/>
      </c>
      <c r="L1037" s="35"/>
      <c r="M1037" s="35"/>
      <c r="N1037" s="35"/>
      <c r="O1037" s="35"/>
      <c r="P1037" s="8" t="str">
        <f t="shared" si="49"/>
        <v/>
      </c>
      <c r="Q1037" s="35"/>
      <c r="R1037" s="35"/>
      <c r="S1037" s="35"/>
      <c r="T1037" s="35"/>
      <c r="V1037" s="35">
        <v>1035</v>
      </c>
      <c r="W1037" s="32" t="str">
        <f t="shared" si="48"/>
        <v/>
      </c>
      <c r="X1037" s="8" t="e">
        <f t="shared" si="50"/>
        <v>#VALUE!</v>
      </c>
    </row>
    <row r="1038" spans="7:24" x14ac:dyDescent="0.2">
      <c r="G1038" s="35"/>
      <c r="H1038" s="35"/>
      <c r="I1038" s="35"/>
      <c r="J1038" s="35"/>
      <c r="K1038" s="8" t="str">
        <f>IFERROR(VLOOKUP(J1038,data[],2,FALSE),"")</f>
        <v/>
      </c>
      <c r="L1038" s="35"/>
      <c r="M1038" s="35"/>
      <c r="N1038" s="35"/>
      <c r="O1038" s="35"/>
      <c r="P1038" s="8" t="str">
        <f t="shared" si="49"/>
        <v/>
      </c>
      <c r="Q1038" s="35"/>
      <c r="R1038" s="35"/>
      <c r="S1038" s="35"/>
      <c r="T1038" s="35"/>
      <c r="V1038" s="35">
        <v>1036</v>
      </c>
      <c r="W1038" s="32" t="str">
        <f t="shared" si="48"/>
        <v/>
      </c>
      <c r="X1038" s="8" t="e">
        <f t="shared" si="50"/>
        <v>#VALUE!</v>
      </c>
    </row>
    <row r="1039" spans="7:24" x14ac:dyDescent="0.2">
      <c r="G1039" s="35"/>
      <c r="H1039" s="35"/>
      <c r="I1039" s="35"/>
      <c r="J1039" s="35"/>
      <c r="K1039" s="8" t="str">
        <f>IFERROR(VLOOKUP(J1039,data[],2,FALSE),"")</f>
        <v/>
      </c>
      <c r="L1039" s="35"/>
      <c r="M1039" s="35"/>
      <c r="N1039" s="35"/>
      <c r="O1039" s="35"/>
      <c r="P1039" s="8" t="str">
        <f t="shared" si="49"/>
        <v/>
      </c>
      <c r="Q1039" s="35"/>
      <c r="R1039" s="35"/>
      <c r="S1039" s="35"/>
      <c r="T1039" s="35"/>
      <c r="V1039" s="35">
        <v>1037</v>
      </c>
      <c r="W1039" s="32" t="str">
        <f t="shared" si="48"/>
        <v/>
      </c>
      <c r="X1039" s="8" t="e">
        <f t="shared" si="50"/>
        <v>#VALUE!</v>
      </c>
    </row>
    <row r="1040" spans="7:24" x14ac:dyDescent="0.2">
      <c r="G1040" s="35"/>
      <c r="H1040" s="35"/>
      <c r="I1040" s="35"/>
      <c r="J1040" s="35"/>
      <c r="K1040" s="8" t="str">
        <f>IFERROR(VLOOKUP(J1040,data[],2,FALSE),"")</f>
        <v/>
      </c>
      <c r="L1040" s="35"/>
      <c r="M1040" s="35"/>
      <c r="N1040" s="35"/>
      <c r="O1040" s="35"/>
      <c r="P1040" s="8" t="str">
        <f t="shared" si="49"/>
        <v/>
      </c>
      <c r="Q1040" s="35"/>
      <c r="R1040" s="35"/>
      <c r="S1040" s="35"/>
      <c r="T1040" s="35"/>
      <c r="V1040" s="35">
        <v>1038</v>
      </c>
      <c r="W1040" s="32" t="str">
        <f t="shared" si="48"/>
        <v/>
      </c>
      <c r="X1040" s="8" t="e">
        <f t="shared" si="50"/>
        <v>#VALUE!</v>
      </c>
    </row>
    <row r="1041" spans="7:24" x14ac:dyDescent="0.2">
      <c r="G1041" s="35"/>
      <c r="H1041" s="35"/>
      <c r="I1041" s="35"/>
      <c r="J1041" s="35"/>
      <c r="K1041" s="8" t="str">
        <f>IFERROR(VLOOKUP(J1041,data[],2,FALSE),"")</f>
        <v/>
      </c>
      <c r="L1041" s="35"/>
      <c r="M1041" s="35"/>
      <c r="N1041" s="35"/>
      <c r="O1041" s="35"/>
      <c r="P1041" s="8" t="str">
        <f t="shared" si="49"/>
        <v/>
      </c>
      <c r="Q1041" s="35"/>
      <c r="R1041" s="35"/>
      <c r="S1041" s="35"/>
      <c r="T1041" s="35"/>
      <c r="V1041" s="35">
        <v>1039</v>
      </c>
      <c r="W1041" s="32" t="str">
        <f t="shared" si="48"/>
        <v/>
      </c>
      <c r="X1041" s="8" t="e">
        <f t="shared" si="50"/>
        <v>#VALUE!</v>
      </c>
    </row>
    <row r="1042" spans="7:24" x14ac:dyDescent="0.2">
      <c r="G1042" s="35"/>
      <c r="H1042" s="35"/>
      <c r="I1042" s="35"/>
      <c r="J1042" s="35"/>
      <c r="K1042" s="8" t="str">
        <f>IFERROR(VLOOKUP(J1042,data[],2,FALSE),"")</f>
        <v/>
      </c>
      <c r="L1042" s="35"/>
      <c r="M1042" s="35"/>
      <c r="N1042" s="35"/>
      <c r="O1042" s="35"/>
      <c r="P1042" s="8" t="str">
        <f t="shared" si="49"/>
        <v/>
      </c>
      <c r="Q1042" s="35"/>
      <c r="R1042" s="35"/>
      <c r="S1042" s="35"/>
      <c r="T1042" s="35"/>
      <c r="V1042" s="35">
        <v>1040</v>
      </c>
      <c r="W1042" s="32" t="str">
        <f t="shared" si="48"/>
        <v/>
      </c>
      <c r="X1042" s="8" t="e">
        <f t="shared" si="50"/>
        <v>#VALUE!</v>
      </c>
    </row>
    <row r="1043" spans="7:24" x14ac:dyDescent="0.2">
      <c r="G1043" s="35"/>
      <c r="H1043" s="35"/>
      <c r="I1043" s="35"/>
      <c r="J1043" s="35"/>
      <c r="K1043" s="8" t="str">
        <f>IFERROR(VLOOKUP(J1043,data[],2,FALSE),"")</f>
        <v/>
      </c>
      <c r="L1043" s="35"/>
      <c r="M1043" s="35"/>
      <c r="N1043" s="35"/>
      <c r="O1043" s="35"/>
      <c r="P1043" s="8" t="str">
        <f t="shared" si="49"/>
        <v/>
      </c>
      <c r="Q1043" s="35"/>
      <c r="R1043" s="35"/>
      <c r="S1043" s="35"/>
      <c r="T1043" s="35"/>
      <c r="V1043" s="35">
        <v>1041</v>
      </c>
      <c r="W1043" s="32" t="str">
        <f t="shared" si="48"/>
        <v/>
      </c>
      <c r="X1043" s="8" t="e">
        <f t="shared" si="50"/>
        <v>#VALUE!</v>
      </c>
    </row>
    <row r="1044" spans="7:24" x14ac:dyDescent="0.2">
      <c r="G1044" s="35"/>
      <c r="H1044" s="35"/>
      <c r="I1044" s="35"/>
      <c r="J1044" s="35"/>
      <c r="K1044" s="8" t="str">
        <f>IFERROR(VLOOKUP(J1044,data[],2,FALSE),"")</f>
        <v/>
      </c>
      <c r="L1044" s="35"/>
      <c r="M1044" s="35"/>
      <c r="N1044" s="35"/>
      <c r="O1044" s="35"/>
      <c r="P1044" s="8" t="str">
        <f t="shared" si="49"/>
        <v/>
      </c>
      <c r="Q1044" s="35"/>
      <c r="R1044" s="35"/>
      <c r="S1044" s="35"/>
      <c r="T1044" s="35"/>
      <c r="V1044" s="35">
        <v>1042</v>
      </c>
      <c r="W1044" s="32" t="str">
        <f t="shared" si="48"/>
        <v/>
      </c>
      <c r="X1044" s="8" t="e">
        <f t="shared" si="50"/>
        <v>#VALUE!</v>
      </c>
    </row>
    <row r="1045" spans="7:24" x14ac:dyDescent="0.2">
      <c r="G1045" s="35"/>
      <c r="H1045" s="35"/>
      <c r="I1045" s="35"/>
      <c r="J1045" s="35"/>
      <c r="K1045" s="8" t="str">
        <f>IFERROR(VLOOKUP(J1045,data[],2,FALSE),"")</f>
        <v/>
      </c>
      <c r="L1045" s="35"/>
      <c r="M1045" s="35"/>
      <c r="N1045" s="35"/>
      <c r="O1045" s="35"/>
      <c r="P1045" s="8" t="str">
        <f t="shared" si="49"/>
        <v/>
      </c>
      <c r="Q1045" s="35"/>
      <c r="R1045" s="35"/>
      <c r="S1045" s="35"/>
      <c r="T1045" s="35"/>
      <c r="V1045" s="35">
        <v>1043</v>
      </c>
      <c r="W1045" s="32" t="str">
        <f t="shared" si="48"/>
        <v/>
      </c>
      <c r="X1045" s="8" t="e">
        <f t="shared" si="50"/>
        <v>#VALUE!</v>
      </c>
    </row>
    <row r="1046" spans="7:24" x14ac:dyDescent="0.2">
      <c r="G1046" s="35"/>
      <c r="H1046" s="35"/>
      <c r="I1046" s="35"/>
      <c r="J1046" s="35"/>
      <c r="K1046" s="8" t="str">
        <f>IFERROR(VLOOKUP(J1046,data[],2,FALSE),"")</f>
        <v/>
      </c>
      <c r="L1046" s="35"/>
      <c r="M1046" s="35"/>
      <c r="N1046" s="35"/>
      <c r="O1046" s="35"/>
      <c r="P1046" s="8" t="str">
        <f t="shared" si="49"/>
        <v/>
      </c>
      <c r="Q1046" s="35"/>
      <c r="R1046" s="35"/>
      <c r="S1046" s="35"/>
      <c r="T1046" s="35"/>
      <c r="V1046" s="35">
        <v>1044</v>
      </c>
      <c r="W1046" s="32" t="str">
        <f t="shared" si="48"/>
        <v/>
      </c>
      <c r="X1046" s="8" t="e">
        <f t="shared" si="50"/>
        <v>#VALUE!</v>
      </c>
    </row>
    <row r="1047" spans="7:24" x14ac:dyDescent="0.2">
      <c r="G1047" s="35"/>
      <c r="H1047" s="35"/>
      <c r="I1047" s="35"/>
      <c r="J1047" s="35"/>
      <c r="K1047" s="8" t="str">
        <f>IFERROR(VLOOKUP(J1047,data[],2,FALSE),"")</f>
        <v/>
      </c>
      <c r="L1047" s="35"/>
      <c r="M1047" s="35"/>
      <c r="N1047" s="35"/>
      <c r="O1047" s="35"/>
      <c r="P1047" s="8" t="str">
        <f t="shared" si="49"/>
        <v/>
      </c>
      <c r="Q1047" s="35"/>
      <c r="R1047" s="35"/>
      <c r="S1047" s="35"/>
      <c r="T1047" s="35"/>
      <c r="V1047" s="35">
        <v>1045</v>
      </c>
      <c r="W1047" s="32" t="str">
        <f t="shared" si="48"/>
        <v/>
      </c>
      <c r="X1047" s="8" t="e">
        <f t="shared" si="50"/>
        <v>#VALUE!</v>
      </c>
    </row>
    <row r="1048" spans="7:24" x14ac:dyDescent="0.2">
      <c r="G1048" s="35"/>
      <c r="H1048" s="35"/>
      <c r="I1048" s="35"/>
      <c r="J1048" s="35"/>
      <c r="K1048" s="8" t="str">
        <f>IFERROR(VLOOKUP(J1048,data[],2,FALSE),"")</f>
        <v/>
      </c>
      <c r="L1048" s="35"/>
      <c r="M1048" s="35"/>
      <c r="N1048" s="35"/>
      <c r="O1048" s="35"/>
      <c r="P1048" s="8" t="str">
        <f t="shared" si="49"/>
        <v/>
      </c>
      <c r="Q1048" s="35"/>
      <c r="R1048" s="35"/>
      <c r="S1048" s="35"/>
      <c r="T1048" s="35"/>
      <c r="V1048" s="35">
        <v>1046</v>
      </c>
      <c r="W1048" s="32" t="str">
        <f t="shared" si="48"/>
        <v/>
      </c>
      <c r="X1048" s="8" t="e">
        <f t="shared" si="50"/>
        <v>#VALUE!</v>
      </c>
    </row>
    <row r="1049" spans="7:24" x14ac:dyDescent="0.2">
      <c r="G1049" s="35"/>
      <c r="H1049" s="35"/>
      <c r="I1049" s="35"/>
      <c r="J1049" s="35"/>
      <c r="K1049" s="8" t="str">
        <f>IFERROR(VLOOKUP(J1049,data[],2,FALSE),"")</f>
        <v/>
      </c>
      <c r="L1049" s="35"/>
      <c r="M1049" s="35"/>
      <c r="N1049" s="35"/>
      <c r="O1049" s="35"/>
      <c r="P1049" s="8" t="str">
        <f t="shared" si="49"/>
        <v/>
      </c>
      <c r="Q1049" s="35"/>
      <c r="R1049" s="35"/>
      <c r="S1049" s="35"/>
      <c r="T1049" s="35"/>
      <c r="V1049" s="35">
        <v>1047</v>
      </c>
      <c r="W1049" s="32" t="str">
        <f t="shared" si="48"/>
        <v/>
      </c>
      <c r="X1049" s="8" t="e">
        <f t="shared" si="50"/>
        <v>#VALUE!</v>
      </c>
    </row>
    <row r="1050" spans="7:24" x14ac:dyDescent="0.2">
      <c r="G1050" s="35"/>
      <c r="H1050" s="35"/>
      <c r="I1050" s="35"/>
      <c r="J1050" s="35"/>
      <c r="K1050" s="8" t="str">
        <f>IFERROR(VLOOKUP(J1050,data[],2,FALSE),"")</f>
        <v/>
      </c>
      <c r="L1050" s="35"/>
      <c r="M1050" s="35"/>
      <c r="N1050" s="35"/>
      <c r="O1050" s="35"/>
      <c r="P1050" s="8" t="str">
        <f t="shared" si="49"/>
        <v/>
      </c>
      <c r="Q1050" s="35"/>
      <c r="R1050" s="35"/>
      <c r="S1050" s="35"/>
      <c r="T1050" s="35"/>
      <c r="V1050" s="35">
        <v>1048</v>
      </c>
      <c r="W1050" s="32" t="str">
        <f t="shared" si="48"/>
        <v/>
      </c>
      <c r="X1050" s="8" t="e">
        <f t="shared" si="50"/>
        <v>#VALUE!</v>
      </c>
    </row>
    <row r="1051" spans="7:24" x14ac:dyDescent="0.2">
      <c r="G1051" s="35"/>
      <c r="H1051" s="35"/>
      <c r="I1051" s="35"/>
      <c r="J1051" s="35"/>
      <c r="K1051" s="8" t="str">
        <f>IFERROR(VLOOKUP(J1051,data[],2,FALSE),"")</f>
        <v/>
      </c>
      <c r="L1051" s="35"/>
      <c r="M1051" s="35"/>
      <c r="N1051" s="35"/>
      <c r="O1051" s="35"/>
      <c r="P1051" s="8" t="str">
        <f t="shared" si="49"/>
        <v/>
      </c>
      <c r="Q1051" s="35"/>
      <c r="R1051" s="35"/>
      <c r="S1051" s="35"/>
      <c r="T1051" s="35"/>
      <c r="V1051" s="35">
        <v>1049</v>
      </c>
      <c r="W1051" s="32" t="str">
        <f t="shared" si="48"/>
        <v/>
      </c>
      <c r="X1051" s="8" t="e">
        <f t="shared" si="50"/>
        <v>#VALUE!</v>
      </c>
    </row>
    <row r="1052" spans="7:24" x14ac:dyDescent="0.2">
      <c r="G1052" s="35"/>
      <c r="H1052" s="35"/>
      <c r="I1052" s="35"/>
      <c r="J1052" s="35"/>
      <c r="K1052" s="8" t="str">
        <f>IFERROR(VLOOKUP(J1052,data[],2,FALSE),"")</f>
        <v/>
      </c>
      <c r="L1052" s="35"/>
      <c r="M1052" s="35"/>
      <c r="N1052" s="35"/>
      <c r="O1052" s="35"/>
      <c r="P1052" s="8" t="str">
        <f t="shared" si="49"/>
        <v/>
      </c>
      <c r="Q1052" s="35"/>
      <c r="R1052" s="35"/>
      <c r="S1052" s="35"/>
      <c r="T1052" s="35"/>
      <c r="V1052" s="35">
        <v>1050</v>
      </c>
      <c r="W1052" s="32" t="str">
        <f t="shared" si="48"/>
        <v/>
      </c>
      <c r="X1052" s="8" t="e">
        <f t="shared" si="50"/>
        <v>#VALUE!</v>
      </c>
    </row>
    <row r="1053" spans="7:24" x14ac:dyDescent="0.2">
      <c r="G1053" s="35"/>
      <c r="H1053" s="35"/>
      <c r="I1053" s="35"/>
      <c r="J1053" s="35"/>
      <c r="K1053" s="8" t="str">
        <f>IFERROR(VLOOKUP(J1053,data[],2,FALSE),"")</f>
        <v/>
      </c>
      <c r="L1053" s="35"/>
      <c r="M1053" s="35"/>
      <c r="N1053" s="35"/>
      <c r="O1053" s="35"/>
      <c r="P1053" s="8" t="str">
        <f t="shared" si="49"/>
        <v/>
      </c>
      <c r="Q1053" s="35"/>
      <c r="R1053" s="35"/>
      <c r="S1053" s="35"/>
      <c r="T1053" s="35"/>
      <c r="V1053" s="35">
        <v>1051</v>
      </c>
      <c r="W1053" s="32" t="str">
        <f t="shared" si="48"/>
        <v/>
      </c>
      <c r="X1053" s="8" t="e">
        <f t="shared" si="50"/>
        <v>#VALUE!</v>
      </c>
    </row>
    <row r="1054" spans="7:24" x14ac:dyDescent="0.2">
      <c r="G1054" s="35"/>
      <c r="H1054" s="35"/>
      <c r="I1054" s="35"/>
      <c r="J1054" s="35"/>
      <c r="K1054" s="8" t="str">
        <f>IFERROR(VLOOKUP(J1054,data[],2,FALSE),"")</f>
        <v/>
      </c>
      <c r="L1054" s="35"/>
      <c r="M1054" s="35"/>
      <c r="N1054" s="35"/>
      <c r="O1054" s="35"/>
      <c r="P1054" s="8" t="str">
        <f t="shared" si="49"/>
        <v/>
      </c>
      <c r="Q1054" s="35"/>
      <c r="R1054" s="35"/>
      <c r="S1054" s="35"/>
      <c r="T1054" s="35"/>
      <c r="V1054" s="35">
        <v>1052</v>
      </c>
      <c r="W1054" s="32" t="str">
        <f t="shared" si="48"/>
        <v/>
      </c>
      <c r="X1054" s="8" t="e">
        <f t="shared" si="50"/>
        <v>#VALUE!</v>
      </c>
    </row>
    <row r="1055" spans="7:24" x14ac:dyDescent="0.2">
      <c r="G1055" s="35"/>
      <c r="H1055" s="35"/>
      <c r="I1055" s="35"/>
      <c r="J1055" s="35"/>
      <c r="K1055" s="8" t="str">
        <f>IFERROR(VLOOKUP(J1055,data[],2,FALSE),"")</f>
        <v/>
      </c>
      <c r="L1055" s="35"/>
      <c r="M1055" s="35"/>
      <c r="N1055" s="35"/>
      <c r="O1055" s="35"/>
      <c r="P1055" s="8" t="str">
        <f t="shared" si="49"/>
        <v/>
      </c>
      <c r="Q1055" s="35"/>
      <c r="R1055" s="35"/>
      <c r="S1055" s="35"/>
      <c r="T1055" s="35"/>
      <c r="V1055" s="35">
        <v>1053</v>
      </c>
      <c r="W1055" s="32" t="str">
        <f t="shared" si="48"/>
        <v/>
      </c>
      <c r="X1055" s="8" t="e">
        <f t="shared" si="50"/>
        <v>#VALUE!</v>
      </c>
    </row>
    <row r="1056" spans="7:24" x14ac:dyDescent="0.2">
      <c r="G1056" s="35"/>
      <c r="H1056" s="35"/>
      <c r="I1056" s="35"/>
      <c r="J1056" s="35"/>
      <c r="K1056" s="8" t="str">
        <f>IFERROR(VLOOKUP(J1056,data[],2,FALSE),"")</f>
        <v/>
      </c>
      <c r="L1056" s="35"/>
      <c r="M1056" s="35"/>
      <c r="N1056" s="35"/>
      <c r="O1056" s="35"/>
      <c r="P1056" s="8" t="str">
        <f t="shared" si="49"/>
        <v/>
      </c>
      <c r="Q1056" s="35"/>
      <c r="R1056" s="35"/>
      <c r="S1056" s="35"/>
      <c r="T1056" s="35"/>
      <c r="V1056" s="35">
        <v>1054</v>
      </c>
      <c r="W1056" s="32" t="str">
        <f t="shared" si="48"/>
        <v/>
      </c>
      <c r="X1056" s="8" t="e">
        <f t="shared" si="50"/>
        <v>#VALUE!</v>
      </c>
    </row>
    <row r="1057" spans="7:24" x14ac:dyDescent="0.2">
      <c r="G1057" s="35"/>
      <c r="H1057" s="35"/>
      <c r="I1057" s="35"/>
      <c r="J1057" s="35"/>
      <c r="K1057" s="8" t="str">
        <f>IFERROR(VLOOKUP(J1057,data[],2,FALSE),"")</f>
        <v/>
      </c>
      <c r="L1057" s="35"/>
      <c r="M1057" s="35"/>
      <c r="N1057" s="35"/>
      <c r="O1057" s="35"/>
      <c r="P1057" s="8" t="str">
        <f t="shared" si="49"/>
        <v/>
      </c>
      <c r="Q1057" s="35"/>
      <c r="R1057" s="35"/>
      <c r="S1057" s="35"/>
      <c r="T1057" s="35"/>
      <c r="V1057" s="35">
        <v>1055</v>
      </c>
      <c r="W1057" s="32" t="str">
        <f t="shared" si="48"/>
        <v/>
      </c>
      <c r="X1057" s="8" t="e">
        <f t="shared" si="50"/>
        <v>#VALUE!</v>
      </c>
    </row>
    <row r="1058" spans="7:24" x14ac:dyDescent="0.2">
      <c r="G1058" s="35"/>
      <c r="H1058" s="35"/>
      <c r="I1058" s="35"/>
      <c r="J1058" s="35"/>
      <c r="K1058" s="8" t="str">
        <f>IFERROR(VLOOKUP(J1058,data[],2,FALSE),"")</f>
        <v/>
      </c>
      <c r="L1058" s="35"/>
      <c r="M1058" s="35"/>
      <c r="N1058" s="35"/>
      <c r="O1058" s="35"/>
      <c r="P1058" s="8" t="str">
        <f t="shared" si="49"/>
        <v/>
      </c>
      <c r="Q1058" s="35"/>
      <c r="R1058" s="35"/>
      <c r="S1058" s="35"/>
      <c r="T1058" s="35"/>
      <c r="V1058" s="35">
        <v>1056</v>
      </c>
      <c r="W1058" s="32" t="str">
        <f t="shared" si="48"/>
        <v/>
      </c>
      <c r="X1058" s="8" t="e">
        <f t="shared" si="50"/>
        <v>#VALUE!</v>
      </c>
    </row>
    <row r="1059" spans="7:24" x14ac:dyDescent="0.2">
      <c r="G1059" s="35"/>
      <c r="H1059" s="35"/>
      <c r="I1059" s="35"/>
      <c r="J1059" s="35"/>
      <c r="K1059" s="8" t="str">
        <f>IFERROR(VLOOKUP(J1059,data[],2,FALSE),"")</f>
        <v/>
      </c>
      <c r="L1059" s="35"/>
      <c r="M1059" s="35"/>
      <c r="N1059" s="35"/>
      <c r="O1059" s="35"/>
      <c r="P1059" s="8" t="str">
        <f t="shared" si="49"/>
        <v/>
      </c>
      <c r="Q1059" s="35"/>
      <c r="R1059" s="35"/>
      <c r="S1059" s="35"/>
      <c r="T1059" s="35"/>
      <c r="V1059" s="35">
        <v>1057</v>
      </c>
      <c r="W1059" s="32" t="str">
        <f t="shared" si="48"/>
        <v/>
      </c>
      <c r="X1059" s="8" t="e">
        <f t="shared" si="50"/>
        <v>#VALUE!</v>
      </c>
    </row>
    <row r="1060" spans="7:24" x14ac:dyDescent="0.2">
      <c r="G1060" s="35"/>
      <c r="H1060" s="35"/>
      <c r="I1060" s="35"/>
      <c r="J1060" s="35"/>
      <c r="K1060" s="8" t="str">
        <f>IFERROR(VLOOKUP(J1060,data[],2,FALSE),"")</f>
        <v/>
      </c>
      <c r="L1060" s="35"/>
      <c r="M1060" s="35"/>
      <c r="N1060" s="35"/>
      <c r="O1060" s="35"/>
      <c r="P1060" s="8" t="str">
        <f t="shared" si="49"/>
        <v/>
      </c>
      <c r="Q1060" s="35"/>
      <c r="R1060" s="35"/>
      <c r="S1060" s="35"/>
      <c r="T1060" s="35"/>
      <c r="V1060" s="35">
        <v>1058</v>
      </c>
      <c r="W1060" s="32" t="str">
        <f t="shared" si="48"/>
        <v/>
      </c>
      <c r="X1060" s="8" t="e">
        <f t="shared" si="50"/>
        <v>#VALUE!</v>
      </c>
    </row>
    <row r="1061" spans="7:24" x14ac:dyDescent="0.2">
      <c r="G1061" s="35"/>
      <c r="H1061" s="35"/>
      <c r="I1061" s="35"/>
      <c r="J1061" s="35"/>
      <c r="K1061" s="8" t="str">
        <f>IFERROR(VLOOKUP(J1061,data[],2,FALSE),"")</f>
        <v/>
      </c>
      <c r="L1061" s="35"/>
      <c r="M1061" s="35"/>
      <c r="N1061" s="35"/>
      <c r="O1061" s="35"/>
      <c r="P1061" s="8" t="str">
        <f t="shared" si="49"/>
        <v/>
      </c>
      <c r="Q1061" s="35"/>
      <c r="R1061" s="35"/>
      <c r="S1061" s="35"/>
      <c r="T1061" s="35"/>
      <c r="V1061" s="35">
        <v>1059</v>
      </c>
      <c r="W1061" s="32" t="str">
        <f t="shared" si="48"/>
        <v/>
      </c>
      <c r="X1061" s="8" t="e">
        <f t="shared" si="50"/>
        <v>#VALUE!</v>
      </c>
    </row>
    <row r="1062" spans="7:24" x14ac:dyDescent="0.2">
      <c r="G1062" s="35"/>
      <c r="H1062" s="35"/>
      <c r="I1062" s="35"/>
      <c r="J1062" s="35"/>
      <c r="K1062" s="8" t="str">
        <f>IFERROR(VLOOKUP(J1062,data[],2,FALSE),"")</f>
        <v/>
      </c>
      <c r="L1062" s="35"/>
      <c r="M1062" s="35"/>
      <c r="N1062" s="35"/>
      <c r="O1062" s="35"/>
      <c r="P1062" s="8" t="str">
        <f t="shared" si="49"/>
        <v/>
      </c>
      <c r="Q1062" s="35"/>
      <c r="R1062" s="35"/>
      <c r="S1062" s="35"/>
      <c r="T1062" s="35"/>
      <c r="V1062" s="35">
        <v>1060</v>
      </c>
      <c r="W1062" s="32" t="str">
        <f t="shared" si="48"/>
        <v/>
      </c>
      <c r="X1062" s="8" t="e">
        <f t="shared" si="50"/>
        <v>#VALUE!</v>
      </c>
    </row>
    <row r="1063" spans="7:24" x14ac:dyDescent="0.2">
      <c r="G1063" s="35"/>
      <c r="H1063" s="35"/>
      <c r="I1063" s="35"/>
      <c r="J1063" s="35"/>
      <c r="K1063" s="8" t="str">
        <f>IFERROR(VLOOKUP(J1063,data[],2,FALSE),"")</f>
        <v/>
      </c>
      <c r="L1063" s="35"/>
      <c r="M1063" s="35"/>
      <c r="N1063" s="35"/>
      <c r="O1063" s="35"/>
      <c r="P1063" s="8" t="str">
        <f t="shared" si="49"/>
        <v/>
      </c>
      <c r="Q1063" s="35"/>
      <c r="R1063" s="35"/>
      <c r="S1063" s="35"/>
      <c r="T1063" s="35"/>
      <c r="V1063" s="35">
        <v>1061</v>
      </c>
      <c r="W1063" s="32" t="str">
        <f t="shared" si="48"/>
        <v/>
      </c>
      <c r="X1063" s="8" t="e">
        <f t="shared" si="50"/>
        <v>#VALUE!</v>
      </c>
    </row>
    <row r="1064" spans="7:24" x14ac:dyDescent="0.2">
      <c r="G1064" s="35"/>
      <c r="H1064" s="35"/>
      <c r="I1064" s="35"/>
      <c r="J1064" s="35"/>
      <c r="K1064" s="8" t="str">
        <f>IFERROR(VLOOKUP(J1064,data[],2,FALSE),"")</f>
        <v/>
      </c>
      <c r="L1064" s="35"/>
      <c r="M1064" s="35"/>
      <c r="N1064" s="35"/>
      <c r="O1064" s="35"/>
      <c r="P1064" s="8" t="str">
        <f t="shared" si="49"/>
        <v/>
      </c>
      <c r="Q1064" s="35"/>
      <c r="R1064" s="35"/>
      <c r="S1064" s="35"/>
      <c r="T1064" s="35"/>
      <c r="V1064" s="35">
        <v>1062</v>
      </c>
      <c r="W1064" s="32" t="str">
        <f t="shared" si="48"/>
        <v/>
      </c>
      <c r="X1064" s="8" t="e">
        <f t="shared" si="50"/>
        <v>#VALUE!</v>
      </c>
    </row>
    <row r="1065" spans="7:24" x14ac:dyDescent="0.2">
      <c r="G1065" s="35"/>
      <c r="H1065" s="35"/>
      <c r="I1065" s="35"/>
      <c r="J1065" s="35"/>
      <c r="K1065" s="8" t="str">
        <f>IFERROR(VLOOKUP(J1065,data[],2,FALSE),"")</f>
        <v/>
      </c>
      <c r="L1065" s="35"/>
      <c r="M1065" s="35"/>
      <c r="N1065" s="35"/>
      <c r="O1065" s="35"/>
      <c r="P1065" s="8" t="str">
        <f t="shared" si="49"/>
        <v/>
      </c>
      <c r="Q1065" s="35"/>
      <c r="R1065" s="35"/>
      <c r="S1065" s="35"/>
      <c r="T1065" s="35"/>
      <c r="V1065" s="35">
        <v>1063</v>
      </c>
      <c r="W1065" s="32" t="str">
        <f t="shared" si="48"/>
        <v/>
      </c>
      <c r="X1065" s="8" t="e">
        <f t="shared" si="50"/>
        <v>#VALUE!</v>
      </c>
    </row>
    <row r="1066" spans="7:24" x14ac:dyDescent="0.2">
      <c r="G1066" s="35"/>
      <c r="H1066" s="35"/>
      <c r="I1066" s="35"/>
      <c r="J1066" s="35"/>
      <c r="K1066" s="8" t="str">
        <f>IFERROR(VLOOKUP(J1066,data[],2,FALSE),"")</f>
        <v/>
      </c>
      <c r="L1066" s="35"/>
      <c r="M1066" s="35"/>
      <c r="N1066" s="35"/>
      <c r="O1066" s="35"/>
      <c r="P1066" s="8" t="str">
        <f t="shared" si="49"/>
        <v/>
      </c>
      <c r="Q1066" s="35"/>
      <c r="R1066" s="35"/>
      <c r="S1066" s="35"/>
      <c r="T1066" s="35"/>
      <c r="V1066" s="35">
        <v>1064</v>
      </c>
      <c r="W1066" s="32" t="str">
        <f t="shared" si="48"/>
        <v/>
      </c>
      <c r="X1066" s="8" t="e">
        <f t="shared" si="50"/>
        <v>#VALUE!</v>
      </c>
    </row>
    <row r="1067" spans="7:24" x14ac:dyDescent="0.2">
      <c r="G1067" s="35"/>
      <c r="H1067" s="35"/>
      <c r="I1067" s="35"/>
      <c r="J1067" s="35"/>
      <c r="K1067" s="8" t="str">
        <f>IFERROR(VLOOKUP(J1067,data[],2,FALSE),"")</f>
        <v/>
      </c>
      <c r="L1067" s="35"/>
      <c r="M1067" s="35"/>
      <c r="N1067" s="35"/>
      <c r="O1067" s="35"/>
      <c r="P1067" s="8" t="str">
        <f t="shared" si="49"/>
        <v/>
      </c>
      <c r="Q1067" s="35"/>
      <c r="R1067" s="35"/>
      <c r="S1067" s="35"/>
      <c r="T1067" s="35"/>
      <c r="V1067" s="35">
        <v>1065</v>
      </c>
      <c r="W1067" s="32" t="str">
        <f t="shared" si="48"/>
        <v/>
      </c>
      <c r="X1067" s="8" t="e">
        <f t="shared" si="50"/>
        <v>#VALUE!</v>
      </c>
    </row>
    <row r="1068" spans="7:24" x14ac:dyDescent="0.2">
      <c r="G1068" s="35"/>
      <c r="H1068" s="35"/>
      <c r="I1068" s="35"/>
      <c r="J1068" s="35"/>
      <c r="K1068" s="8" t="str">
        <f>IFERROR(VLOOKUP(J1068,data[],2,FALSE),"")</f>
        <v/>
      </c>
      <c r="L1068" s="35"/>
      <c r="M1068" s="35"/>
      <c r="N1068" s="35"/>
      <c r="O1068" s="35"/>
      <c r="P1068" s="8" t="str">
        <f t="shared" si="49"/>
        <v/>
      </c>
      <c r="Q1068" s="35"/>
      <c r="R1068" s="35"/>
      <c r="S1068" s="35"/>
      <c r="T1068" s="35"/>
      <c r="V1068" s="35">
        <v>1066</v>
      </c>
      <c r="W1068" s="32" t="str">
        <f t="shared" si="48"/>
        <v/>
      </c>
      <c r="X1068" s="8" t="e">
        <f t="shared" si="50"/>
        <v>#VALUE!</v>
      </c>
    </row>
    <row r="1069" spans="7:24" x14ac:dyDescent="0.2">
      <c r="G1069" s="35"/>
      <c r="H1069" s="35"/>
      <c r="I1069" s="35"/>
      <c r="J1069" s="35"/>
      <c r="K1069" s="8" t="str">
        <f>IFERROR(VLOOKUP(J1069,data[],2,FALSE),"")</f>
        <v/>
      </c>
      <c r="L1069" s="35"/>
      <c r="M1069" s="35"/>
      <c r="N1069" s="35"/>
      <c r="O1069" s="35"/>
      <c r="P1069" s="8" t="str">
        <f t="shared" si="49"/>
        <v/>
      </c>
      <c r="Q1069" s="35"/>
      <c r="R1069" s="35"/>
      <c r="S1069" s="35"/>
      <c r="T1069" s="35"/>
      <c r="V1069" s="35">
        <v>1067</v>
      </c>
      <c r="W1069" s="32" t="str">
        <f t="shared" si="48"/>
        <v/>
      </c>
      <c r="X1069" s="8" t="e">
        <f t="shared" si="50"/>
        <v>#VALUE!</v>
      </c>
    </row>
    <row r="1070" spans="7:24" x14ac:dyDescent="0.2">
      <c r="G1070" s="35"/>
      <c r="H1070" s="35"/>
      <c r="I1070" s="35"/>
      <c r="J1070" s="35"/>
      <c r="K1070" s="8" t="str">
        <f>IFERROR(VLOOKUP(J1070,data[],2,FALSE),"")</f>
        <v/>
      </c>
      <c r="L1070" s="35"/>
      <c r="M1070" s="35"/>
      <c r="N1070" s="35"/>
      <c r="O1070" s="35"/>
      <c r="P1070" s="8" t="str">
        <f t="shared" si="49"/>
        <v/>
      </c>
      <c r="Q1070" s="35"/>
      <c r="R1070" s="35"/>
      <c r="S1070" s="35"/>
      <c r="T1070" s="35"/>
      <c r="V1070" s="35">
        <v>1068</v>
      </c>
      <c r="W1070" s="32" t="str">
        <f t="shared" si="48"/>
        <v/>
      </c>
      <c r="X1070" s="8" t="e">
        <f t="shared" si="50"/>
        <v>#VALUE!</v>
      </c>
    </row>
    <row r="1071" spans="7:24" x14ac:dyDescent="0.2">
      <c r="G1071" s="35"/>
      <c r="H1071" s="35"/>
      <c r="I1071" s="35"/>
      <c r="J1071" s="35"/>
      <c r="K1071" s="8" t="str">
        <f>IFERROR(VLOOKUP(J1071,data[],2,FALSE),"")</f>
        <v/>
      </c>
      <c r="L1071" s="35"/>
      <c r="M1071" s="35"/>
      <c r="N1071" s="35"/>
      <c r="O1071" s="35"/>
      <c r="P1071" s="8" t="str">
        <f t="shared" si="49"/>
        <v/>
      </c>
      <c r="Q1071" s="35"/>
      <c r="R1071" s="35"/>
      <c r="S1071" s="35"/>
      <c r="T1071" s="35"/>
      <c r="V1071" s="35">
        <v>1069</v>
      </c>
      <c r="W1071" s="32" t="str">
        <f t="shared" si="48"/>
        <v/>
      </c>
      <c r="X1071" s="8" t="e">
        <f t="shared" si="50"/>
        <v>#VALUE!</v>
      </c>
    </row>
    <row r="1072" spans="7:24" x14ac:dyDescent="0.2">
      <c r="G1072" s="35"/>
      <c r="H1072" s="35"/>
      <c r="I1072" s="35"/>
      <c r="J1072" s="35"/>
      <c r="K1072" s="8" t="str">
        <f>IFERROR(VLOOKUP(J1072,data[],2,FALSE),"")</f>
        <v/>
      </c>
      <c r="L1072" s="35"/>
      <c r="M1072" s="35"/>
      <c r="N1072" s="35"/>
      <c r="O1072" s="35"/>
      <c r="P1072" s="8" t="str">
        <f t="shared" si="49"/>
        <v/>
      </c>
      <c r="Q1072" s="35"/>
      <c r="R1072" s="35"/>
      <c r="S1072" s="35"/>
      <c r="T1072" s="35"/>
      <c r="V1072" s="35">
        <v>1070</v>
      </c>
      <c r="W1072" s="32" t="str">
        <f t="shared" si="48"/>
        <v/>
      </c>
      <c r="X1072" s="8" t="e">
        <f t="shared" si="50"/>
        <v>#VALUE!</v>
      </c>
    </row>
    <row r="1073" spans="7:24" x14ac:dyDescent="0.2">
      <c r="G1073" s="35"/>
      <c r="H1073" s="35"/>
      <c r="I1073" s="35"/>
      <c r="J1073" s="35"/>
      <c r="K1073" s="8" t="str">
        <f>IFERROR(VLOOKUP(J1073,data[],2,FALSE),"")</f>
        <v/>
      </c>
      <c r="L1073" s="35"/>
      <c r="M1073" s="35"/>
      <c r="N1073" s="35"/>
      <c r="O1073" s="35"/>
      <c r="P1073" s="8" t="str">
        <f t="shared" si="49"/>
        <v/>
      </c>
      <c r="Q1073" s="35"/>
      <c r="R1073" s="35"/>
      <c r="S1073" s="35"/>
      <c r="T1073" s="35"/>
      <c r="V1073" s="35">
        <v>1071</v>
      </c>
      <c r="W1073" s="32" t="str">
        <f t="shared" si="48"/>
        <v/>
      </c>
      <c r="X1073" s="8" t="e">
        <f t="shared" si="50"/>
        <v>#VALUE!</v>
      </c>
    </row>
    <row r="1074" spans="7:24" x14ac:dyDescent="0.2">
      <c r="G1074" s="35"/>
      <c r="H1074" s="35"/>
      <c r="I1074" s="35"/>
      <c r="J1074" s="35"/>
      <c r="K1074" s="8" t="str">
        <f>IFERROR(VLOOKUP(J1074,data[],2,FALSE),"")</f>
        <v/>
      </c>
      <c r="L1074" s="35"/>
      <c r="M1074" s="35"/>
      <c r="N1074" s="35"/>
      <c r="O1074" s="35"/>
      <c r="P1074" s="8" t="str">
        <f t="shared" si="49"/>
        <v/>
      </c>
      <c r="Q1074" s="35"/>
      <c r="R1074" s="35"/>
      <c r="S1074" s="35"/>
      <c r="T1074" s="35"/>
      <c r="V1074" s="35">
        <v>1072</v>
      </c>
      <c r="W1074" s="32" t="str">
        <f t="shared" si="48"/>
        <v/>
      </c>
      <c r="X1074" s="8" t="e">
        <f t="shared" si="50"/>
        <v>#VALUE!</v>
      </c>
    </row>
    <row r="1075" spans="7:24" x14ac:dyDescent="0.2">
      <c r="G1075" s="35"/>
      <c r="H1075" s="35"/>
      <c r="I1075" s="35"/>
      <c r="J1075" s="35"/>
      <c r="K1075" s="8" t="str">
        <f>IFERROR(VLOOKUP(J1075,data[],2,FALSE),"")</f>
        <v/>
      </c>
      <c r="L1075" s="35"/>
      <c r="M1075" s="35"/>
      <c r="N1075" s="35"/>
      <c r="O1075" s="35"/>
      <c r="P1075" s="8" t="str">
        <f t="shared" si="49"/>
        <v/>
      </c>
      <c r="Q1075" s="35"/>
      <c r="R1075" s="35"/>
      <c r="S1075" s="35"/>
      <c r="T1075" s="35"/>
      <c r="V1075" s="35">
        <v>1073</v>
      </c>
      <c r="W1075" s="32" t="str">
        <f t="shared" si="48"/>
        <v/>
      </c>
      <c r="X1075" s="8" t="e">
        <f t="shared" si="50"/>
        <v>#VALUE!</v>
      </c>
    </row>
    <row r="1076" spans="7:24" x14ac:dyDescent="0.2">
      <c r="G1076" s="35"/>
      <c r="H1076" s="35"/>
      <c r="I1076" s="35"/>
      <c r="J1076" s="35"/>
      <c r="K1076" s="8" t="str">
        <f>IFERROR(VLOOKUP(J1076,data[],2,FALSE),"")</f>
        <v/>
      </c>
      <c r="L1076" s="35"/>
      <c r="M1076" s="35"/>
      <c r="N1076" s="35"/>
      <c r="O1076" s="35"/>
      <c r="P1076" s="8" t="str">
        <f t="shared" si="49"/>
        <v/>
      </c>
      <c r="Q1076" s="35"/>
      <c r="R1076" s="35"/>
      <c r="S1076" s="35"/>
      <c r="T1076" s="35"/>
      <c r="V1076" s="35">
        <v>1074</v>
      </c>
      <c r="W1076" s="32" t="str">
        <f t="shared" si="48"/>
        <v/>
      </c>
      <c r="X1076" s="8" t="e">
        <f t="shared" si="50"/>
        <v>#VALUE!</v>
      </c>
    </row>
    <row r="1077" spans="7:24" x14ac:dyDescent="0.2">
      <c r="G1077" s="35"/>
      <c r="H1077" s="35"/>
      <c r="I1077" s="35"/>
      <c r="J1077" s="35"/>
      <c r="K1077" s="8" t="str">
        <f>IFERROR(VLOOKUP(J1077,data[],2,FALSE),"")</f>
        <v/>
      </c>
      <c r="L1077" s="35"/>
      <c r="M1077" s="35"/>
      <c r="N1077" s="35"/>
      <c r="O1077" s="35"/>
      <c r="P1077" s="8" t="str">
        <f t="shared" si="49"/>
        <v/>
      </c>
      <c r="Q1077" s="35"/>
      <c r="R1077" s="35"/>
      <c r="S1077" s="35"/>
      <c r="T1077" s="35"/>
      <c r="V1077" s="35">
        <v>1075</v>
      </c>
      <c r="W1077" s="32" t="str">
        <f t="shared" si="48"/>
        <v/>
      </c>
      <c r="X1077" s="8" t="e">
        <f t="shared" si="50"/>
        <v>#VALUE!</v>
      </c>
    </row>
    <row r="1078" spans="7:24" x14ac:dyDescent="0.2">
      <c r="G1078" s="35"/>
      <c r="H1078" s="35"/>
      <c r="I1078" s="35"/>
      <c r="J1078" s="35"/>
      <c r="K1078" s="8" t="str">
        <f>IFERROR(VLOOKUP(J1078,data[],2,FALSE),"")</f>
        <v/>
      </c>
      <c r="L1078" s="35"/>
      <c r="M1078" s="35"/>
      <c r="N1078" s="35"/>
      <c r="O1078" s="35"/>
      <c r="P1078" s="8" t="str">
        <f t="shared" si="49"/>
        <v/>
      </c>
      <c r="Q1078" s="35"/>
      <c r="R1078" s="35"/>
      <c r="S1078" s="35"/>
      <c r="T1078" s="35"/>
      <c r="V1078" s="35">
        <v>1076</v>
      </c>
      <c r="W1078" s="32" t="str">
        <f t="shared" si="48"/>
        <v/>
      </c>
      <c r="X1078" s="8" t="e">
        <f t="shared" si="50"/>
        <v>#VALUE!</v>
      </c>
    </row>
    <row r="1079" spans="7:24" x14ac:dyDescent="0.2">
      <c r="G1079" s="35"/>
      <c r="H1079" s="35"/>
      <c r="I1079" s="35"/>
      <c r="J1079" s="35"/>
      <c r="K1079" s="8" t="str">
        <f>IFERROR(VLOOKUP(J1079,data[],2,FALSE),"")</f>
        <v/>
      </c>
      <c r="L1079" s="35"/>
      <c r="M1079" s="35"/>
      <c r="N1079" s="35"/>
      <c r="O1079" s="35"/>
      <c r="P1079" s="8" t="str">
        <f t="shared" si="49"/>
        <v/>
      </c>
      <c r="Q1079" s="35"/>
      <c r="R1079" s="35"/>
      <c r="S1079" s="35"/>
      <c r="T1079" s="35"/>
      <c r="V1079" s="35">
        <v>1077</v>
      </c>
      <c r="W1079" s="32" t="str">
        <f t="shared" si="48"/>
        <v/>
      </c>
      <c r="X1079" s="8" t="e">
        <f t="shared" si="50"/>
        <v>#VALUE!</v>
      </c>
    </row>
    <row r="1080" spans="7:24" x14ac:dyDescent="0.2">
      <c r="G1080" s="35"/>
      <c r="H1080" s="35"/>
      <c r="I1080" s="35"/>
      <c r="J1080" s="35"/>
      <c r="K1080" s="8" t="str">
        <f>IFERROR(VLOOKUP(J1080,data[],2,FALSE),"")</f>
        <v/>
      </c>
      <c r="L1080" s="35"/>
      <c r="M1080" s="35"/>
      <c r="N1080" s="35"/>
      <c r="O1080" s="35"/>
      <c r="P1080" s="8" t="str">
        <f t="shared" si="49"/>
        <v/>
      </c>
      <c r="Q1080" s="35"/>
      <c r="R1080" s="35"/>
      <c r="S1080" s="35"/>
      <c r="T1080" s="35"/>
      <c r="V1080" s="35">
        <v>1078</v>
      </c>
      <c r="W1080" s="32" t="str">
        <f t="shared" si="48"/>
        <v/>
      </c>
      <c r="X1080" s="8" t="e">
        <f t="shared" si="50"/>
        <v>#VALUE!</v>
      </c>
    </row>
    <row r="1081" spans="7:24" x14ac:dyDescent="0.2">
      <c r="G1081" s="35"/>
      <c r="H1081" s="35"/>
      <c r="I1081" s="35"/>
      <c r="J1081" s="35"/>
      <c r="K1081" s="8" t="str">
        <f>IFERROR(VLOOKUP(J1081,data[],2,FALSE),"")</f>
        <v/>
      </c>
      <c r="L1081" s="35"/>
      <c r="M1081" s="35"/>
      <c r="N1081" s="35"/>
      <c r="O1081" s="35"/>
      <c r="P1081" s="8" t="str">
        <f t="shared" si="49"/>
        <v/>
      </c>
      <c r="Q1081" s="35"/>
      <c r="R1081" s="35"/>
      <c r="S1081" s="35"/>
      <c r="T1081" s="35"/>
      <c r="V1081" s="35">
        <v>1079</v>
      </c>
      <c r="W1081" s="32" t="str">
        <f t="shared" si="48"/>
        <v/>
      </c>
      <c r="X1081" s="8" t="e">
        <f t="shared" si="50"/>
        <v>#VALUE!</v>
      </c>
    </row>
    <row r="1082" spans="7:24" x14ac:dyDescent="0.2">
      <c r="G1082" s="35"/>
      <c r="H1082" s="35"/>
      <c r="I1082" s="35"/>
      <c r="J1082" s="35"/>
      <c r="K1082" s="8" t="str">
        <f>IFERROR(VLOOKUP(J1082,data[],2,FALSE),"")</f>
        <v/>
      </c>
      <c r="L1082" s="35"/>
      <c r="M1082" s="35"/>
      <c r="N1082" s="35"/>
      <c r="O1082" s="35"/>
      <c r="P1082" s="8" t="str">
        <f t="shared" si="49"/>
        <v/>
      </c>
      <c r="Q1082" s="35"/>
      <c r="R1082" s="35"/>
      <c r="S1082" s="35"/>
      <c r="T1082" s="35"/>
      <c r="V1082" s="35">
        <v>1080</v>
      </c>
      <c r="W1082" s="32" t="str">
        <f t="shared" si="48"/>
        <v/>
      </c>
      <c r="X1082" s="8" t="e">
        <f t="shared" si="50"/>
        <v>#VALUE!</v>
      </c>
    </row>
    <row r="1083" spans="7:24" x14ac:dyDescent="0.2">
      <c r="G1083" s="35"/>
      <c r="H1083" s="35"/>
      <c r="I1083" s="35"/>
      <c r="J1083" s="35"/>
      <c r="K1083" s="8" t="str">
        <f>IFERROR(VLOOKUP(J1083,data[],2,FALSE),"")</f>
        <v/>
      </c>
      <c r="L1083" s="35"/>
      <c r="M1083" s="35"/>
      <c r="N1083" s="35"/>
      <c r="O1083" s="35"/>
      <c r="P1083" s="8" t="str">
        <f t="shared" si="49"/>
        <v/>
      </c>
      <c r="Q1083" s="35"/>
      <c r="R1083" s="35"/>
      <c r="S1083" s="35"/>
      <c r="T1083" s="35"/>
      <c r="V1083" s="35">
        <v>1081</v>
      </c>
      <c r="W1083" s="32" t="str">
        <f t="shared" si="48"/>
        <v/>
      </c>
      <c r="X1083" s="8" t="e">
        <f t="shared" si="50"/>
        <v>#VALUE!</v>
      </c>
    </row>
    <row r="1084" spans="7:24" x14ac:dyDescent="0.2">
      <c r="G1084" s="35"/>
      <c r="H1084" s="35"/>
      <c r="I1084" s="35"/>
      <c r="J1084" s="35"/>
      <c r="K1084" s="8" t="str">
        <f>IFERROR(VLOOKUP(J1084,data[],2,FALSE),"")</f>
        <v/>
      </c>
      <c r="L1084" s="35"/>
      <c r="M1084" s="35"/>
      <c r="N1084" s="35"/>
      <c r="O1084" s="35"/>
      <c r="P1084" s="8" t="str">
        <f t="shared" si="49"/>
        <v/>
      </c>
      <c r="Q1084" s="35"/>
      <c r="R1084" s="35"/>
      <c r="S1084" s="35"/>
      <c r="T1084" s="35"/>
      <c r="V1084" s="35">
        <v>1082</v>
      </c>
      <c r="W1084" s="32" t="str">
        <f t="shared" si="48"/>
        <v/>
      </c>
      <c r="X1084" s="8" t="e">
        <f t="shared" si="50"/>
        <v>#VALUE!</v>
      </c>
    </row>
    <row r="1085" spans="7:24" x14ac:dyDescent="0.2">
      <c r="G1085" s="35"/>
      <c r="H1085" s="35"/>
      <c r="I1085" s="35"/>
      <c r="J1085" s="35"/>
      <c r="K1085" s="8" t="str">
        <f>IFERROR(VLOOKUP(J1085,data[],2,FALSE),"")</f>
        <v/>
      </c>
      <c r="L1085" s="35"/>
      <c r="M1085" s="35"/>
      <c r="N1085" s="35"/>
      <c r="O1085" s="35"/>
      <c r="P1085" s="8" t="str">
        <f t="shared" si="49"/>
        <v/>
      </c>
      <c r="Q1085" s="35"/>
      <c r="R1085" s="35"/>
      <c r="S1085" s="35"/>
      <c r="T1085" s="35"/>
      <c r="V1085" s="35">
        <v>1083</v>
      </c>
      <c r="W1085" s="32" t="str">
        <f t="shared" si="48"/>
        <v/>
      </c>
      <c r="X1085" s="8" t="e">
        <f t="shared" si="50"/>
        <v>#VALUE!</v>
      </c>
    </row>
    <row r="1086" spans="7:24" x14ac:dyDescent="0.2">
      <c r="G1086" s="35"/>
      <c r="H1086" s="35"/>
      <c r="I1086" s="35"/>
      <c r="J1086" s="35"/>
      <c r="K1086" s="8" t="str">
        <f>IFERROR(VLOOKUP(J1086,data[],2,FALSE),"")</f>
        <v/>
      </c>
      <c r="L1086" s="35"/>
      <c r="M1086" s="35"/>
      <c r="N1086" s="35"/>
      <c r="O1086" s="35"/>
      <c r="P1086" s="8" t="str">
        <f t="shared" si="49"/>
        <v/>
      </c>
      <c r="Q1086" s="35"/>
      <c r="R1086" s="35"/>
      <c r="S1086" s="35"/>
      <c r="T1086" s="35"/>
      <c r="V1086" s="35">
        <v>1084</v>
      </c>
      <c r="W1086" s="32" t="str">
        <f t="shared" si="48"/>
        <v/>
      </c>
      <c r="X1086" s="8" t="e">
        <f t="shared" si="50"/>
        <v>#VALUE!</v>
      </c>
    </row>
    <row r="1087" spans="7:24" x14ac:dyDescent="0.2">
      <c r="G1087" s="35"/>
      <c r="H1087" s="35"/>
      <c r="I1087" s="35"/>
      <c r="J1087" s="35"/>
      <c r="K1087" s="8" t="str">
        <f>IFERROR(VLOOKUP(J1087,data[],2,FALSE),"")</f>
        <v/>
      </c>
      <c r="L1087" s="35"/>
      <c r="M1087" s="35"/>
      <c r="N1087" s="35"/>
      <c r="O1087" s="35"/>
      <c r="P1087" s="8" t="str">
        <f t="shared" si="49"/>
        <v/>
      </c>
      <c r="Q1087" s="35"/>
      <c r="R1087" s="35"/>
      <c r="S1087" s="35"/>
      <c r="T1087" s="35"/>
      <c r="V1087" s="35">
        <v>1085</v>
      </c>
      <c r="W1087" s="32" t="str">
        <f t="shared" si="48"/>
        <v/>
      </c>
      <c r="X1087" s="8" t="e">
        <f t="shared" si="50"/>
        <v>#VALUE!</v>
      </c>
    </row>
    <row r="1088" spans="7:24" x14ac:dyDescent="0.2">
      <c r="G1088" s="35"/>
      <c r="H1088" s="35"/>
      <c r="I1088" s="35"/>
      <c r="J1088" s="35"/>
      <c r="K1088" s="8" t="str">
        <f>IFERROR(VLOOKUP(J1088,data[],2,FALSE),"")</f>
        <v/>
      </c>
      <c r="L1088" s="35"/>
      <c r="M1088" s="35"/>
      <c r="N1088" s="35"/>
      <c r="O1088" s="35"/>
      <c r="P1088" s="8" t="str">
        <f t="shared" si="49"/>
        <v/>
      </c>
      <c r="Q1088" s="35"/>
      <c r="R1088" s="35"/>
      <c r="S1088" s="35"/>
      <c r="T1088" s="35"/>
      <c r="V1088" s="35">
        <v>1086</v>
      </c>
      <c r="W1088" s="32" t="str">
        <f t="shared" si="48"/>
        <v/>
      </c>
      <c r="X1088" s="8" t="e">
        <f t="shared" si="50"/>
        <v>#VALUE!</v>
      </c>
    </row>
    <row r="1089" spans="7:24" x14ac:dyDescent="0.2">
      <c r="G1089" s="35"/>
      <c r="H1089" s="35"/>
      <c r="I1089" s="35"/>
      <c r="J1089" s="35"/>
      <c r="K1089" s="8" t="str">
        <f>IFERROR(VLOOKUP(J1089,data[],2,FALSE),"")</f>
        <v/>
      </c>
      <c r="L1089" s="35"/>
      <c r="M1089" s="35"/>
      <c r="N1089" s="35"/>
      <c r="O1089" s="35"/>
      <c r="P1089" s="8" t="str">
        <f t="shared" si="49"/>
        <v/>
      </c>
      <c r="Q1089" s="35"/>
      <c r="R1089" s="35"/>
      <c r="S1089" s="35"/>
      <c r="T1089" s="35"/>
      <c r="V1089" s="35">
        <v>1087</v>
      </c>
      <c r="W1089" s="32" t="str">
        <f t="shared" si="48"/>
        <v/>
      </c>
      <c r="X1089" s="8" t="e">
        <f t="shared" si="50"/>
        <v>#VALUE!</v>
      </c>
    </row>
    <row r="1090" spans="7:24" x14ac:dyDescent="0.2">
      <c r="G1090" s="35"/>
      <c r="H1090" s="35"/>
      <c r="I1090" s="35"/>
      <c r="J1090" s="35"/>
      <c r="K1090" s="8" t="str">
        <f>IFERROR(VLOOKUP(J1090,data[],2,FALSE),"")</f>
        <v/>
      </c>
      <c r="L1090" s="35"/>
      <c r="M1090" s="35"/>
      <c r="N1090" s="35"/>
      <c r="O1090" s="35"/>
      <c r="P1090" s="8" t="str">
        <f t="shared" si="49"/>
        <v/>
      </c>
      <c r="Q1090" s="35"/>
      <c r="R1090" s="35"/>
      <c r="S1090" s="35"/>
      <c r="T1090" s="35"/>
      <c r="V1090" s="35">
        <v>1088</v>
      </c>
      <c r="W1090" s="32" t="str">
        <f t="shared" si="48"/>
        <v/>
      </c>
      <c r="X1090" s="8" t="e">
        <f t="shared" si="50"/>
        <v>#VALUE!</v>
      </c>
    </row>
    <row r="1091" spans="7:24" x14ac:dyDescent="0.2">
      <c r="G1091" s="35"/>
      <c r="H1091" s="35"/>
      <c r="I1091" s="35"/>
      <c r="J1091" s="35"/>
      <c r="K1091" s="8" t="str">
        <f>IFERROR(VLOOKUP(J1091,data[],2,FALSE),"")</f>
        <v/>
      </c>
      <c r="L1091" s="35"/>
      <c r="M1091" s="35"/>
      <c r="N1091" s="35"/>
      <c r="O1091" s="35"/>
      <c r="P1091" s="8" t="str">
        <f t="shared" si="49"/>
        <v/>
      </c>
      <c r="Q1091" s="35"/>
      <c r="R1091" s="35"/>
      <c r="S1091" s="35"/>
      <c r="T1091" s="35"/>
      <c r="V1091" s="35">
        <v>1089</v>
      </c>
      <c r="W1091" s="32" t="str">
        <f t="shared" ref="W1091:W1154" si="51">IFERROR(VLOOKUP(V1091,buy,12,FALSE),"")</f>
        <v/>
      </c>
      <c r="X1091" s="8" t="e">
        <f t="shared" si="50"/>
        <v>#VALUE!</v>
      </c>
    </row>
    <row r="1092" spans="7:24" x14ac:dyDescent="0.2">
      <c r="G1092" s="35"/>
      <c r="H1092" s="35"/>
      <c r="I1092" s="35"/>
      <c r="J1092" s="35"/>
      <c r="K1092" s="8" t="str">
        <f>IFERROR(VLOOKUP(J1092,data[],2,FALSE),"")</f>
        <v/>
      </c>
      <c r="L1092" s="35"/>
      <c r="M1092" s="35"/>
      <c r="N1092" s="35"/>
      <c r="O1092" s="35"/>
      <c r="P1092" s="8" t="str">
        <f t="shared" ref="P1092:P1155" si="52">IF(J1092="","",SUM(L1092:N1092)*(O1092)+(Q1092-R1092))</f>
        <v/>
      </c>
      <c r="Q1092" s="35"/>
      <c r="R1092" s="35"/>
      <c r="S1092" s="35"/>
      <c r="T1092" s="35"/>
      <c r="V1092" s="35">
        <v>1090</v>
      </c>
      <c r="W1092" s="32" t="str">
        <f t="shared" si="51"/>
        <v/>
      </c>
      <c r="X1092" s="8" t="e">
        <f t="shared" ref="X1092:X1155" si="53">SUMPRODUCT(($H$3:$H$3003=V1092)*($P$3:$P$3003))</f>
        <v>#VALUE!</v>
      </c>
    </row>
    <row r="1093" spans="7:24" x14ac:dyDescent="0.2">
      <c r="G1093" s="35"/>
      <c r="H1093" s="35"/>
      <c r="I1093" s="35"/>
      <c r="J1093" s="35"/>
      <c r="K1093" s="8" t="str">
        <f>IFERROR(VLOOKUP(J1093,data[],2,FALSE),"")</f>
        <v/>
      </c>
      <c r="L1093" s="35"/>
      <c r="M1093" s="35"/>
      <c r="N1093" s="35"/>
      <c r="O1093" s="35"/>
      <c r="P1093" s="8" t="str">
        <f t="shared" si="52"/>
        <v/>
      </c>
      <c r="Q1093" s="35"/>
      <c r="R1093" s="35"/>
      <c r="S1093" s="35"/>
      <c r="T1093" s="35"/>
      <c r="V1093" s="35">
        <v>1091</v>
      </c>
      <c r="W1093" s="32" t="str">
        <f t="shared" si="51"/>
        <v/>
      </c>
      <c r="X1093" s="8" t="e">
        <f t="shared" si="53"/>
        <v>#VALUE!</v>
      </c>
    </row>
    <row r="1094" spans="7:24" x14ac:dyDescent="0.2">
      <c r="G1094" s="35"/>
      <c r="H1094" s="35"/>
      <c r="I1094" s="35"/>
      <c r="J1094" s="35"/>
      <c r="K1094" s="8" t="str">
        <f>IFERROR(VLOOKUP(J1094,data[],2,FALSE),"")</f>
        <v/>
      </c>
      <c r="L1094" s="35"/>
      <c r="M1094" s="35"/>
      <c r="N1094" s="35"/>
      <c r="O1094" s="35"/>
      <c r="P1094" s="8" t="str">
        <f t="shared" si="52"/>
        <v/>
      </c>
      <c r="Q1094" s="35"/>
      <c r="R1094" s="35"/>
      <c r="S1094" s="35"/>
      <c r="T1094" s="35"/>
      <c r="V1094" s="35">
        <v>1092</v>
      </c>
      <c r="W1094" s="32" t="str">
        <f t="shared" si="51"/>
        <v/>
      </c>
      <c r="X1094" s="8" t="e">
        <f t="shared" si="53"/>
        <v>#VALUE!</v>
      </c>
    </row>
    <row r="1095" spans="7:24" x14ac:dyDescent="0.2">
      <c r="G1095" s="35"/>
      <c r="H1095" s="35"/>
      <c r="I1095" s="35"/>
      <c r="J1095" s="35"/>
      <c r="K1095" s="8" t="str">
        <f>IFERROR(VLOOKUP(J1095,data[],2,FALSE),"")</f>
        <v/>
      </c>
      <c r="L1095" s="35"/>
      <c r="M1095" s="35"/>
      <c r="N1095" s="35"/>
      <c r="O1095" s="35"/>
      <c r="P1095" s="8" t="str">
        <f t="shared" si="52"/>
        <v/>
      </c>
      <c r="Q1095" s="35"/>
      <c r="R1095" s="35"/>
      <c r="S1095" s="35"/>
      <c r="T1095" s="35"/>
      <c r="V1095" s="35">
        <v>1093</v>
      </c>
      <c r="W1095" s="32" t="str">
        <f t="shared" si="51"/>
        <v/>
      </c>
      <c r="X1095" s="8" t="e">
        <f t="shared" si="53"/>
        <v>#VALUE!</v>
      </c>
    </row>
    <row r="1096" spans="7:24" x14ac:dyDescent="0.2">
      <c r="G1096" s="35"/>
      <c r="H1096" s="35"/>
      <c r="I1096" s="35"/>
      <c r="J1096" s="35"/>
      <c r="K1096" s="8" t="str">
        <f>IFERROR(VLOOKUP(J1096,data[],2,FALSE),"")</f>
        <v/>
      </c>
      <c r="L1096" s="35"/>
      <c r="M1096" s="35"/>
      <c r="N1096" s="35"/>
      <c r="O1096" s="35"/>
      <c r="P1096" s="8" t="str">
        <f t="shared" si="52"/>
        <v/>
      </c>
      <c r="Q1096" s="35"/>
      <c r="R1096" s="35"/>
      <c r="S1096" s="35"/>
      <c r="T1096" s="35"/>
      <c r="V1096" s="35">
        <v>1094</v>
      </c>
      <c r="W1096" s="32" t="str">
        <f t="shared" si="51"/>
        <v/>
      </c>
      <c r="X1096" s="8" t="e">
        <f t="shared" si="53"/>
        <v>#VALUE!</v>
      </c>
    </row>
    <row r="1097" spans="7:24" x14ac:dyDescent="0.2">
      <c r="G1097" s="35"/>
      <c r="H1097" s="35"/>
      <c r="I1097" s="35"/>
      <c r="J1097" s="35"/>
      <c r="K1097" s="8" t="str">
        <f>IFERROR(VLOOKUP(J1097,data[],2,FALSE),"")</f>
        <v/>
      </c>
      <c r="L1097" s="35"/>
      <c r="M1097" s="35"/>
      <c r="N1097" s="35"/>
      <c r="O1097" s="35"/>
      <c r="P1097" s="8" t="str">
        <f t="shared" si="52"/>
        <v/>
      </c>
      <c r="Q1097" s="35"/>
      <c r="R1097" s="35"/>
      <c r="S1097" s="35"/>
      <c r="T1097" s="35"/>
      <c r="V1097" s="35">
        <v>1095</v>
      </c>
      <c r="W1097" s="32" t="str">
        <f t="shared" si="51"/>
        <v/>
      </c>
      <c r="X1097" s="8" t="e">
        <f t="shared" si="53"/>
        <v>#VALUE!</v>
      </c>
    </row>
    <row r="1098" spans="7:24" x14ac:dyDescent="0.2">
      <c r="G1098" s="35"/>
      <c r="H1098" s="35"/>
      <c r="I1098" s="35"/>
      <c r="J1098" s="35"/>
      <c r="K1098" s="8" t="str">
        <f>IFERROR(VLOOKUP(J1098,data[],2,FALSE),"")</f>
        <v/>
      </c>
      <c r="L1098" s="35"/>
      <c r="M1098" s="35"/>
      <c r="N1098" s="35"/>
      <c r="O1098" s="35"/>
      <c r="P1098" s="8" t="str">
        <f t="shared" si="52"/>
        <v/>
      </c>
      <c r="Q1098" s="35"/>
      <c r="R1098" s="35"/>
      <c r="S1098" s="35"/>
      <c r="T1098" s="35"/>
      <c r="V1098" s="35">
        <v>1096</v>
      </c>
      <c r="W1098" s="32" t="str">
        <f t="shared" si="51"/>
        <v/>
      </c>
      <c r="X1098" s="8" t="e">
        <f t="shared" si="53"/>
        <v>#VALUE!</v>
      </c>
    </row>
    <row r="1099" spans="7:24" x14ac:dyDescent="0.2">
      <c r="G1099" s="35"/>
      <c r="H1099" s="35"/>
      <c r="I1099" s="35"/>
      <c r="J1099" s="35"/>
      <c r="K1099" s="8" t="str">
        <f>IFERROR(VLOOKUP(J1099,data[],2,FALSE),"")</f>
        <v/>
      </c>
      <c r="L1099" s="35"/>
      <c r="M1099" s="35"/>
      <c r="N1099" s="35"/>
      <c r="O1099" s="35"/>
      <c r="P1099" s="8" t="str">
        <f t="shared" si="52"/>
        <v/>
      </c>
      <c r="Q1099" s="35"/>
      <c r="R1099" s="35"/>
      <c r="S1099" s="35"/>
      <c r="T1099" s="35"/>
      <c r="V1099" s="35">
        <v>1097</v>
      </c>
      <c r="W1099" s="32" t="str">
        <f t="shared" si="51"/>
        <v/>
      </c>
      <c r="X1099" s="8" t="e">
        <f t="shared" si="53"/>
        <v>#VALUE!</v>
      </c>
    </row>
    <row r="1100" spans="7:24" x14ac:dyDescent="0.2">
      <c r="G1100" s="35"/>
      <c r="H1100" s="35"/>
      <c r="I1100" s="35"/>
      <c r="J1100" s="35"/>
      <c r="K1100" s="8" t="str">
        <f>IFERROR(VLOOKUP(J1100,data[],2,FALSE),"")</f>
        <v/>
      </c>
      <c r="L1100" s="35"/>
      <c r="M1100" s="35"/>
      <c r="N1100" s="35"/>
      <c r="O1100" s="35"/>
      <c r="P1100" s="8" t="str">
        <f t="shared" si="52"/>
        <v/>
      </c>
      <c r="Q1100" s="35"/>
      <c r="R1100" s="35"/>
      <c r="S1100" s="35"/>
      <c r="T1100" s="35"/>
      <c r="V1100" s="35">
        <v>1098</v>
      </c>
      <c r="W1100" s="32" t="str">
        <f t="shared" si="51"/>
        <v/>
      </c>
      <c r="X1100" s="8" t="e">
        <f t="shared" si="53"/>
        <v>#VALUE!</v>
      </c>
    </row>
    <row r="1101" spans="7:24" x14ac:dyDescent="0.2">
      <c r="G1101" s="35"/>
      <c r="H1101" s="35"/>
      <c r="I1101" s="35"/>
      <c r="J1101" s="35"/>
      <c r="K1101" s="8" t="str">
        <f>IFERROR(VLOOKUP(J1101,data[],2,FALSE),"")</f>
        <v/>
      </c>
      <c r="L1101" s="35"/>
      <c r="M1101" s="35"/>
      <c r="N1101" s="35"/>
      <c r="O1101" s="35"/>
      <c r="P1101" s="8" t="str">
        <f t="shared" si="52"/>
        <v/>
      </c>
      <c r="Q1101" s="35"/>
      <c r="R1101" s="35"/>
      <c r="S1101" s="35"/>
      <c r="T1101" s="35"/>
      <c r="V1101" s="35">
        <v>1099</v>
      </c>
      <c r="W1101" s="32" t="str">
        <f t="shared" si="51"/>
        <v/>
      </c>
      <c r="X1101" s="8" t="e">
        <f t="shared" si="53"/>
        <v>#VALUE!</v>
      </c>
    </row>
    <row r="1102" spans="7:24" x14ac:dyDescent="0.2">
      <c r="G1102" s="35"/>
      <c r="H1102" s="35"/>
      <c r="I1102" s="35"/>
      <c r="J1102" s="35"/>
      <c r="K1102" s="8" t="str">
        <f>IFERROR(VLOOKUP(J1102,data[],2,FALSE),"")</f>
        <v/>
      </c>
      <c r="L1102" s="35"/>
      <c r="M1102" s="35"/>
      <c r="N1102" s="35"/>
      <c r="O1102" s="35"/>
      <c r="P1102" s="8" t="str">
        <f t="shared" si="52"/>
        <v/>
      </c>
      <c r="Q1102" s="35"/>
      <c r="R1102" s="35"/>
      <c r="S1102" s="35"/>
      <c r="T1102" s="35"/>
      <c r="V1102" s="35">
        <v>1100</v>
      </c>
      <c r="W1102" s="32" t="str">
        <f t="shared" si="51"/>
        <v/>
      </c>
      <c r="X1102" s="8" t="e">
        <f t="shared" si="53"/>
        <v>#VALUE!</v>
      </c>
    </row>
    <row r="1103" spans="7:24" x14ac:dyDescent="0.2">
      <c r="G1103" s="35"/>
      <c r="H1103" s="35"/>
      <c r="I1103" s="35"/>
      <c r="J1103" s="35"/>
      <c r="K1103" s="8" t="str">
        <f>IFERROR(VLOOKUP(J1103,data[],2,FALSE),"")</f>
        <v/>
      </c>
      <c r="L1103" s="35"/>
      <c r="M1103" s="35"/>
      <c r="N1103" s="35"/>
      <c r="O1103" s="35"/>
      <c r="P1103" s="8" t="str">
        <f t="shared" si="52"/>
        <v/>
      </c>
      <c r="Q1103" s="35"/>
      <c r="R1103" s="35"/>
      <c r="S1103" s="35"/>
      <c r="T1103" s="35"/>
      <c r="V1103" s="35">
        <v>1101</v>
      </c>
      <c r="W1103" s="32" t="str">
        <f t="shared" si="51"/>
        <v/>
      </c>
      <c r="X1103" s="8" t="e">
        <f t="shared" si="53"/>
        <v>#VALUE!</v>
      </c>
    </row>
    <row r="1104" spans="7:24" x14ac:dyDescent="0.2">
      <c r="G1104" s="35"/>
      <c r="H1104" s="35"/>
      <c r="I1104" s="35"/>
      <c r="J1104" s="35"/>
      <c r="K1104" s="8" t="str">
        <f>IFERROR(VLOOKUP(J1104,data[],2,FALSE),"")</f>
        <v/>
      </c>
      <c r="L1104" s="35"/>
      <c r="M1104" s="35"/>
      <c r="N1104" s="35"/>
      <c r="O1104" s="35"/>
      <c r="P1104" s="8" t="str">
        <f t="shared" si="52"/>
        <v/>
      </c>
      <c r="Q1104" s="35"/>
      <c r="R1104" s="35"/>
      <c r="S1104" s="35"/>
      <c r="T1104" s="35"/>
      <c r="V1104" s="35">
        <v>1102</v>
      </c>
      <c r="W1104" s="32" t="str">
        <f t="shared" si="51"/>
        <v/>
      </c>
      <c r="X1104" s="8" t="e">
        <f t="shared" si="53"/>
        <v>#VALUE!</v>
      </c>
    </row>
    <row r="1105" spans="7:24" x14ac:dyDescent="0.2">
      <c r="G1105" s="35"/>
      <c r="H1105" s="35"/>
      <c r="I1105" s="35"/>
      <c r="J1105" s="35"/>
      <c r="K1105" s="8" t="str">
        <f>IFERROR(VLOOKUP(J1105,data[],2,FALSE),"")</f>
        <v/>
      </c>
      <c r="L1105" s="35"/>
      <c r="M1105" s="35"/>
      <c r="N1105" s="35"/>
      <c r="O1105" s="35"/>
      <c r="P1105" s="8" t="str">
        <f t="shared" si="52"/>
        <v/>
      </c>
      <c r="Q1105" s="35"/>
      <c r="R1105" s="35"/>
      <c r="S1105" s="35"/>
      <c r="T1105" s="35"/>
      <c r="V1105" s="35">
        <v>1103</v>
      </c>
      <c r="W1105" s="32" t="str">
        <f t="shared" si="51"/>
        <v/>
      </c>
      <c r="X1105" s="8" t="e">
        <f t="shared" si="53"/>
        <v>#VALUE!</v>
      </c>
    </row>
    <row r="1106" spans="7:24" x14ac:dyDescent="0.2">
      <c r="G1106" s="35"/>
      <c r="H1106" s="35"/>
      <c r="I1106" s="35"/>
      <c r="J1106" s="35"/>
      <c r="K1106" s="8" t="str">
        <f>IFERROR(VLOOKUP(J1106,data[],2,FALSE),"")</f>
        <v/>
      </c>
      <c r="L1106" s="35"/>
      <c r="M1106" s="35"/>
      <c r="N1106" s="35"/>
      <c r="O1106" s="35"/>
      <c r="P1106" s="8" t="str">
        <f t="shared" si="52"/>
        <v/>
      </c>
      <c r="Q1106" s="35"/>
      <c r="R1106" s="35"/>
      <c r="S1106" s="35"/>
      <c r="T1106" s="35"/>
      <c r="V1106" s="35">
        <v>1104</v>
      </c>
      <c r="W1106" s="32" t="str">
        <f t="shared" si="51"/>
        <v/>
      </c>
      <c r="X1106" s="8" t="e">
        <f t="shared" si="53"/>
        <v>#VALUE!</v>
      </c>
    </row>
    <row r="1107" spans="7:24" x14ac:dyDescent="0.2">
      <c r="G1107" s="35"/>
      <c r="H1107" s="35"/>
      <c r="I1107" s="35"/>
      <c r="J1107" s="35"/>
      <c r="K1107" s="8" t="str">
        <f>IFERROR(VLOOKUP(J1107,data[],2,FALSE),"")</f>
        <v/>
      </c>
      <c r="L1107" s="35"/>
      <c r="M1107" s="35"/>
      <c r="N1107" s="35"/>
      <c r="O1107" s="35"/>
      <c r="P1107" s="8" t="str">
        <f t="shared" si="52"/>
        <v/>
      </c>
      <c r="Q1107" s="35"/>
      <c r="R1107" s="35"/>
      <c r="S1107" s="35"/>
      <c r="T1107" s="35"/>
      <c r="V1107" s="35">
        <v>1105</v>
      </c>
      <c r="W1107" s="32" t="str">
        <f t="shared" si="51"/>
        <v/>
      </c>
      <c r="X1107" s="8" t="e">
        <f t="shared" si="53"/>
        <v>#VALUE!</v>
      </c>
    </row>
    <row r="1108" spans="7:24" x14ac:dyDescent="0.2">
      <c r="G1108" s="35"/>
      <c r="H1108" s="35"/>
      <c r="I1108" s="35"/>
      <c r="J1108" s="35"/>
      <c r="K1108" s="8" t="str">
        <f>IFERROR(VLOOKUP(J1108,data[],2,FALSE),"")</f>
        <v/>
      </c>
      <c r="L1108" s="35"/>
      <c r="M1108" s="35"/>
      <c r="N1108" s="35"/>
      <c r="O1108" s="35"/>
      <c r="P1108" s="8" t="str">
        <f t="shared" si="52"/>
        <v/>
      </c>
      <c r="Q1108" s="35"/>
      <c r="R1108" s="35"/>
      <c r="S1108" s="35"/>
      <c r="T1108" s="35"/>
      <c r="V1108" s="35">
        <v>1106</v>
      </c>
      <c r="W1108" s="32" t="str">
        <f t="shared" si="51"/>
        <v/>
      </c>
      <c r="X1108" s="8" t="e">
        <f t="shared" si="53"/>
        <v>#VALUE!</v>
      </c>
    </row>
    <row r="1109" spans="7:24" x14ac:dyDescent="0.2">
      <c r="G1109" s="35"/>
      <c r="H1109" s="35"/>
      <c r="I1109" s="35"/>
      <c r="J1109" s="35"/>
      <c r="K1109" s="8" t="str">
        <f>IFERROR(VLOOKUP(J1109,data[],2,FALSE),"")</f>
        <v/>
      </c>
      <c r="L1109" s="35"/>
      <c r="M1109" s="35"/>
      <c r="N1109" s="35"/>
      <c r="O1109" s="35"/>
      <c r="P1109" s="8" t="str">
        <f t="shared" si="52"/>
        <v/>
      </c>
      <c r="Q1109" s="35"/>
      <c r="R1109" s="35"/>
      <c r="S1109" s="35"/>
      <c r="T1109" s="35"/>
      <c r="V1109" s="35">
        <v>1107</v>
      </c>
      <c r="W1109" s="32" t="str">
        <f t="shared" si="51"/>
        <v/>
      </c>
      <c r="X1109" s="8" t="e">
        <f t="shared" si="53"/>
        <v>#VALUE!</v>
      </c>
    </row>
    <row r="1110" spans="7:24" x14ac:dyDescent="0.2">
      <c r="G1110" s="35"/>
      <c r="H1110" s="35"/>
      <c r="I1110" s="35"/>
      <c r="J1110" s="35"/>
      <c r="K1110" s="8" t="str">
        <f>IFERROR(VLOOKUP(J1110,data[],2,FALSE),"")</f>
        <v/>
      </c>
      <c r="L1110" s="35"/>
      <c r="M1110" s="35"/>
      <c r="N1110" s="35"/>
      <c r="O1110" s="35"/>
      <c r="P1110" s="8" t="str">
        <f t="shared" si="52"/>
        <v/>
      </c>
      <c r="Q1110" s="35"/>
      <c r="R1110" s="35"/>
      <c r="S1110" s="35"/>
      <c r="T1110" s="35"/>
      <c r="V1110" s="35">
        <v>1108</v>
      </c>
      <c r="W1110" s="32" t="str">
        <f t="shared" si="51"/>
        <v/>
      </c>
      <c r="X1110" s="8" t="e">
        <f t="shared" si="53"/>
        <v>#VALUE!</v>
      </c>
    </row>
    <row r="1111" spans="7:24" x14ac:dyDescent="0.2">
      <c r="G1111" s="35"/>
      <c r="H1111" s="35"/>
      <c r="I1111" s="35"/>
      <c r="J1111" s="35"/>
      <c r="K1111" s="8" t="str">
        <f>IFERROR(VLOOKUP(J1111,data[],2,FALSE),"")</f>
        <v/>
      </c>
      <c r="L1111" s="35"/>
      <c r="M1111" s="35"/>
      <c r="N1111" s="35"/>
      <c r="O1111" s="35"/>
      <c r="P1111" s="8" t="str">
        <f t="shared" si="52"/>
        <v/>
      </c>
      <c r="Q1111" s="35"/>
      <c r="R1111" s="35"/>
      <c r="S1111" s="35"/>
      <c r="T1111" s="35"/>
      <c r="V1111" s="35">
        <v>1109</v>
      </c>
      <c r="W1111" s="32" t="str">
        <f t="shared" si="51"/>
        <v/>
      </c>
      <c r="X1111" s="8" t="e">
        <f t="shared" si="53"/>
        <v>#VALUE!</v>
      </c>
    </row>
    <row r="1112" spans="7:24" x14ac:dyDescent="0.2">
      <c r="G1112" s="35"/>
      <c r="H1112" s="35"/>
      <c r="I1112" s="35"/>
      <c r="J1112" s="35"/>
      <c r="K1112" s="8" t="str">
        <f>IFERROR(VLOOKUP(J1112,data[],2,FALSE),"")</f>
        <v/>
      </c>
      <c r="L1112" s="35"/>
      <c r="M1112" s="35"/>
      <c r="N1112" s="35"/>
      <c r="O1112" s="35"/>
      <c r="P1112" s="8" t="str">
        <f t="shared" si="52"/>
        <v/>
      </c>
      <c r="Q1112" s="35"/>
      <c r="R1112" s="35"/>
      <c r="S1112" s="35"/>
      <c r="T1112" s="35"/>
      <c r="V1112" s="35">
        <v>1110</v>
      </c>
      <c r="W1112" s="32" t="str">
        <f t="shared" si="51"/>
        <v/>
      </c>
      <c r="X1112" s="8" t="e">
        <f t="shared" si="53"/>
        <v>#VALUE!</v>
      </c>
    </row>
    <row r="1113" spans="7:24" x14ac:dyDescent="0.2">
      <c r="G1113" s="35"/>
      <c r="H1113" s="35"/>
      <c r="I1113" s="35"/>
      <c r="J1113" s="35"/>
      <c r="K1113" s="8" t="str">
        <f>IFERROR(VLOOKUP(J1113,data[],2,FALSE),"")</f>
        <v/>
      </c>
      <c r="L1113" s="35"/>
      <c r="M1113" s="35"/>
      <c r="N1113" s="35"/>
      <c r="O1113" s="35"/>
      <c r="P1113" s="8" t="str">
        <f t="shared" si="52"/>
        <v/>
      </c>
      <c r="Q1113" s="35"/>
      <c r="R1113" s="35"/>
      <c r="S1113" s="35"/>
      <c r="T1113" s="35"/>
      <c r="V1113" s="35">
        <v>1111</v>
      </c>
      <c r="W1113" s="32" t="str">
        <f t="shared" si="51"/>
        <v/>
      </c>
      <c r="X1113" s="8" t="e">
        <f t="shared" si="53"/>
        <v>#VALUE!</v>
      </c>
    </row>
    <row r="1114" spans="7:24" x14ac:dyDescent="0.2">
      <c r="G1114" s="35"/>
      <c r="H1114" s="35"/>
      <c r="I1114" s="35"/>
      <c r="J1114" s="35"/>
      <c r="K1114" s="8" t="str">
        <f>IFERROR(VLOOKUP(J1114,data[],2,FALSE),"")</f>
        <v/>
      </c>
      <c r="L1114" s="35"/>
      <c r="M1114" s="35"/>
      <c r="N1114" s="35"/>
      <c r="O1114" s="35"/>
      <c r="P1114" s="8" t="str">
        <f t="shared" si="52"/>
        <v/>
      </c>
      <c r="Q1114" s="35"/>
      <c r="R1114" s="35"/>
      <c r="S1114" s="35"/>
      <c r="T1114" s="35"/>
      <c r="V1114" s="35">
        <v>1112</v>
      </c>
      <c r="W1114" s="32" t="str">
        <f t="shared" si="51"/>
        <v/>
      </c>
      <c r="X1114" s="8" t="e">
        <f t="shared" si="53"/>
        <v>#VALUE!</v>
      </c>
    </row>
    <row r="1115" spans="7:24" x14ac:dyDescent="0.2">
      <c r="G1115" s="35"/>
      <c r="H1115" s="35"/>
      <c r="I1115" s="35"/>
      <c r="J1115" s="35"/>
      <c r="K1115" s="8" t="str">
        <f>IFERROR(VLOOKUP(J1115,data[],2,FALSE),"")</f>
        <v/>
      </c>
      <c r="L1115" s="35"/>
      <c r="M1115" s="35"/>
      <c r="N1115" s="35"/>
      <c r="O1115" s="35"/>
      <c r="P1115" s="8" t="str">
        <f t="shared" si="52"/>
        <v/>
      </c>
      <c r="Q1115" s="35"/>
      <c r="R1115" s="35"/>
      <c r="S1115" s="35"/>
      <c r="T1115" s="35"/>
      <c r="V1115" s="35">
        <v>1113</v>
      </c>
      <c r="W1115" s="32" t="str">
        <f t="shared" si="51"/>
        <v/>
      </c>
      <c r="X1115" s="8" t="e">
        <f t="shared" si="53"/>
        <v>#VALUE!</v>
      </c>
    </row>
    <row r="1116" spans="7:24" x14ac:dyDescent="0.2">
      <c r="G1116" s="35"/>
      <c r="H1116" s="35"/>
      <c r="I1116" s="35"/>
      <c r="J1116" s="35"/>
      <c r="K1116" s="8" t="str">
        <f>IFERROR(VLOOKUP(J1116,data[],2,FALSE),"")</f>
        <v/>
      </c>
      <c r="L1116" s="35"/>
      <c r="M1116" s="35"/>
      <c r="N1116" s="35"/>
      <c r="O1116" s="35"/>
      <c r="P1116" s="8" t="str">
        <f t="shared" si="52"/>
        <v/>
      </c>
      <c r="Q1116" s="35"/>
      <c r="R1116" s="35"/>
      <c r="S1116" s="35"/>
      <c r="T1116" s="35"/>
      <c r="V1116" s="35">
        <v>1114</v>
      </c>
      <c r="W1116" s="32" t="str">
        <f t="shared" si="51"/>
        <v/>
      </c>
      <c r="X1116" s="8" t="e">
        <f t="shared" si="53"/>
        <v>#VALUE!</v>
      </c>
    </row>
    <row r="1117" spans="7:24" x14ac:dyDescent="0.2">
      <c r="G1117" s="35"/>
      <c r="H1117" s="35"/>
      <c r="I1117" s="35"/>
      <c r="J1117" s="35"/>
      <c r="K1117" s="8" t="str">
        <f>IFERROR(VLOOKUP(J1117,data[],2,FALSE),"")</f>
        <v/>
      </c>
      <c r="L1117" s="35"/>
      <c r="M1117" s="35"/>
      <c r="N1117" s="35"/>
      <c r="O1117" s="35"/>
      <c r="P1117" s="8" t="str">
        <f t="shared" si="52"/>
        <v/>
      </c>
      <c r="Q1117" s="35"/>
      <c r="R1117" s="35"/>
      <c r="S1117" s="35"/>
      <c r="T1117" s="35"/>
      <c r="V1117" s="35">
        <v>1115</v>
      </c>
      <c r="W1117" s="32" t="str">
        <f t="shared" si="51"/>
        <v/>
      </c>
      <c r="X1117" s="8" t="e">
        <f t="shared" si="53"/>
        <v>#VALUE!</v>
      </c>
    </row>
    <row r="1118" spans="7:24" x14ac:dyDescent="0.2">
      <c r="G1118" s="35"/>
      <c r="H1118" s="35"/>
      <c r="I1118" s="35"/>
      <c r="J1118" s="35"/>
      <c r="K1118" s="8" t="str">
        <f>IFERROR(VLOOKUP(J1118,data[],2,FALSE),"")</f>
        <v/>
      </c>
      <c r="L1118" s="35"/>
      <c r="M1118" s="35"/>
      <c r="N1118" s="35"/>
      <c r="O1118" s="35"/>
      <c r="P1118" s="8" t="str">
        <f t="shared" si="52"/>
        <v/>
      </c>
      <c r="Q1118" s="35"/>
      <c r="R1118" s="35"/>
      <c r="S1118" s="35"/>
      <c r="T1118" s="35"/>
      <c r="V1118" s="35">
        <v>1116</v>
      </c>
      <c r="W1118" s="32" t="str">
        <f t="shared" si="51"/>
        <v/>
      </c>
      <c r="X1118" s="8" t="e">
        <f t="shared" si="53"/>
        <v>#VALUE!</v>
      </c>
    </row>
    <row r="1119" spans="7:24" x14ac:dyDescent="0.2">
      <c r="G1119" s="35"/>
      <c r="H1119" s="35"/>
      <c r="I1119" s="35"/>
      <c r="J1119" s="35"/>
      <c r="K1119" s="8" t="str">
        <f>IFERROR(VLOOKUP(J1119,data[],2,FALSE),"")</f>
        <v/>
      </c>
      <c r="L1119" s="35"/>
      <c r="M1119" s="35"/>
      <c r="N1119" s="35"/>
      <c r="O1119" s="35"/>
      <c r="P1119" s="8" t="str">
        <f t="shared" si="52"/>
        <v/>
      </c>
      <c r="Q1119" s="35"/>
      <c r="R1119" s="35"/>
      <c r="S1119" s="35"/>
      <c r="T1119" s="35"/>
      <c r="V1119" s="35">
        <v>1117</v>
      </c>
      <c r="W1119" s="32" t="str">
        <f t="shared" si="51"/>
        <v/>
      </c>
      <c r="X1119" s="8" t="e">
        <f t="shared" si="53"/>
        <v>#VALUE!</v>
      </c>
    </row>
    <row r="1120" spans="7:24" x14ac:dyDescent="0.2">
      <c r="G1120" s="35"/>
      <c r="H1120" s="35"/>
      <c r="I1120" s="35"/>
      <c r="J1120" s="35"/>
      <c r="K1120" s="8" t="str">
        <f>IFERROR(VLOOKUP(J1120,data[],2,FALSE),"")</f>
        <v/>
      </c>
      <c r="L1120" s="35"/>
      <c r="M1120" s="35"/>
      <c r="N1120" s="35"/>
      <c r="O1120" s="35"/>
      <c r="P1120" s="8" t="str">
        <f t="shared" si="52"/>
        <v/>
      </c>
      <c r="Q1120" s="35"/>
      <c r="R1120" s="35"/>
      <c r="S1120" s="35"/>
      <c r="T1120" s="35"/>
      <c r="V1120" s="35">
        <v>1118</v>
      </c>
      <c r="W1120" s="32" t="str">
        <f t="shared" si="51"/>
        <v/>
      </c>
      <c r="X1120" s="8" t="e">
        <f t="shared" si="53"/>
        <v>#VALUE!</v>
      </c>
    </row>
    <row r="1121" spans="7:24" x14ac:dyDescent="0.2">
      <c r="G1121" s="35"/>
      <c r="H1121" s="35"/>
      <c r="I1121" s="35"/>
      <c r="J1121" s="35"/>
      <c r="K1121" s="8" t="str">
        <f>IFERROR(VLOOKUP(J1121,data[],2,FALSE),"")</f>
        <v/>
      </c>
      <c r="L1121" s="35"/>
      <c r="M1121" s="35"/>
      <c r="N1121" s="35"/>
      <c r="O1121" s="35"/>
      <c r="P1121" s="8" t="str">
        <f t="shared" si="52"/>
        <v/>
      </c>
      <c r="Q1121" s="35"/>
      <c r="R1121" s="35"/>
      <c r="S1121" s="35"/>
      <c r="T1121" s="35"/>
      <c r="V1121" s="35">
        <v>1119</v>
      </c>
      <c r="W1121" s="32" t="str">
        <f t="shared" si="51"/>
        <v/>
      </c>
      <c r="X1121" s="8" t="e">
        <f t="shared" si="53"/>
        <v>#VALUE!</v>
      </c>
    </row>
    <row r="1122" spans="7:24" x14ac:dyDescent="0.2">
      <c r="G1122" s="35"/>
      <c r="H1122" s="35"/>
      <c r="I1122" s="35"/>
      <c r="J1122" s="35"/>
      <c r="K1122" s="8" t="str">
        <f>IFERROR(VLOOKUP(J1122,data[],2,FALSE),"")</f>
        <v/>
      </c>
      <c r="L1122" s="35"/>
      <c r="M1122" s="35"/>
      <c r="N1122" s="35"/>
      <c r="O1122" s="35"/>
      <c r="P1122" s="8" t="str">
        <f t="shared" si="52"/>
        <v/>
      </c>
      <c r="Q1122" s="35"/>
      <c r="R1122" s="35"/>
      <c r="S1122" s="35"/>
      <c r="T1122" s="35"/>
      <c r="V1122" s="35">
        <v>1120</v>
      </c>
      <c r="W1122" s="32" t="str">
        <f t="shared" si="51"/>
        <v/>
      </c>
      <c r="X1122" s="8" t="e">
        <f t="shared" si="53"/>
        <v>#VALUE!</v>
      </c>
    </row>
    <row r="1123" spans="7:24" x14ac:dyDescent="0.2">
      <c r="G1123" s="35"/>
      <c r="H1123" s="35"/>
      <c r="I1123" s="35"/>
      <c r="J1123" s="35"/>
      <c r="K1123" s="8" t="str">
        <f>IFERROR(VLOOKUP(J1123,data[],2,FALSE),"")</f>
        <v/>
      </c>
      <c r="L1123" s="35"/>
      <c r="M1123" s="35"/>
      <c r="N1123" s="35"/>
      <c r="O1123" s="35"/>
      <c r="P1123" s="8" t="str">
        <f t="shared" si="52"/>
        <v/>
      </c>
      <c r="Q1123" s="35"/>
      <c r="R1123" s="35"/>
      <c r="S1123" s="35"/>
      <c r="T1123" s="35"/>
      <c r="V1123" s="35">
        <v>1121</v>
      </c>
      <c r="W1123" s="32" t="str">
        <f t="shared" si="51"/>
        <v/>
      </c>
      <c r="X1123" s="8" t="e">
        <f t="shared" si="53"/>
        <v>#VALUE!</v>
      </c>
    </row>
    <row r="1124" spans="7:24" x14ac:dyDescent="0.2">
      <c r="G1124" s="35"/>
      <c r="H1124" s="35"/>
      <c r="I1124" s="35"/>
      <c r="J1124" s="35"/>
      <c r="K1124" s="8" t="str">
        <f>IFERROR(VLOOKUP(J1124,data[],2,FALSE),"")</f>
        <v/>
      </c>
      <c r="L1124" s="35"/>
      <c r="M1124" s="35"/>
      <c r="N1124" s="35"/>
      <c r="O1124" s="35"/>
      <c r="P1124" s="8" t="str">
        <f t="shared" si="52"/>
        <v/>
      </c>
      <c r="Q1124" s="35"/>
      <c r="R1124" s="35"/>
      <c r="S1124" s="35"/>
      <c r="T1124" s="35"/>
      <c r="V1124" s="35">
        <v>1122</v>
      </c>
      <c r="W1124" s="32" t="str">
        <f t="shared" si="51"/>
        <v/>
      </c>
      <c r="X1124" s="8" t="e">
        <f t="shared" si="53"/>
        <v>#VALUE!</v>
      </c>
    </row>
    <row r="1125" spans="7:24" x14ac:dyDescent="0.2">
      <c r="G1125" s="35"/>
      <c r="H1125" s="35"/>
      <c r="I1125" s="35"/>
      <c r="J1125" s="35"/>
      <c r="K1125" s="8" t="str">
        <f>IFERROR(VLOOKUP(J1125,data[],2,FALSE),"")</f>
        <v/>
      </c>
      <c r="L1125" s="35"/>
      <c r="M1125" s="35"/>
      <c r="N1125" s="35"/>
      <c r="O1125" s="35"/>
      <c r="P1125" s="8" t="str">
        <f t="shared" si="52"/>
        <v/>
      </c>
      <c r="Q1125" s="35"/>
      <c r="R1125" s="35"/>
      <c r="S1125" s="35"/>
      <c r="T1125" s="35"/>
      <c r="V1125" s="35">
        <v>1123</v>
      </c>
      <c r="W1125" s="32" t="str">
        <f t="shared" si="51"/>
        <v/>
      </c>
      <c r="X1125" s="8" t="e">
        <f t="shared" si="53"/>
        <v>#VALUE!</v>
      </c>
    </row>
    <row r="1126" spans="7:24" x14ac:dyDescent="0.2">
      <c r="G1126" s="35"/>
      <c r="H1126" s="35"/>
      <c r="I1126" s="35"/>
      <c r="J1126" s="35"/>
      <c r="K1126" s="8" t="str">
        <f>IFERROR(VLOOKUP(J1126,data[],2,FALSE),"")</f>
        <v/>
      </c>
      <c r="L1126" s="35"/>
      <c r="M1126" s="35"/>
      <c r="N1126" s="35"/>
      <c r="O1126" s="35"/>
      <c r="P1126" s="8" t="str">
        <f t="shared" si="52"/>
        <v/>
      </c>
      <c r="Q1126" s="35"/>
      <c r="R1126" s="35"/>
      <c r="S1126" s="35"/>
      <c r="T1126" s="35"/>
      <c r="V1126" s="35">
        <v>1124</v>
      </c>
      <c r="W1126" s="32" t="str">
        <f t="shared" si="51"/>
        <v/>
      </c>
      <c r="X1126" s="8" t="e">
        <f t="shared" si="53"/>
        <v>#VALUE!</v>
      </c>
    </row>
    <row r="1127" spans="7:24" x14ac:dyDescent="0.2">
      <c r="G1127" s="35"/>
      <c r="H1127" s="35"/>
      <c r="I1127" s="35"/>
      <c r="J1127" s="35"/>
      <c r="K1127" s="8" t="str">
        <f>IFERROR(VLOOKUP(J1127,data[],2,FALSE),"")</f>
        <v/>
      </c>
      <c r="L1127" s="35"/>
      <c r="M1127" s="35"/>
      <c r="N1127" s="35"/>
      <c r="O1127" s="35"/>
      <c r="P1127" s="8" t="str">
        <f t="shared" si="52"/>
        <v/>
      </c>
      <c r="Q1127" s="35"/>
      <c r="R1127" s="35"/>
      <c r="S1127" s="35"/>
      <c r="T1127" s="35"/>
      <c r="V1127" s="35">
        <v>1125</v>
      </c>
      <c r="W1127" s="32" t="str">
        <f t="shared" si="51"/>
        <v/>
      </c>
      <c r="X1127" s="8" t="e">
        <f t="shared" si="53"/>
        <v>#VALUE!</v>
      </c>
    </row>
    <row r="1128" spans="7:24" x14ac:dyDescent="0.2">
      <c r="G1128" s="35"/>
      <c r="H1128" s="35"/>
      <c r="I1128" s="35"/>
      <c r="J1128" s="35"/>
      <c r="K1128" s="8" t="str">
        <f>IFERROR(VLOOKUP(J1128,data[],2,FALSE),"")</f>
        <v/>
      </c>
      <c r="L1128" s="35"/>
      <c r="M1128" s="35"/>
      <c r="N1128" s="35"/>
      <c r="O1128" s="35"/>
      <c r="P1128" s="8" t="str">
        <f t="shared" si="52"/>
        <v/>
      </c>
      <c r="Q1128" s="35"/>
      <c r="R1128" s="35"/>
      <c r="S1128" s="35"/>
      <c r="T1128" s="35"/>
      <c r="V1128" s="35">
        <v>1126</v>
      </c>
      <c r="W1128" s="32" t="str">
        <f t="shared" si="51"/>
        <v/>
      </c>
      <c r="X1128" s="8" t="e">
        <f t="shared" si="53"/>
        <v>#VALUE!</v>
      </c>
    </row>
    <row r="1129" spans="7:24" x14ac:dyDescent="0.2">
      <c r="G1129" s="35"/>
      <c r="H1129" s="35"/>
      <c r="I1129" s="35"/>
      <c r="J1129" s="35"/>
      <c r="K1129" s="8" t="str">
        <f>IFERROR(VLOOKUP(J1129,data[],2,FALSE),"")</f>
        <v/>
      </c>
      <c r="L1129" s="35"/>
      <c r="M1129" s="35"/>
      <c r="N1129" s="35"/>
      <c r="O1129" s="35"/>
      <c r="P1129" s="8" t="str">
        <f t="shared" si="52"/>
        <v/>
      </c>
      <c r="Q1129" s="35"/>
      <c r="R1129" s="35"/>
      <c r="S1129" s="35"/>
      <c r="T1129" s="35"/>
      <c r="V1129" s="35">
        <v>1127</v>
      </c>
      <c r="W1129" s="32" t="str">
        <f t="shared" si="51"/>
        <v/>
      </c>
      <c r="X1129" s="8" t="e">
        <f t="shared" si="53"/>
        <v>#VALUE!</v>
      </c>
    </row>
    <row r="1130" spans="7:24" x14ac:dyDescent="0.2">
      <c r="G1130" s="35"/>
      <c r="H1130" s="35"/>
      <c r="I1130" s="35"/>
      <c r="J1130" s="35"/>
      <c r="K1130" s="8" t="str">
        <f>IFERROR(VLOOKUP(J1130,data[],2,FALSE),"")</f>
        <v/>
      </c>
      <c r="L1130" s="35"/>
      <c r="M1130" s="35"/>
      <c r="N1130" s="35"/>
      <c r="O1130" s="35"/>
      <c r="P1130" s="8" t="str">
        <f t="shared" si="52"/>
        <v/>
      </c>
      <c r="Q1130" s="35"/>
      <c r="R1130" s="35"/>
      <c r="S1130" s="35"/>
      <c r="T1130" s="35"/>
      <c r="V1130" s="35">
        <v>1128</v>
      </c>
      <c r="W1130" s="32" t="str">
        <f t="shared" si="51"/>
        <v/>
      </c>
      <c r="X1130" s="8" t="e">
        <f t="shared" si="53"/>
        <v>#VALUE!</v>
      </c>
    </row>
    <row r="1131" spans="7:24" x14ac:dyDescent="0.2">
      <c r="G1131" s="35"/>
      <c r="H1131" s="35"/>
      <c r="I1131" s="35"/>
      <c r="J1131" s="35"/>
      <c r="K1131" s="8" t="str">
        <f>IFERROR(VLOOKUP(J1131,data[],2,FALSE),"")</f>
        <v/>
      </c>
      <c r="L1131" s="35"/>
      <c r="M1131" s="35"/>
      <c r="N1131" s="35"/>
      <c r="O1131" s="35"/>
      <c r="P1131" s="8" t="str">
        <f t="shared" si="52"/>
        <v/>
      </c>
      <c r="Q1131" s="35"/>
      <c r="R1131" s="35"/>
      <c r="S1131" s="35"/>
      <c r="T1131" s="35"/>
      <c r="V1131" s="35">
        <v>1129</v>
      </c>
      <c r="W1131" s="32" t="str">
        <f t="shared" si="51"/>
        <v/>
      </c>
      <c r="X1131" s="8" t="e">
        <f t="shared" si="53"/>
        <v>#VALUE!</v>
      </c>
    </row>
    <row r="1132" spans="7:24" x14ac:dyDescent="0.2">
      <c r="G1132" s="35"/>
      <c r="H1132" s="35"/>
      <c r="I1132" s="35"/>
      <c r="J1132" s="35"/>
      <c r="K1132" s="8" t="str">
        <f>IFERROR(VLOOKUP(J1132,data[],2,FALSE),"")</f>
        <v/>
      </c>
      <c r="L1132" s="35"/>
      <c r="M1132" s="35"/>
      <c r="N1132" s="35"/>
      <c r="O1132" s="35"/>
      <c r="P1132" s="8" t="str">
        <f t="shared" si="52"/>
        <v/>
      </c>
      <c r="Q1132" s="35"/>
      <c r="R1132" s="35"/>
      <c r="S1132" s="35"/>
      <c r="T1132" s="35"/>
      <c r="V1132" s="35">
        <v>1130</v>
      </c>
      <c r="W1132" s="32" t="str">
        <f t="shared" si="51"/>
        <v/>
      </c>
      <c r="X1132" s="8" t="e">
        <f t="shared" si="53"/>
        <v>#VALUE!</v>
      </c>
    </row>
    <row r="1133" spans="7:24" x14ac:dyDescent="0.2">
      <c r="G1133" s="35"/>
      <c r="H1133" s="35"/>
      <c r="I1133" s="35"/>
      <c r="J1133" s="35"/>
      <c r="K1133" s="8" t="str">
        <f>IFERROR(VLOOKUP(J1133,data[],2,FALSE),"")</f>
        <v/>
      </c>
      <c r="L1133" s="35"/>
      <c r="M1133" s="35"/>
      <c r="N1133" s="35"/>
      <c r="O1133" s="35"/>
      <c r="P1133" s="8" t="str">
        <f t="shared" si="52"/>
        <v/>
      </c>
      <c r="Q1133" s="35"/>
      <c r="R1133" s="35"/>
      <c r="S1133" s="35"/>
      <c r="T1133" s="35"/>
      <c r="V1133" s="35">
        <v>1131</v>
      </c>
      <c r="W1133" s="32" t="str">
        <f t="shared" si="51"/>
        <v/>
      </c>
      <c r="X1133" s="8" t="e">
        <f t="shared" si="53"/>
        <v>#VALUE!</v>
      </c>
    </row>
    <row r="1134" spans="7:24" x14ac:dyDescent="0.2">
      <c r="G1134" s="35"/>
      <c r="H1134" s="35"/>
      <c r="I1134" s="35"/>
      <c r="J1134" s="35"/>
      <c r="K1134" s="8" t="str">
        <f>IFERROR(VLOOKUP(J1134,data[],2,FALSE),"")</f>
        <v/>
      </c>
      <c r="L1134" s="35"/>
      <c r="M1134" s="35"/>
      <c r="N1134" s="35"/>
      <c r="O1134" s="35"/>
      <c r="P1134" s="8" t="str">
        <f t="shared" si="52"/>
        <v/>
      </c>
      <c r="Q1134" s="35"/>
      <c r="R1134" s="35"/>
      <c r="S1134" s="35"/>
      <c r="T1134" s="35"/>
      <c r="V1134" s="35">
        <v>1132</v>
      </c>
      <c r="W1134" s="32" t="str">
        <f t="shared" si="51"/>
        <v/>
      </c>
      <c r="X1134" s="8" t="e">
        <f t="shared" si="53"/>
        <v>#VALUE!</v>
      </c>
    </row>
    <row r="1135" spans="7:24" x14ac:dyDescent="0.2">
      <c r="G1135" s="35"/>
      <c r="H1135" s="35"/>
      <c r="I1135" s="35"/>
      <c r="J1135" s="35"/>
      <c r="K1135" s="8" t="str">
        <f>IFERROR(VLOOKUP(J1135,data[],2,FALSE),"")</f>
        <v/>
      </c>
      <c r="L1135" s="35"/>
      <c r="M1135" s="35"/>
      <c r="N1135" s="35"/>
      <c r="O1135" s="35"/>
      <c r="P1135" s="8" t="str">
        <f t="shared" si="52"/>
        <v/>
      </c>
      <c r="Q1135" s="35"/>
      <c r="R1135" s="35"/>
      <c r="S1135" s="35"/>
      <c r="T1135" s="35"/>
      <c r="V1135" s="35">
        <v>1133</v>
      </c>
      <c r="W1135" s="32" t="str">
        <f t="shared" si="51"/>
        <v/>
      </c>
      <c r="X1135" s="8" t="e">
        <f t="shared" si="53"/>
        <v>#VALUE!</v>
      </c>
    </row>
    <row r="1136" spans="7:24" x14ac:dyDescent="0.2">
      <c r="G1136" s="35"/>
      <c r="H1136" s="35"/>
      <c r="I1136" s="35"/>
      <c r="J1136" s="35"/>
      <c r="K1136" s="8" t="str">
        <f>IFERROR(VLOOKUP(J1136,data[],2,FALSE),"")</f>
        <v/>
      </c>
      <c r="L1136" s="35"/>
      <c r="M1136" s="35"/>
      <c r="N1136" s="35"/>
      <c r="O1136" s="35"/>
      <c r="P1136" s="8" t="str">
        <f t="shared" si="52"/>
        <v/>
      </c>
      <c r="Q1136" s="35"/>
      <c r="R1136" s="35"/>
      <c r="S1136" s="35"/>
      <c r="T1136" s="35"/>
      <c r="V1136" s="35">
        <v>1134</v>
      </c>
      <c r="W1136" s="32" t="str">
        <f t="shared" si="51"/>
        <v/>
      </c>
      <c r="X1136" s="8" t="e">
        <f t="shared" si="53"/>
        <v>#VALUE!</v>
      </c>
    </row>
    <row r="1137" spans="7:24" x14ac:dyDescent="0.2">
      <c r="G1137" s="35"/>
      <c r="H1137" s="35"/>
      <c r="I1137" s="35"/>
      <c r="J1137" s="35"/>
      <c r="K1137" s="8" t="str">
        <f>IFERROR(VLOOKUP(J1137,data[],2,FALSE),"")</f>
        <v/>
      </c>
      <c r="L1137" s="35"/>
      <c r="M1137" s="35"/>
      <c r="N1137" s="35"/>
      <c r="O1137" s="35"/>
      <c r="P1137" s="8" t="str">
        <f t="shared" si="52"/>
        <v/>
      </c>
      <c r="Q1137" s="35"/>
      <c r="R1137" s="35"/>
      <c r="S1137" s="35"/>
      <c r="T1137" s="35"/>
      <c r="V1137" s="35">
        <v>1135</v>
      </c>
      <c r="W1137" s="32" t="str">
        <f t="shared" si="51"/>
        <v/>
      </c>
      <c r="X1137" s="8" t="e">
        <f t="shared" si="53"/>
        <v>#VALUE!</v>
      </c>
    </row>
    <row r="1138" spans="7:24" x14ac:dyDescent="0.2">
      <c r="G1138" s="35"/>
      <c r="H1138" s="35"/>
      <c r="I1138" s="35"/>
      <c r="J1138" s="35"/>
      <c r="K1138" s="8" t="str">
        <f>IFERROR(VLOOKUP(J1138,data[],2,FALSE),"")</f>
        <v/>
      </c>
      <c r="L1138" s="35"/>
      <c r="M1138" s="35"/>
      <c r="N1138" s="35"/>
      <c r="O1138" s="35"/>
      <c r="P1138" s="8" t="str">
        <f t="shared" si="52"/>
        <v/>
      </c>
      <c r="Q1138" s="35"/>
      <c r="R1138" s="35"/>
      <c r="S1138" s="35"/>
      <c r="T1138" s="35"/>
      <c r="V1138" s="35">
        <v>1136</v>
      </c>
      <c r="W1138" s="32" t="str">
        <f t="shared" si="51"/>
        <v/>
      </c>
      <c r="X1138" s="8" t="e">
        <f t="shared" si="53"/>
        <v>#VALUE!</v>
      </c>
    </row>
    <row r="1139" spans="7:24" x14ac:dyDescent="0.2">
      <c r="G1139" s="35"/>
      <c r="H1139" s="35"/>
      <c r="I1139" s="35"/>
      <c r="J1139" s="35"/>
      <c r="K1139" s="8" t="str">
        <f>IFERROR(VLOOKUP(J1139,data[],2,FALSE),"")</f>
        <v/>
      </c>
      <c r="L1139" s="35"/>
      <c r="M1139" s="35"/>
      <c r="N1139" s="35"/>
      <c r="O1139" s="35"/>
      <c r="P1139" s="8" t="str">
        <f t="shared" si="52"/>
        <v/>
      </c>
      <c r="Q1139" s="35"/>
      <c r="R1139" s="35"/>
      <c r="S1139" s="35"/>
      <c r="T1139" s="35"/>
      <c r="V1139" s="35">
        <v>1137</v>
      </c>
      <c r="W1139" s="32" t="str">
        <f t="shared" si="51"/>
        <v/>
      </c>
      <c r="X1139" s="8" t="e">
        <f t="shared" si="53"/>
        <v>#VALUE!</v>
      </c>
    </row>
    <row r="1140" spans="7:24" x14ac:dyDescent="0.2">
      <c r="G1140" s="35"/>
      <c r="H1140" s="35"/>
      <c r="I1140" s="35"/>
      <c r="J1140" s="35"/>
      <c r="K1140" s="8" t="str">
        <f>IFERROR(VLOOKUP(J1140,data[],2,FALSE),"")</f>
        <v/>
      </c>
      <c r="L1140" s="35"/>
      <c r="M1140" s="35"/>
      <c r="N1140" s="35"/>
      <c r="O1140" s="35"/>
      <c r="P1140" s="8" t="str">
        <f t="shared" si="52"/>
        <v/>
      </c>
      <c r="Q1140" s="35"/>
      <c r="R1140" s="35"/>
      <c r="S1140" s="35"/>
      <c r="T1140" s="35"/>
      <c r="V1140" s="35">
        <v>1138</v>
      </c>
      <c r="W1140" s="32" t="str">
        <f t="shared" si="51"/>
        <v/>
      </c>
      <c r="X1140" s="8" t="e">
        <f t="shared" si="53"/>
        <v>#VALUE!</v>
      </c>
    </row>
    <row r="1141" spans="7:24" x14ac:dyDescent="0.2">
      <c r="G1141" s="35"/>
      <c r="H1141" s="35"/>
      <c r="I1141" s="35"/>
      <c r="J1141" s="35"/>
      <c r="K1141" s="8" t="str">
        <f>IFERROR(VLOOKUP(J1141,data[],2,FALSE),"")</f>
        <v/>
      </c>
      <c r="L1141" s="35"/>
      <c r="M1141" s="35"/>
      <c r="N1141" s="35"/>
      <c r="O1141" s="35"/>
      <c r="P1141" s="8" t="str">
        <f t="shared" si="52"/>
        <v/>
      </c>
      <c r="Q1141" s="35"/>
      <c r="R1141" s="35"/>
      <c r="S1141" s="35"/>
      <c r="T1141" s="35"/>
      <c r="V1141" s="35">
        <v>1139</v>
      </c>
      <c r="W1141" s="32" t="str">
        <f t="shared" si="51"/>
        <v/>
      </c>
      <c r="X1141" s="8" t="e">
        <f t="shared" si="53"/>
        <v>#VALUE!</v>
      </c>
    </row>
    <row r="1142" spans="7:24" x14ac:dyDescent="0.2">
      <c r="G1142" s="35"/>
      <c r="H1142" s="35"/>
      <c r="I1142" s="35"/>
      <c r="J1142" s="35"/>
      <c r="K1142" s="8" t="str">
        <f>IFERROR(VLOOKUP(J1142,data[],2,FALSE),"")</f>
        <v/>
      </c>
      <c r="L1142" s="35"/>
      <c r="M1142" s="35"/>
      <c r="N1142" s="35"/>
      <c r="O1142" s="35"/>
      <c r="P1142" s="8" t="str">
        <f t="shared" si="52"/>
        <v/>
      </c>
      <c r="Q1142" s="35"/>
      <c r="R1142" s="35"/>
      <c r="S1142" s="35"/>
      <c r="T1142" s="35"/>
      <c r="V1142" s="35">
        <v>1140</v>
      </c>
      <c r="W1142" s="32" t="str">
        <f t="shared" si="51"/>
        <v/>
      </c>
      <c r="X1142" s="8" t="e">
        <f t="shared" si="53"/>
        <v>#VALUE!</v>
      </c>
    </row>
    <row r="1143" spans="7:24" x14ac:dyDescent="0.2">
      <c r="G1143" s="35"/>
      <c r="H1143" s="35"/>
      <c r="I1143" s="35"/>
      <c r="J1143" s="35"/>
      <c r="K1143" s="8" t="str">
        <f>IFERROR(VLOOKUP(J1143,data[],2,FALSE),"")</f>
        <v/>
      </c>
      <c r="L1143" s="35"/>
      <c r="M1143" s="35"/>
      <c r="N1143" s="35"/>
      <c r="O1143" s="35"/>
      <c r="P1143" s="8" t="str">
        <f t="shared" si="52"/>
        <v/>
      </c>
      <c r="Q1143" s="35"/>
      <c r="R1143" s="35"/>
      <c r="S1143" s="35"/>
      <c r="T1143" s="35"/>
      <c r="V1143" s="35">
        <v>1141</v>
      </c>
      <c r="W1143" s="32" t="str">
        <f t="shared" si="51"/>
        <v/>
      </c>
      <c r="X1143" s="8" t="e">
        <f t="shared" si="53"/>
        <v>#VALUE!</v>
      </c>
    </row>
    <row r="1144" spans="7:24" x14ac:dyDescent="0.2">
      <c r="G1144" s="35"/>
      <c r="H1144" s="35"/>
      <c r="I1144" s="35"/>
      <c r="J1144" s="35"/>
      <c r="K1144" s="8" t="str">
        <f>IFERROR(VLOOKUP(J1144,data[],2,FALSE),"")</f>
        <v/>
      </c>
      <c r="L1144" s="35"/>
      <c r="M1144" s="35"/>
      <c r="N1144" s="35"/>
      <c r="O1144" s="35"/>
      <c r="P1144" s="8" t="str">
        <f t="shared" si="52"/>
        <v/>
      </c>
      <c r="Q1144" s="35"/>
      <c r="R1144" s="35"/>
      <c r="S1144" s="35"/>
      <c r="T1144" s="35"/>
      <c r="V1144" s="35">
        <v>1142</v>
      </c>
      <c r="W1144" s="32" t="str">
        <f t="shared" si="51"/>
        <v/>
      </c>
      <c r="X1144" s="8" t="e">
        <f t="shared" si="53"/>
        <v>#VALUE!</v>
      </c>
    </row>
    <row r="1145" spans="7:24" x14ac:dyDescent="0.2">
      <c r="G1145" s="35"/>
      <c r="H1145" s="35"/>
      <c r="I1145" s="35"/>
      <c r="J1145" s="35"/>
      <c r="K1145" s="8" t="str">
        <f>IFERROR(VLOOKUP(J1145,data[],2,FALSE),"")</f>
        <v/>
      </c>
      <c r="L1145" s="35"/>
      <c r="M1145" s="35"/>
      <c r="N1145" s="35"/>
      <c r="O1145" s="35"/>
      <c r="P1145" s="8" t="str">
        <f t="shared" si="52"/>
        <v/>
      </c>
      <c r="Q1145" s="35"/>
      <c r="R1145" s="35"/>
      <c r="S1145" s="35"/>
      <c r="T1145" s="35"/>
      <c r="V1145" s="35">
        <v>1143</v>
      </c>
      <c r="W1145" s="32" t="str">
        <f t="shared" si="51"/>
        <v/>
      </c>
      <c r="X1145" s="8" t="e">
        <f t="shared" si="53"/>
        <v>#VALUE!</v>
      </c>
    </row>
    <row r="1146" spans="7:24" x14ac:dyDescent="0.2">
      <c r="G1146" s="35"/>
      <c r="H1146" s="35"/>
      <c r="I1146" s="35"/>
      <c r="J1146" s="35"/>
      <c r="K1146" s="8" t="str">
        <f>IFERROR(VLOOKUP(J1146,data[],2,FALSE),"")</f>
        <v/>
      </c>
      <c r="L1146" s="35"/>
      <c r="M1146" s="35"/>
      <c r="N1146" s="35"/>
      <c r="O1146" s="35"/>
      <c r="P1146" s="8" t="str">
        <f t="shared" si="52"/>
        <v/>
      </c>
      <c r="Q1146" s="35"/>
      <c r="R1146" s="35"/>
      <c r="S1146" s="35"/>
      <c r="T1146" s="35"/>
      <c r="V1146" s="35">
        <v>1144</v>
      </c>
      <c r="W1146" s="32" t="str">
        <f t="shared" si="51"/>
        <v/>
      </c>
      <c r="X1146" s="8" t="e">
        <f t="shared" si="53"/>
        <v>#VALUE!</v>
      </c>
    </row>
    <row r="1147" spans="7:24" x14ac:dyDescent="0.2">
      <c r="G1147" s="35"/>
      <c r="H1147" s="35"/>
      <c r="I1147" s="35"/>
      <c r="J1147" s="35"/>
      <c r="K1147" s="8" t="str">
        <f>IFERROR(VLOOKUP(J1147,data[],2,FALSE),"")</f>
        <v/>
      </c>
      <c r="L1147" s="35"/>
      <c r="M1147" s="35"/>
      <c r="N1147" s="35"/>
      <c r="O1147" s="35"/>
      <c r="P1147" s="8" t="str">
        <f t="shared" si="52"/>
        <v/>
      </c>
      <c r="Q1147" s="35"/>
      <c r="R1147" s="35"/>
      <c r="S1147" s="35"/>
      <c r="T1147" s="35"/>
      <c r="V1147" s="35">
        <v>1145</v>
      </c>
      <c r="W1147" s="32" t="str">
        <f t="shared" si="51"/>
        <v/>
      </c>
      <c r="X1147" s="8" t="e">
        <f t="shared" si="53"/>
        <v>#VALUE!</v>
      </c>
    </row>
    <row r="1148" spans="7:24" x14ac:dyDescent="0.2">
      <c r="G1148" s="35"/>
      <c r="H1148" s="35"/>
      <c r="I1148" s="35"/>
      <c r="J1148" s="35"/>
      <c r="K1148" s="8" t="str">
        <f>IFERROR(VLOOKUP(J1148,data[],2,FALSE),"")</f>
        <v/>
      </c>
      <c r="L1148" s="35"/>
      <c r="M1148" s="35"/>
      <c r="N1148" s="35"/>
      <c r="O1148" s="35"/>
      <c r="P1148" s="8" t="str">
        <f t="shared" si="52"/>
        <v/>
      </c>
      <c r="Q1148" s="35"/>
      <c r="R1148" s="35"/>
      <c r="S1148" s="35"/>
      <c r="T1148" s="35"/>
      <c r="V1148" s="35">
        <v>1146</v>
      </c>
      <c r="W1148" s="32" t="str">
        <f t="shared" si="51"/>
        <v/>
      </c>
      <c r="X1148" s="8" t="e">
        <f t="shared" si="53"/>
        <v>#VALUE!</v>
      </c>
    </row>
    <row r="1149" spans="7:24" x14ac:dyDescent="0.2">
      <c r="G1149" s="35"/>
      <c r="H1149" s="35"/>
      <c r="I1149" s="35"/>
      <c r="J1149" s="35"/>
      <c r="K1149" s="8" t="str">
        <f>IFERROR(VLOOKUP(J1149,data[],2,FALSE),"")</f>
        <v/>
      </c>
      <c r="L1149" s="35"/>
      <c r="M1149" s="35"/>
      <c r="N1149" s="35"/>
      <c r="O1149" s="35"/>
      <c r="P1149" s="8" t="str">
        <f t="shared" si="52"/>
        <v/>
      </c>
      <c r="Q1149" s="35"/>
      <c r="R1149" s="35"/>
      <c r="S1149" s="35"/>
      <c r="T1149" s="35"/>
      <c r="V1149" s="35">
        <v>1147</v>
      </c>
      <c r="W1149" s="32" t="str">
        <f t="shared" si="51"/>
        <v/>
      </c>
      <c r="X1149" s="8" t="e">
        <f t="shared" si="53"/>
        <v>#VALUE!</v>
      </c>
    </row>
    <row r="1150" spans="7:24" x14ac:dyDescent="0.2">
      <c r="G1150" s="35"/>
      <c r="H1150" s="35"/>
      <c r="I1150" s="35"/>
      <c r="J1150" s="35"/>
      <c r="K1150" s="8" t="str">
        <f>IFERROR(VLOOKUP(J1150,data[],2,FALSE),"")</f>
        <v/>
      </c>
      <c r="L1150" s="35"/>
      <c r="M1150" s="35"/>
      <c r="N1150" s="35"/>
      <c r="O1150" s="35"/>
      <c r="P1150" s="8" t="str">
        <f t="shared" si="52"/>
        <v/>
      </c>
      <c r="Q1150" s="35"/>
      <c r="R1150" s="35"/>
      <c r="S1150" s="35"/>
      <c r="T1150" s="35"/>
      <c r="V1150" s="35">
        <v>1148</v>
      </c>
      <c r="W1150" s="32" t="str">
        <f t="shared" si="51"/>
        <v/>
      </c>
      <c r="X1150" s="8" t="e">
        <f t="shared" si="53"/>
        <v>#VALUE!</v>
      </c>
    </row>
    <row r="1151" spans="7:24" x14ac:dyDescent="0.2">
      <c r="G1151" s="35"/>
      <c r="H1151" s="35"/>
      <c r="I1151" s="35"/>
      <c r="J1151" s="35"/>
      <c r="K1151" s="8" t="str">
        <f>IFERROR(VLOOKUP(J1151,data[],2,FALSE),"")</f>
        <v/>
      </c>
      <c r="L1151" s="35"/>
      <c r="M1151" s="35"/>
      <c r="N1151" s="35"/>
      <c r="O1151" s="35"/>
      <c r="P1151" s="8" t="str">
        <f t="shared" si="52"/>
        <v/>
      </c>
      <c r="Q1151" s="35"/>
      <c r="R1151" s="35"/>
      <c r="S1151" s="35"/>
      <c r="T1151" s="35"/>
      <c r="V1151" s="35">
        <v>1149</v>
      </c>
      <c r="W1151" s="32" t="str">
        <f t="shared" si="51"/>
        <v/>
      </c>
      <c r="X1151" s="8" t="e">
        <f t="shared" si="53"/>
        <v>#VALUE!</v>
      </c>
    </row>
    <row r="1152" spans="7:24" x14ac:dyDescent="0.2">
      <c r="G1152" s="35"/>
      <c r="H1152" s="35"/>
      <c r="I1152" s="35"/>
      <c r="J1152" s="35"/>
      <c r="K1152" s="8" t="str">
        <f>IFERROR(VLOOKUP(J1152,data[],2,FALSE),"")</f>
        <v/>
      </c>
      <c r="L1152" s="35"/>
      <c r="M1152" s="35"/>
      <c r="N1152" s="35"/>
      <c r="O1152" s="35"/>
      <c r="P1152" s="8" t="str">
        <f t="shared" si="52"/>
        <v/>
      </c>
      <c r="Q1152" s="35"/>
      <c r="R1152" s="35"/>
      <c r="S1152" s="35"/>
      <c r="T1152" s="35"/>
      <c r="V1152" s="35">
        <v>1150</v>
      </c>
      <c r="W1152" s="32" t="str">
        <f t="shared" si="51"/>
        <v/>
      </c>
      <c r="X1152" s="8" t="e">
        <f t="shared" si="53"/>
        <v>#VALUE!</v>
      </c>
    </row>
    <row r="1153" spans="7:24" x14ac:dyDescent="0.2">
      <c r="G1153" s="35"/>
      <c r="H1153" s="35"/>
      <c r="I1153" s="35"/>
      <c r="J1153" s="35"/>
      <c r="K1153" s="8" t="str">
        <f>IFERROR(VLOOKUP(J1153,data[],2,FALSE),"")</f>
        <v/>
      </c>
      <c r="L1153" s="35"/>
      <c r="M1153" s="35"/>
      <c r="N1153" s="35"/>
      <c r="O1153" s="35"/>
      <c r="P1153" s="8" t="str">
        <f t="shared" si="52"/>
        <v/>
      </c>
      <c r="Q1153" s="35"/>
      <c r="R1153" s="35"/>
      <c r="S1153" s="35"/>
      <c r="T1153" s="35"/>
      <c r="V1153" s="35">
        <v>1151</v>
      </c>
      <c r="W1153" s="32" t="str">
        <f t="shared" si="51"/>
        <v/>
      </c>
      <c r="X1153" s="8" t="e">
        <f t="shared" si="53"/>
        <v>#VALUE!</v>
      </c>
    </row>
    <row r="1154" spans="7:24" x14ac:dyDescent="0.2">
      <c r="G1154" s="35"/>
      <c r="H1154" s="35"/>
      <c r="I1154" s="35"/>
      <c r="J1154" s="35"/>
      <c r="K1154" s="8" t="str">
        <f>IFERROR(VLOOKUP(J1154,data[],2,FALSE),"")</f>
        <v/>
      </c>
      <c r="L1154" s="35"/>
      <c r="M1154" s="35"/>
      <c r="N1154" s="35"/>
      <c r="O1154" s="35"/>
      <c r="P1154" s="8" t="str">
        <f t="shared" si="52"/>
        <v/>
      </c>
      <c r="Q1154" s="35"/>
      <c r="R1154" s="35"/>
      <c r="S1154" s="35"/>
      <c r="T1154" s="35"/>
      <c r="V1154" s="35">
        <v>1152</v>
      </c>
      <c r="W1154" s="32" t="str">
        <f t="shared" si="51"/>
        <v/>
      </c>
      <c r="X1154" s="8" t="e">
        <f t="shared" si="53"/>
        <v>#VALUE!</v>
      </c>
    </row>
    <row r="1155" spans="7:24" x14ac:dyDescent="0.2">
      <c r="G1155" s="35"/>
      <c r="H1155" s="35"/>
      <c r="I1155" s="35"/>
      <c r="J1155" s="35"/>
      <c r="K1155" s="8" t="str">
        <f>IFERROR(VLOOKUP(J1155,data[],2,FALSE),"")</f>
        <v/>
      </c>
      <c r="L1155" s="35"/>
      <c r="M1155" s="35"/>
      <c r="N1155" s="35"/>
      <c r="O1155" s="35"/>
      <c r="P1155" s="8" t="str">
        <f t="shared" si="52"/>
        <v/>
      </c>
      <c r="Q1155" s="35"/>
      <c r="R1155" s="35"/>
      <c r="S1155" s="35"/>
      <c r="T1155" s="35"/>
      <c r="V1155" s="35">
        <v>1153</v>
      </c>
      <c r="W1155" s="32" t="str">
        <f t="shared" ref="W1155:W1218" si="54">IFERROR(VLOOKUP(V1155,buy,12,FALSE),"")</f>
        <v/>
      </c>
      <c r="X1155" s="8" t="e">
        <f t="shared" si="53"/>
        <v>#VALUE!</v>
      </c>
    </row>
    <row r="1156" spans="7:24" x14ac:dyDescent="0.2">
      <c r="G1156" s="35"/>
      <c r="H1156" s="35"/>
      <c r="I1156" s="35"/>
      <c r="J1156" s="35"/>
      <c r="K1156" s="8" t="str">
        <f>IFERROR(VLOOKUP(J1156,data[],2,FALSE),"")</f>
        <v/>
      </c>
      <c r="L1156" s="35"/>
      <c r="M1156" s="35"/>
      <c r="N1156" s="35"/>
      <c r="O1156" s="35"/>
      <c r="P1156" s="8" t="str">
        <f t="shared" ref="P1156:P1219" si="55">IF(J1156="","",SUM(L1156:N1156)*(O1156)+(Q1156-R1156))</f>
        <v/>
      </c>
      <c r="Q1156" s="35"/>
      <c r="R1156" s="35"/>
      <c r="S1156" s="35"/>
      <c r="T1156" s="35"/>
      <c r="V1156" s="35">
        <v>1154</v>
      </c>
      <c r="W1156" s="32" t="str">
        <f t="shared" si="54"/>
        <v/>
      </c>
      <c r="X1156" s="8" t="e">
        <f t="shared" ref="X1156:X1219" si="56">SUMPRODUCT(($H$3:$H$3003=V1156)*($P$3:$P$3003))</f>
        <v>#VALUE!</v>
      </c>
    </row>
    <row r="1157" spans="7:24" x14ac:dyDescent="0.2">
      <c r="G1157" s="35"/>
      <c r="H1157" s="35"/>
      <c r="I1157" s="35"/>
      <c r="J1157" s="35"/>
      <c r="K1157" s="8" t="str">
        <f>IFERROR(VLOOKUP(J1157,data[],2,FALSE),"")</f>
        <v/>
      </c>
      <c r="L1157" s="35"/>
      <c r="M1157" s="35"/>
      <c r="N1157" s="35"/>
      <c r="O1157" s="35"/>
      <c r="P1157" s="8" t="str">
        <f t="shared" si="55"/>
        <v/>
      </c>
      <c r="Q1157" s="35"/>
      <c r="R1157" s="35"/>
      <c r="S1157" s="35"/>
      <c r="T1157" s="35"/>
      <c r="V1157" s="35">
        <v>1155</v>
      </c>
      <c r="W1157" s="32" t="str">
        <f t="shared" si="54"/>
        <v/>
      </c>
      <c r="X1157" s="8" t="e">
        <f t="shared" si="56"/>
        <v>#VALUE!</v>
      </c>
    </row>
    <row r="1158" spans="7:24" x14ac:dyDescent="0.2">
      <c r="G1158" s="35"/>
      <c r="H1158" s="35"/>
      <c r="I1158" s="35"/>
      <c r="J1158" s="35"/>
      <c r="K1158" s="8" t="str">
        <f>IFERROR(VLOOKUP(J1158,data[],2,FALSE),"")</f>
        <v/>
      </c>
      <c r="L1158" s="35"/>
      <c r="M1158" s="35"/>
      <c r="N1158" s="35"/>
      <c r="O1158" s="35"/>
      <c r="P1158" s="8" t="str">
        <f t="shared" si="55"/>
        <v/>
      </c>
      <c r="Q1158" s="35"/>
      <c r="R1158" s="35"/>
      <c r="S1158" s="35"/>
      <c r="T1158" s="35"/>
      <c r="V1158" s="35">
        <v>1156</v>
      </c>
      <c r="W1158" s="32" t="str">
        <f t="shared" si="54"/>
        <v/>
      </c>
      <c r="X1158" s="8" t="e">
        <f t="shared" si="56"/>
        <v>#VALUE!</v>
      </c>
    </row>
    <row r="1159" spans="7:24" x14ac:dyDescent="0.2">
      <c r="G1159" s="35"/>
      <c r="H1159" s="35"/>
      <c r="I1159" s="35"/>
      <c r="J1159" s="35"/>
      <c r="K1159" s="8" t="str">
        <f>IFERROR(VLOOKUP(J1159,data[],2,FALSE),"")</f>
        <v/>
      </c>
      <c r="L1159" s="35"/>
      <c r="M1159" s="35"/>
      <c r="N1159" s="35"/>
      <c r="O1159" s="35"/>
      <c r="P1159" s="8" t="str">
        <f t="shared" si="55"/>
        <v/>
      </c>
      <c r="Q1159" s="35"/>
      <c r="R1159" s="35"/>
      <c r="S1159" s="35"/>
      <c r="T1159" s="35"/>
      <c r="V1159" s="35">
        <v>1157</v>
      </c>
      <c r="W1159" s="32" t="str">
        <f t="shared" si="54"/>
        <v/>
      </c>
      <c r="X1159" s="8" t="e">
        <f t="shared" si="56"/>
        <v>#VALUE!</v>
      </c>
    </row>
    <row r="1160" spans="7:24" x14ac:dyDescent="0.2">
      <c r="G1160" s="35"/>
      <c r="H1160" s="35"/>
      <c r="I1160" s="35"/>
      <c r="J1160" s="35"/>
      <c r="K1160" s="8" t="str">
        <f>IFERROR(VLOOKUP(J1160,data[],2,FALSE),"")</f>
        <v/>
      </c>
      <c r="L1160" s="35"/>
      <c r="M1160" s="35"/>
      <c r="N1160" s="35"/>
      <c r="O1160" s="35"/>
      <c r="P1160" s="8" t="str">
        <f t="shared" si="55"/>
        <v/>
      </c>
      <c r="Q1160" s="35"/>
      <c r="R1160" s="35"/>
      <c r="S1160" s="35"/>
      <c r="T1160" s="35"/>
      <c r="V1160" s="35">
        <v>1158</v>
      </c>
      <c r="W1160" s="32" t="str">
        <f t="shared" si="54"/>
        <v/>
      </c>
      <c r="X1160" s="8" t="e">
        <f t="shared" si="56"/>
        <v>#VALUE!</v>
      </c>
    </row>
    <row r="1161" spans="7:24" x14ac:dyDescent="0.2">
      <c r="G1161" s="35"/>
      <c r="H1161" s="35"/>
      <c r="I1161" s="35"/>
      <c r="J1161" s="35"/>
      <c r="K1161" s="8" t="str">
        <f>IFERROR(VLOOKUP(J1161,data[],2,FALSE),"")</f>
        <v/>
      </c>
      <c r="L1161" s="35"/>
      <c r="M1161" s="35"/>
      <c r="N1161" s="35"/>
      <c r="O1161" s="35"/>
      <c r="P1161" s="8" t="str">
        <f t="shared" si="55"/>
        <v/>
      </c>
      <c r="Q1161" s="35"/>
      <c r="R1161" s="35"/>
      <c r="S1161" s="35"/>
      <c r="T1161" s="35"/>
      <c r="V1161" s="35">
        <v>1159</v>
      </c>
      <c r="W1161" s="32" t="str">
        <f t="shared" si="54"/>
        <v/>
      </c>
      <c r="X1161" s="8" t="e">
        <f t="shared" si="56"/>
        <v>#VALUE!</v>
      </c>
    </row>
    <row r="1162" spans="7:24" x14ac:dyDescent="0.2">
      <c r="G1162" s="35"/>
      <c r="H1162" s="35"/>
      <c r="I1162" s="35"/>
      <c r="J1162" s="35"/>
      <c r="K1162" s="8" t="str">
        <f>IFERROR(VLOOKUP(J1162,data[],2,FALSE),"")</f>
        <v/>
      </c>
      <c r="L1162" s="35"/>
      <c r="M1162" s="35"/>
      <c r="N1162" s="35"/>
      <c r="O1162" s="35"/>
      <c r="P1162" s="8" t="str">
        <f t="shared" si="55"/>
        <v/>
      </c>
      <c r="Q1162" s="35"/>
      <c r="R1162" s="35"/>
      <c r="S1162" s="35"/>
      <c r="T1162" s="35"/>
      <c r="V1162" s="35">
        <v>1160</v>
      </c>
      <c r="W1162" s="32" t="str">
        <f t="shared" si="54"/>
        <v/>
      </c>
      <c r="X1162" s="8" t="e">
        <f t="shared" si="56"/>
        <v>#VALUE!</v>
      </c>
    </row>
    <row r="1163" spans="7:24" x14ac:dyDescent="0.2">
      <c r="G1163" s="35"/>
      <c r="H1163" s="35"/>
      <c r="I1163" s="35"/>
      <c r="J1163" s="35"/>
      <c r="K1163" s="8" t="str">
        <f>IFERROR(VLOOKUP(J1163,data[],2,FALSE),"")</f>
        <v/>
      </c>
      <c r="L1163" s="35"/>
      <c r="M1163" s="35"/>
      <c r="N1163" s="35"/>
      <c r="O1163" s="35"/>
      <c r="P1163" s="8" t="str">
        <f t="shared" si="55"/>
        <v/>
      </c>
      <c r="Q1163" s="35"/>
      <c r="R1163" s="35"/>
      <c r="S1163" s="35"/>
      <c r="T1163" s="35"/>
      <c r="V1163" s="35">
        <v>1161</v>
      </c>
      <c r="W1163" s="32" t="str">
        <f t="shared" si="54"/>
        <v/>
      </c>
      <c r="X1163" s="8" t="e">
        <f t="shared" si="56"/>
        <v>#VALUE!</v>
      </c>
    </row>
    <row r="1164" spans="7:24" x14ac:dyDescent="0.2">
      <c r="G1164" s="35"/>
      <c r="H1164" s="35"/>
      <c r="I1164" s="35"/>
      <c r="J1164" s="35"/>
      <c r="K1164" s="8" t="str">
        <f>IFERROR(VLOOKUP(J1164,data[],2,FALSE),"")</f>
        <v/>
      </c>
      <c r="L1164" s="35"/>
      <c r="M1164" s="35"/>
      <c r="N1164" s="35"/>
      <c r="O1164" s="35"/>
      <c r="P1164" s="8" t="str">
        <f t="shared" si="55"/>
        <v/>
      </c>
      <c r="Q1164" s="35"/>
      <c r="R1164" s="35"/>
      <c r="S1164" s="35"/>
      <c r="T1164" s="35"/>
      <c r="V1164" s="35">
        <v>1162</v>
      </c>
      <c r="W1164" s="32" t="str">
        <f t="shared" si="54"/>
        <v/>
      </c>
      <c r="X1164" s="8" t="e">
        <f t="shared" si="56"/>
        <v>#VALUE!</v>
      </c>
    </row>
    <row r="1165" spans="7:24" x14ac:dyDescent="0.2">
      <c r="G1165" s="35"/>
      <c r="H1165" s="35"/>
      <c r="I1165" s="35"/>
      <c r="J1165" s="35"/>
      <c r="K1165" s="8" t="str">
        <f>IFERROR(VLOOKUP(J1165,data[],2,FALSE),"")</f>
        <v/>
      </c>
      <c r="L1165" s="35"/>
      <c r="M1165" s="35"/>
      <c r="N1165" s="35"/>
      <c r="O1165" s="35"/>
      <c r="P1165" s="8" t="str">
        <f t="shared" si="55"/>
        <v/>
      </c>
      <c r="Q1165" s="35"/>
      <c r="R1165" s="35"/>
      <c r="S1165" s="35"/>
      <c r="T1165" s="35"/>
      <c r="V1165" s="35">
        <v>1163</v>
      </c>
      <c r="W1165" s="32" t="str">
        <f t="shared" si="54"/>
        <v/>
      </c>
      <c r="X1165" s="8" t="e">
        <f t="shared" si="56"/>
        <v>#VALUE!</v>
      </c>
    </row>
    <row r="1166" spans="7:24" x14ac:dyDescent="0.2">
      <c r="G1166" s="35"/>
      <c r="H1166" s="35"/>
      <c r="I1166" s="35"/>
      <c r="J1166" s="35"/>
      <c r="K1166" s="8" t="str">
        <f>IFERROR(VLOOKUP(J1166,data[],2,FALSE),"")</f>
        <v/>
      </c>
      <c r="L1166" s="35"/>
      <c r="M1166" s="35"/>
      <c r="N1166" s="35"/>
      <c r="O1166" s="35"/>
      <c r="P1166" s="8" t="str">
        <f t="shared" si="55"/>
        <v/>
      </c>
      <c r="Q1166" s="35"/>
      <c r="R1166" s="35"/>
      <c r="S1166" s="35"/>
      <c r="T1166" s="35"/>
      <c r="V1166" s="35">
        <v>1164</v>
      </c>
      <c r="W1166" s="32" t="str">
        <f t="shared" si="54"/>
        <v/>
      </c>
      <c r="X1166" s="8" t="e">
        <f t="shared" si="56"/>
        <v>#VALUE!</v>
      </c>
    </row>
    <row r="1167" spans="7:24" x14ac:dyDescent="0.2">
      <c r="G1167" s="35"/>
      <c r="H1167" s="35"/>
      <c r="I1167" s="35"/>
      <c r="J1167" s="35"/>
      <c r="K1167" s="8" t="str">
        <f>IFERROR(VLOOKUP(J1167,data[],2,FALSE),"")</f>
        <v/>
      </c>
      <c r="L1167" s="35"/>
      <c r="M1167" s="35"/>
      <c r="N1167" s="35"/>
      <c r="O1167" s="35"/>
      <c r="P1167" s="8" t="str">
        <f t="shared" si="55"/>
        <v/>
      </c>
      <c r="Q1167" s="35"/>
      <c r="R1167" s="35"/>
      <c r="S1167" s="35"/>
      <c r="T1167" s="35"/>
      <c r="V1167" s="35">
        <v>1165</v>
      </c>
      <c r="W1167" s="32" t="str">
        <f t="shared" si="54"/>
        <v/>
      </c>
      <c r="X1167" s="8" t="e">
        <f t="shared" si="56"/>
        <v>#VALUE!</v>
      </c>
    </row>
    <row r="1168" spans="7:24" x14ac:dyDescent="0.2">
      <c r="G1168" s="35"/>
      <c r="H1168" s="35"/>
      <c r="I1168" s="35"/>
      <c r="J1168" s="35"/>
      <c r="K1168" s="8" t="str">
        <f>IFERROR(VLOOKUP(J1168,data[],2,FALSE),"")</f>
        <v/>
      </c>
      <c r="L1168" s="35"/>
      <c r="M1168" s="35"/>
      <c r="N1168" s="35"/>
      <c r="O1168" s="35"/>
      <c r="P1168" s="8" t="str">
        <f t="shared" si="55"/>
        <v/>
      </c>
      <c r="Q1168" s="35"/>
      <c r="R1168" s="35"/>
      <c r="S1168" s="35"/>
      <c r="T1168" s="35"/>
      <c r="V1168" s="35">
        <v>1166</v>
      </c>
      <c r="W1168" s="32" t="str">
        <f t="shared" si="54"/>
        <v/>
      </c>
      <c r="X1168" s="8" t="e">
        <f t="shared" si="56"/>
        <v>#VALUE!</v>
      </c>
    </row>
    <row r="1169" spans="7:24" x14ac:dyDescent="0.2">
      <c r="G1169" s="35"/>
      <c r="H1169" s="35"/>
      <c r="I1169" s="35"/>
      <c r="J1169" s="35"/>
      <c r="K1169" s="8" t="str">
        <f>IFERROR(VLOOKUP(J1169,data[],2,FALSE),"")</f>
        <v/>
      </c>
      <c r="L1169" s="35"/>
      <c r="M1169" s="35"/>
      <c r="N1169" s="35"/>
      <c r="O1169" s="35"/>
      <c r="P1169" s="8" t="str">
        <f t="shared" si="55"/>
        <v/>
      </c>
      <c r="Q1169" s="35"/>
      <c r="R1169" s="35"/>
      <c r="S1169" s="35"/>
      <c r="T1169" s="35"/>
      <c r="V1169" s="35">
        <v>1167</v>
      </c>
      <c r="W1169" s="32" t="str">
        <f t="shared" si="54"/>
        <v/>
      </c>
      <c r="X1169" s="8" t="e">
        <f t="shared" si="56"/>
        <v>#VALUE!</v>
      </c>
    </row>
    <row r="1170" spans="7:24" x14ac:dyDescent="0.2">
      <c r="G1170" s="35"/>
      <c r="H1170" s="35"/>
      <c r="I1170" s="35"/>
      <c r="J1170" s="35"/>
      <c r="K1170" s="8" t="str">
        <f>IFERROR(VLOOKUP(J1170,data[],2,FALSE),"")</f>
        <v/>
      </c>
      <c r="L1170" s="35"/>
      <c r="M1170" s="35"/>
      <c r="N1170" s="35"/>
      <c r="O1170" s="35"/>
      <c r="P1170" s="8" t="str">
        <f t="shared" si="55"/>
        <v/>
      </c>
      <c r="Q1170" s="35"/>
      <c r="R1170" s="35"/>
      <c r="S1170" s="35"/>
      <c r="T1170" s="35"/>
      <c r="V1170" s="35">
        <v>1168</v>
      </c>
      <c r="W1170" s="32" t="str">
        <f t="shared" si="54"/>
        <v/>
      </c>
      <c r="X1170" s="8" t="e">
        <f t="shared" si="56"/>
        <v>#VALUE!</v>
      </c>
    </row>
    <row r="1171" spans="7:24" x14ac:dyDescent="0.2">
      <c r="G1171" s="35"/>
      <c r="H1171" s="35"/>
      <c r="I1171" s="35"/>
      <c r="J1171" s="35"/>
      <c r="K1171" s="8" t="str">
        <f>IFERROR(VLOOKUP(J1171,data[],2,FALSE),"")</f>
        <v/>
      </c>
      <c r="L1171" s="35"/>
      <c r="M1171" s="35"/>
      <c r="N1171" s="35"/>
      <c r="O1171" s="35"/>
      <c r="P1171" s="8" t="str">
        <f t="shared" si="55"/>
        <v/>
      </c>
      <c r="Q1171" s="35"/>
      <c r="R1171" s="35"/>
      <c r="S1171" s="35"/>
      <c r="T1171" s="35"/>
      <c r="V1171" s="35">
        <v>1169</v>
      </c>
      <c r="W1171" s="32" t="str">
        <f t="shared" si="54"/>
        <v/>
      </c>
      <c r="X1171" s="8" t="e">
        <f t="shared" si="56"/>
        <v>#VALUE!</v>
      </c>
    </row>
    <row r="1172" spans="7:24" x14ac:dyDescent="0.2">
      <c r="G1172" s="35"/>
      <c r="H1172" s="35"/>
      <c r="I1172" s="35"/>
      <c r="J1172" s="35"/>
      <c r="K1172" s="8" t="str">
        <f>IFERROR(VLOOKUP(J1172,data[],2,FALSE),"")</f>
        <v/>
      </c>
      <c r="L1172" s="35"/>
      <c r="M1172" s="35"/>
      <c r="N1172" s="35"/>
      <c r="O1172" s="35"/>
      <c r="P1172" s="8" t="str">
        <f t="shared" si="55"/>
        <v/>
      </c>
      <c r="Q1172" s="35"/>
      <c r="R1172" s="35"/>
      <c r="S1172" s="35"/>
      <c r="T1172" s="35"/>
      <c r="V1172" s="35">
        <v>1170</v>
      </c>
      <c r="W1172" s="32" t="str">
        <f t="shared" si="54"/>
        <v/>
      </c>
      <c r="X1172" s="8" t="e">
        <f t="shared" si="56"/>
        <v>#VALUE!</v>
      </c>
    </row>
    <row r="1173" spans="7:24" x14ac:dyDescent="0.2">
      <c r="G1173" s="35"/>
      <c r="H1173" s="35"/>
      <c r="I1173" s="35"/>
      <c r="J1173" s="35"/>
      <c r="K1173" s="8" t="str">
        <f>IFERROR(VLOOKUP(J1173,data[],2,FALSE),"")</f>
        <v/>
      </c>
      <c r="L1173" s="35"/>
      <c r="M1173" s="35"/>
      <c r="N1173" s="35"/>
      <c r="O1173" s="35"/>
      <c r="P1173" s="8" t="str">
        <f t="shared" si="55"/>
        <v/>
      </c>
      <c r="Q1173" s="35"/>
      <c r="R1173" s="35"/>
      <c r="S1173" s="35"/>
      <c r="T1173" s="35"/>
      <c r="V1173" s="35">
        <v>1171</v>
      </c>
      <c r="W1173" s="32" t="str">
        <f t="shared" si="54"/>
        <v/>
      </c>
      <c r="X1173" s="8" t="e">
        <f t="shared" si="56"/>
        <v>#VALUE!</v>
      </c>
    </row>
    <row r="1174" spans="7:24" x14ac:dyDescent="0.2">
      <c r="G1174" s="35"/>
      <c r="H1174" s="35"/>
      <c r="I1174" s="35"/>
      <c r="J1174" s="35"/>
      <c r="K1174" s="8" t="str">
        <f>IFERROR(VLOOKUP(J1174,data[],2,FALSE),"")</f>
        <v/>
      </c>
      <c r="L1174" s="35"/>
      <c r="M1174" s="35"/>
      <c r="N1174" s="35"/>
      <c r="O1174" s="35"/>
      <c r="P1174" s="8" t="str">
        <f t="shared" si="55"/>
        <v/>
      </c>
      <c r="Q1174" s="35"/>
      <c r="R1174" s="35"/>
      <c r="S1174" s="35"/>
      <c r="T1174" s="35"/>
      <c r="V1174" s="35">
        <v>1172</v>
      </c>
      <c r="W1174" s="32" t="str">
        <f t="shared" si="54"/>
        <v/>
      </c>
      <c r="X1174" s="8" t="e">
        <f t="shared" si="56"/>
        <v>#VALUE!</v>
      </c>
    </row>
    <row r="1175" spans="7:24" x14ac:dyDescent="0.2">
      <c r="G1175" s="35"/>
      <c r="H1175" s="35"/>
      <c r="I1175" s="35"/>
      <c r="J1175" s="35"/>
      <c r="K1175" s="8" t="str">
        <f>IFERROR(VLOOKUP(J1175,data[],2,FALSE),"")</f>
        <v/>
      </c>
      <c r="L1175" s="35"/>
      <c r="M1175" s="35"/>
      <c r="N1175" s="35"/>
      <c r="O1175" s="35"/>
      <c r="P1175" s="8" t="str">
        <f t="shared" si="55"/>
        <v/>
      </c>
      <c r="Q1175" s="35"/>
      <c r="R1175" s="35"/>
      <c r="S1175" s="35"/>
      <c r="T1175" s="35"/>
      <c r="V1175" s="35">
        <v>1173</v>
      </c>
      <c r="W1175" s="32" t="str">
        <f t="shared" si="54"/>
        <v/>
      </c>
      <c r="X1175" s="8" t="e">
        <f t="shared" si="56"/>
        <v>#VALUE!</v>
      </c>
    </row>
    <row r="1176" spans="7:24" x14ac:dyDescent="0.2">
      <c r="G1176" s="35"/>
      <c r="H1176" s="35"/>
      <c r="I1176" s="35"/>
      <c r="J1176" s="35"/>
      <c r="K1176" s="8" t="str">
        <f>IFERROR(VLOOKUP(J1176,data[],2,FALSE),"")</f>
        <v/>
      </c>
      <c r="L1176" s="35"/>
      <c r="M1176" s="35"/>
      <c r="N1176" s="35"/>
      <c r="O1176" s="35"/>
      <c r="P1176" s="8" t="str">
        <f t="shared" si="55"/>
        <v/>
      </c>
      <c r="Q1176" s="35"/>
      <c r="R1176" s="35"/>
      <c r="S1176" s="35"/>
      <c r="T1176" s="35"/>
      <c r="V1176" s="35">
        <v>1174</v>
      </c>
      <c r="W1176" s="32" t="str">
        <f t="shared" si="54"/>
        <v/>
      </c>
      <c r="X1176" s="8" t="e">
        <f t="shared" si="56"/>
        <v>#VALUE!</v>
      </c>
    </row>
    <row r="1177" spans="7:24" x14ac:dyDescent="0.2">
      <c r="G1177" s="35"/>
      <c r="H1177" s="35"/>
      <c r="I1177" s="35"/>
      <c r="J1177" s="35"/>
      <c r="K1177" s="8" t="str">
        <f>IFERROR(VLOOKUP(J1177,data[],2,FALSE),"")</f>
        <v/>
      </c>
      <c r="L1177" s="35"/>
      <c r="M1177" s="35"/>
      <c r="N1177" s="35"/>
      <c r="O1177" s="35"/>
      <c r="P1177" s="8" t="str">
        <f t="shared" si="55"/>
        <v/>
      </c>
      <c r="Q1177" s="35"/>
      <c r="R1177" s="35"/>
      <c r="S1177" s="35"/>
      <c r="T1177" s="35"/>
      <c r="V1177" s="35">
        <v>1175</v>
      </c>
      <c r="W1177" s="32" t="str">
        <f t="shared" si="54"/>
        <v/>
      </c>
      <c r="X1177" s="8" t="e">
        <f t="shared" si="56"/>
        <v>#VALUE!</v>
      </c>
    </row>
    <row r="1178" spans="7:24" x14ac:dyDescent="0.2">
      <c r="G1178" s="35"/>
      <c r="H1178" s="35"/>
      <c r="I1178" s="35"/>
      <c r="J1178" s="35"/>
      <c r="K1178" s="8" t="str">
        <f>IFERROR(VLOOKUP(J1178,data[],2,FALSE),"")</f>
        <v/>
      </c>
      <c r="L1178" s="35"/>
      <c r="M1178" s="35"/>
      <c r="N1178" s="35"/>
      <c r="O1178" s="35"/>
      <c r="P1178" s="8" t="str">
        <f t="shared" si="55"/>
        <v/>
      </c>
      <c r="Q1178" s="35"/>
      <c r="R1178" s="35"/>
      <c r="S1178" s="35"/>
      <c r="T1178" s="35"/>
      <c r="V1178" s="35">
        <v>1176</v>
      </c>
      <c r="W1178" s="32" t="str">
        <f t="shared" si="54"/>
        <v/>
      </c>
      <c r="X1178" s="8" t="e">
        <f t="shared" si="56"/>
        <v>#VALUE!</v>
      </c>
    </row>
    <row r="1179" spans="7:24" x14ac:dyDescent="0.2">
      <c r="G1179" s="35"/>
      <c r="H1179" s="35"/>
      <c r="I1179" s="35"/>
      <c r="J1179" s="35"/>
      <c r="K1179" s="8" t="str">
        <f>IFERROR(VLOOKUP(J1179,data[],2,FALSE),"")</f>
        <v/>
      </c>
      <c r="L1179" s="35"/>
      <c r="M1179" s="35"/>
      <c r="N1179" s="35"/>
      <c r="O1179" s="35"/>
      <c r="P1179" s="8" t="str">
        <f t="shared" si="55"/>
        <v/>
      </c>
      <c r="Q1179" s="35"/>
      <c r="R1179" s="35"/>
      <c r="S1179" s="35"/>
      <c r="T1179" s="35"/>
      <c r="V1179" s="35">
        <v>1177</v>
      </c>
      <c r="W1179" s="32" t="str">
        <f t="shared" si="54"/>
        <v/>
      </c>
      <c r="X1179" s="8" t="e">
        <f t="shared" si="56"/>
        <v>#VALUE!</v>
      </c>
    </row>
    <row r="1180" spans="7:24" x14ac:dyDescent="0.2">
      <c r="G1180" s="35"/>
      <c r="H1180" s="35"/>
      <c r="I1180" s="35"/>
      <c r="J1180" s="35"/>
      <c r="K1180" s="8" t="str">
        <f>IFERROR(VLOOKUP(J1180,data[],2,FALSE),"")</f>
        <v/>
      </c>
      <c r="L1180" s="35"/>
      <c r="M1180" s="35"/>
      <c r="N1180" s="35"/>
      <c r="O1180" s="35"/>
      <c r="P1180" s="8" t="str">
        <f t="shared" si="55"/>
        <v/>
      </c>
      <c r="Q1180" s="35"/>
      <c r="R1180" s="35"/>
      <c r="S1180" s="35"/>
      <c r="T1180" s="35"/>
      <c r="V1180" s="35">
        <v>1178</v>
      </c>
      <c r="W1180" s="32" t="str">
        <f t="shared" si="54"/>
        <v/>
      </c>
      <c r="X1180" s="8" t="e">
        <f t="shared" si="56"/>
        <v>#VALUE!</v>
      </c>
    </row>
    <row r="1181" spans="7:24" x14ac:dyDescent="0.2">
      <c r="G1181" s="35"/>
      <c r="H1181" s="35"/>
      <c r="I1181" s="35"/>
      <c r="J1181" s="35"/>
      <c r="K1181" s="8" t="str">
        <f>IFERROR(VLOOKUP(J1181,data[],2,FALSE),"")</f>
        <v/>
      </c>
      <c r="L1181" s="35"/>
      <c r="M1181" s="35"/>
      <c r="N1181" s="35"/>
      <c r="O1181" s="35"/>
      <c r="P1181" s="8" t="str">
        <f t="shared" si="55"/>
        <v/>
      </c>
      <c r="Q1181" s="35"/>
      <c r="R1181" s="35"/>
      <c r="S1181" s="35"/>
      <c r="T1181" s="35"/>
      <c r="V1181" s="35">
        <v>1179</v>
      </c>
      <c r="W1181" s="32" t="str">
        <f t="shared" si="54"/>
        <v/>
      </c>
      <c r="X1181" s="8" t="e">
        <f t="shared" si="56"/>
        <v>#VALUE!</v>
      </c>
    </row>
    <row r="1182" spans="7:24" x14ac:dyDescent="0.2">
      <c r="G1182" s="35"/>
      <c r="H1182" s="35"/>
      <c r="I1182" s="35"/>
      <c r="J1182" s="35"/>
      <c r="K1182" s="8" t="str">
        <f>IFERROR(VLOOKUP(J1182,data[],2,FALSE),"")</f>
        <v/>
      </c>
      <c r="L1182" s="35"/>
      <c r="M1182" s="35"/>
      <c r="N1182" s="35"/>
      <c r="O1182" s="35"/>
      <c r="P1182" s="8" t="str">
        <f t="shared" si="55"/>
        <v/>
      </c>
      <c r="Q1182" s="35"/>
      <c r="R1182" s="35"/>
      <c r="S1182" s="35"/>
      <c r="T1182" s="35"/>
      <c r="V1182" s="35">
        <v>1180</v>
      </c>
      <c r="W1182" s="32" t="str">
        <f t="shared" si="54"/>
        <v/>
      </c>
      <c r="X1182" s="8" t="e">
        <f t="shared" si="56"/>
        <v>#VALUE!</v>
      </c>
    </row>
    <row r="1183" spans="7:24" x14ac:dyDescent="0.2">
      <c r="G1183" s="35"/>
      <c r="H1183" s="35"/>
      <c r="I1183" s="35"/>
      <c r="J1183" s="35"/>
      <c r="K1183" s="8" t="str">
        <f>IFERROR(VLOOKUP(J1183,data[],2,FALSE),"")</f>
        <v/>
      </c>
      <c r="L1183" s="35"/>
      <c r="M1183" s="35"/>
      <c r="N1183" s="35"/>
      <c r="O1183" s="35"/>
      <c r="P1183" s="8" t="str">
        <f t="shared" si="55"/>
        <v/>
      </c>
      <c r="Q1183" s="35"/>
      <c r="R1183" s="35"/>
      <c r="S1183" s="35"/>
      <c r="T1183" s="35"/>
      <c r="V1183" s="35">
        <v>1181</v>
      </c>
      <c r="W1183" s="32" t="str">
        <f t="shared" si="54"/>
        <v/>
      </c>
      <c r="X1183" s="8" t="e">
        <f t="shared" si="56"/>
        <v>#VALUE!</v>
      </c>
    </row>
    <row r="1184" spans="7:24" x14ac:dyDescent="0.2">
      <c r="G1184" s="35"/>
      <c r="H1184" s="35"/>
      <c r="I1184" s="35"/>
      <c r="J1184" s="35"/>
      <c r="K1184" s="8" t="str">
        <f>IFERROR(VLOOKUP(J1184,data[],2,FALSE),"")</f>
        <v/>
      </c>
      <c r="L1184" s="35"/>
      <c r="M1184" s="35"/>
      <c r="N1184" s="35"/>
      <c r="O1184" s="35"/>
      <c r="P1184" s="8" t="str">
        <f t="shared" si="55"/>
        <v/>
      </c>
      <c r="Q1184" s="35"/>
      <c r="R1184" s="35"/>
      <c r="S1184" s="35"/>
      <c r="T1184" s="35"/>
      <c r="V1184" s="35">
        <v>1182</v>
      </c>
      <c r="W1184" s="32" t="str">
        <f t="shared" si="54"/>
        <v/>
      </c>
      <c r="X1184" s="8" t="e">
        <f t="shared" si="56"/>
        <v>#VALUE!</v>
      </c>
    </row>
    <row r="1185" spans="7:24" x14ac:dyDescent="0.2">
      <c r="G1185" s="35"/>
      <c r="H1185" s="35"/>
      <c r="I1185" s="35"/>
      <c r="J1185" s="35"/>
      <c r="K1185" s="8" t="str">
        <f>IFERROR(VLOOKUP(J1185,data[],2,FALSE),"")</f>
        <v/>
      </c>
      <c r="L1185" s="35"/>
      <c r="M1185" s="35"/>
      <c r="N1185" s="35"/>
      <c r="O1185" s="35"/>
      <c r="P1185" s="8" t="str">
        <f t="shared" si="55"/>
        <v/>
      </c>
      <c r="Q1185" s="35"/>
      <c r="R1185" s="35"/>
      <c r="S1185" s="35"/>
      <c r="T1185" s="35"/>
      <c r="V1185" s="35">
        <v>1183</v>
      </c>
      <c r="W1185" s="32" t="str">
        <f t="shared" si="54"/>
        <v/>
      </c>
      <c r="X1185" s="8" t="e">
        <f t="shared" si="56"/>
        <v>#VALUE!</v>
      </c>
    </row>
    <row r="1186" spans="7:24" x14ac:dyDescent="0.2">
      <c r="G1186" s="35"/>
      <c r="H1186" s="35"/>
      <c r="I1186" s="35"/>
      <c r="J1186" s="35"/>
      <c r="K1186" s="8" t="str">
        <f>IFERROR(VLOOKUP(J1186,data[],2,FALSE),"")</f>
        <v/>
      </c>
      <c r="L1186" s="35"/>
      <c r="M1186" s="35"/>
      <c r="N1186" s="35"/>
      <c r="O1186" s="35"/>
      <c r="P1186" s="8" t="str">
        <f t="shared" si="55"/>
        <v/>
      </c>
      <c r="Q1186" s="35"/>
      <c r="R1186" s="35"/>
      <c r="S1186" s="35"/>
      <c r="T1186" s="35"/>
      <c r="V1186" s="35">
        <v>1184</v>
      </c>
      <c r="W1186" s="32" t="str">
        <f t="shared" si="54"/>
        <v/>
      </c>
      <c r="X1186" s="8" t="e">
        <f t="shared" si="56"/>
        <v>#VALUE!</v>
      </c>
    </row>
    <row r="1187" spans="7:24" x14ac:dyDescent="0.2">
      <c r="G1187" s="35"/>
      <c r="H1187" s="35"/>
      <c r="I1187" s="35"/>
      <c r="J1187" s="35"/>
      <c r="K1187" s="8" t="str">
        <f>IFERROR(VLOOKUP(J1187,data[],2,FALSE),"")</f>
        <v/>
      </c>
      <c r="L1187" s="35"/>
      <c r="M1187" s="35"/>
      <c r="N1187" s="35"/>
      <c r="O1187" s="35"/>
      <c r="P1187" s="8" t="str">
        <f t="shared" si="55"/>
        <v/>
      </c>
      <c r="Q1187" s="35"/>
      <c r="R1187" s="35"/>
      <c r="S1187" s="35"/>
      <c r="T1187" s="35"/>
      <c r="V1187" s="35">
        <v>1185</v>
      </c>
      <c r="W1187" s="32" t="str">
        <f t="shared" si="54"/>
        <v/>
      </c>
      <c r="X1187" s="8" t="e">
        <f t="shared" si="56"/>
        <v>#VALUE!</v>
      </c>
    </row>
    <row r="1188" spans="7:24" x14ac:dyDescent="0.2">
      <c r="G1188" s="35"/>
      <c r="H1188" s="35"/>
      <c r="I1188" s="35"/>
      <c r="J1188" s="35"/>
      <c r="K1188" s="8" t="str">
        <f>IFERROR(VLOOKUP(J1188,data[],2,FALSE),"")</f>
        <v/>
      </c>
      <c r="L1188" s="35"/>
      <c r="M1188" s="35"/>
      <c r="N1188" s="35"/>
      <c r="O1188" s="35"/>
      <c r="P1188" s="8" t="str">
        <f t="shared" si="55"/>
        <v/>
      </c>
      <c r="Q1188" s="35"/>
      <c r="R1188" s="35"/>
      <c r="S1188" s="35"/>
      <c r="T1188" s="35"/>
      <c r="V1188" s="35">
        <v>1186</v>
      </c>
      <c r="W1188" s="32" t="str">
        <f t="shared" si="54"/>
        <v/>
      </c>
      <c r="X1188" s="8" t="e">
        <f t="shared" si="56"/>
        <v>#VALUE!</v>
      </c>
    </row>
    <row r="1189" spans="7:24" x14ac:dyDescent="0.2">
      <c r="G1189" s="35"/>
      <c r="H1189" s="35"/>
      <c r="I1189" s="35"/>
      <c r="J1189" s="35"/>
      <c r="K1189" s="8" t="str">
        <f>IFERROR(VLOOKUP(J1189,data[],2,FALSE),"")</f>
        <v/>
      </c>
      <c r="L1189" s="35"/>
      <c r="M1189" s="35"/>
      <c r="N1189" s="35"/>
      <c r="O1189" s="35"/>
      <c r="P1189" s="8" t="str">
        <f t="shared" si="55"/>
        <v/>
      </c>
      <c r="Q1189" s="35"/>
      <c r="R1189" s="35"/>
      <c r="S1189" s="35"/>
      <c r="T1189" s="35"/>
      <c r="V1189" s="35">
        <v>1187</v>
      </c>
      <c r="W1189" s="32" t="str">
        <f t="shared" si="54"/>
        <v/>
      </c>
      <c r="X1189" s="8" t="e">
        <f t="shared" si="56"/>
        <v>#VALUE!</v>
      </c>
    </row>
    <row r="1190" spans="7:24" x14ac:dyDescent="0.2">
      <c r="G1190" s="35"/>
      <c r="H1190" s="35"/>
      <c r="I1190" s="35"/>
      <c r="J1190" s="35"/>
      <c r="K1190" s="8" t="str">
        <f>IFERROR(VLOOKUP(J1190,data[],2,FALSE),"")</f>
        <v/>
      </c>
      <c r="L1190" s="35"/>
      <c r="M1190" s="35"/>
      <c r="N1190" s="35"/>
      <c r="O1190" s="35"/>
      <c r="P1190" s="8" t="str">
        <f t="shared" si="55"/>
        <v/>
      </c>
      <c r="Q1190" s="35"/>
      <c r="R1190" s="35"/>
      <c r="S1190" s="35"/>
      <c r="T1190" s="35"/>
      <c r="V1190" s="35">
        <v>1188</v>
      </c>
      <c r="W1190" s="32" t="str">
        <f t="shared" si="54"/>
        <v/>
      </c>
      <c r="X1190" s="8" t="e">
        <f t="shared" si="56"/>
        <v>#VALUE!</v>
      </c>
    </row>
    <row r="1191" spans="7:24" x14ac:dyDescent="0.2">
      <c r="G1191" s="35"/>
      <c r="H1191" s="35"/>
      <c r="I1191" s="35"/>
      <c r="J1191" s="35"/>
      <c r="K1191" s="8" t="str">
        <f>IFERROR(VLOOKUP(J1191,data[],2,FALSE),"")</f>
        <v/>
      </c>
      <c r="L1191" s="35"/>
      <c r="M1191" s="35"/>
      <c r="N1191" s="35"/>
      <c r="O1191" s="35"/>
      <c r="P1191" s="8" t="str">
        <f t="shared" si="55"/>
        <v/>
      </c>
      <c r="Q1191" s="35"/>
      <c r="R1191" s="35"/>
      <c r="S1191" s="35"/>
      <c r="T1191" s="35"/>
      <c r="V1191" s="35">
        <v>1189</v>
      </c>
      <c r="W1191" s="32" t="str">
        <f t="shared" si="54"/>
        <v/>
      </c>
      <c r="X1191" s="8" t="e">
        <f t="shared" si="56"/>
        <v>#VALUE!</v>
      </c>
    </row>
    <row r="1192" spans="7:24" x14ac:dyDescent="0.2">
      <c r="G1192" s="35"/>
      <c r="H1192" s="35"/>
      <c r="I1192" s="35"/>
      <c r="J1192" s="35"/>
      <c r="K1192" s="8" t="str">
        <f>IFERROR(VLOOKUP(J1192,data[],2,FALSE),"")</f>
        <v/>
      </c>
      <c r="L1192" s="35"/>
      <c r="M1192" s="35"/>
      <c r="N1192" s="35"/>
      <c r="O1192" s="35"/>
      <c r="P1192" s="8" t="str">
        <f t="shared" si="55"/>
        <v/>
      </c>
      <c r="Q1192" s="35"/>
      <c r="R1192" s="35"/>
      <c r="S1192" s="35"/>
      <c r="T1192" s="35"/>
      <c r="V1192" s="35">
        <v>1190</v>
      </c>
      <c r="W1192" s="32" t="str">
        <f t="shared" si="54"/>
        <v/>
      </c>
      <c r="X1192" s="8" t="e">
        <f t="shared" si="56"/>
        <v>#VALUE!</v>
      </c>
    </row>
    <row r="1193" spans="7:24" x14ac:dyDescent="0.2">
      <c r="G1193" s="35"/>
      <c r="H1193" s="35"/>
      <c r="I1193" s="35"/>
      <c r="J1193" s="35"/>
      <c r="K1193" s="8" t="str">
        <f>IFERROR(VLOOKUP(J1193,data[],2,FALSE),"")</f>
        <v/>
      </c>
      <c r="L1193" s="35"/>
      <c r="M1193" s="35"/>
      <c r="N1193" s="35"/>
      <c r="O1193" s="35"/>
      <c r="P1193" s="8" t="str">
        <f t="shared" si="55"/>
        <v/>
      </c>
      <c r="Q1193" s="35"/>
      <c r="R1193" s="35"/>
      <c r="S1193" s="35"/>
      <c r="T1193" s="35"/>
      <c r="V1193" s="35">
        <v>1191</v>
      </c>
      <c r="W1193" s="32" t="str">
        <f t="shared" si="54"/>
        <v/>
      </c>
      <c r="X1193" s="8" t="e">
        <f t="shared" si="56"/>
        <v>#VALUE!</v>
      </c>
    </row>
    <row r="1194" spans="7:24" x14ac:dyDescent="0.2">
      <c r="G1194" s="35"/>
      <c r="H1194" s="35"/>
      <c r="I1194" s="35"/>
      <c r="J1194" s="35"/>
      <c r="K1194" s="8" t="str">
        <f>IFERROR(VLOOKUP(J1194,data[],2,FALSE),"")</f>
        <v/>
      </c>
      <c r="L1194" s="35"/>
      <c r="M1194" s="35"/>
      <c r="N1194" s="35"/>
      <c r="O1194" s="35"/>
      <c r="P1194" s="8" t="str">
        <f t="shared" si="55"/>
        <v/>
      </c>
      <c r="Q1194" s="35"/>
      <c r="R1194" s="35"/>
      <c r="S1194" s="35"/>
      <c r="T1194" s="35"/>
      <c r="V1194" s="35">
        <v>1192</v>
      </c>
      <c r="W1194" s="32" t="str">
        <f t="shared" si="54"/>
        <v/>
      </c>
      <c r="X1194" s="8" t="e">
        <f t="shared" si="56"/>
        <v>#VALUE!</v>
      </c>
    </row>
    <row r="1195" spans="7:24" x14ac:dyDescent="0.2">
      <c r="G1195" s="35"/>
      <c r="H1195" s="35"/>
      <c r="I1195" s="35"/>
      <c r="J1195" s="35"/>
      <c r="K1195" s="8" t="str">
        <f>IFERROR(VLOOKUP(J1195,data[],2,FALSE),"")</f>
        <v/>
      </c>
      <c r="L1195" s="35"/>
      <c r="M1195" s="35"/>
      <c r="N1195" s="35"/>
      <c r="O1195" s="35"/>
      <c r="P1195" s="8" t="str">
        <f t="shared" si="55"/>
        <v/>
      </c>
      <c r="Q1195" s="35"/>
      <c r="R1195" s="35"/>
      <c r="S1195" s="35"/>
      <c r="T1195" s="35"/>
      <c r="V1195" s="35">
        <v>1193</v>
      </c>
      <c r="W1195" s="32" t="str">
        <f t="shared" si="54"/>
        <v/>
      </c>
      <c r="X1195" s="8" t="e">
        <f t="shared" si="56"/>
        <v>#VALUE!</v>
      </c>
    </row>
    <row r="1196" spans="7:24" x14ac:dyDescent="0.2">
      <c r="G1196" s="35"/>
      <c r="H1196" s="35"/>
      <c r="I1196" s="35"/>
      <c r="J1196" s="35"/>
      <c r="K1196" s="8" t="str">
        <f>IFERROR(VLOOKUP(J1196,data[],2,FALSE),"")</f>
        <v/>
      </c>
      <c r="L1196" s="35"/>
      <c r="M1196" s="35"/>
      <c r="N1196" s="35"/>
      <c r="O1196" s="35"/>
      <c r="P1196" s="8" t="str">
        <f t="shared" si="55"/>
        <v/>
      </c>
      <c r="Q1196" s="35"/>
      <c r="R1196" s="35"/>
      <c r="S1196" s="35"/>
      <c r="T1196" s="35"/>
      <c r="V1196" s="35">
        <v>1194</v>
      </c>
      <c r="W1196" s="32" t="str">
        <f t="shared" si="54"/>
        <v/>
      </c>
      <c r="X1196" s="8" t="e">
        <f t="shared" si="56"/>
        <v>#VALUE!</v>
      </c>
    </row>
    <row r="1197" spans="7:24" x14ac:dyDescent="0.2">
      <c r="G1197" s="35"/>
      <c r="H1197" s="35"/>
      <c r="I1197" s="35"/>
      <c r="J1197" s="35"/>
      <c r="K1197" s="8" t="str">
        <f>IFERROR(VLOOKUP(J1197,data[],2,FALSE),"")</f>
        <v/>
      </c>
      <c r="L1197" s="35"/>
      <c r="M1197" s="35"/>
      <c r="N1197" s="35"/>
      <c r="O1197" s="35"/>
      <c r="P1197" s="8" t="str">
        <f t="shared" si="55"/>
        <v/>
      </c>
      <c r="Q1197" s="35"/>
      <c r="R1197" s="35"/>
      <c r="S1197" s="35"/>
      <c r="T1197" s="35"/>
      <c r="V1197" s="35">
        <v>1195</v>
      </c>
      <c r="W1197" s="32" t="str">
        <f t="shared" si="54"/>
        <v/>
      </c>
      <c r="X1197" s="8" t="e">
        <f t="shared" si="56"/>
        <v>#VALUE!</v>
      </c>
    </row>
    <row r="1198" spans="7:24" x14ac:dyDescent="0.2">
      <c r="G1198" s="35"/>
      <c r="H1198" s="35"/>
      <c r="I1198" s="35"/>
      <c r="J1198" s="35"/>
      <c r="K1198" s="8" t="str">
        <f>IFERROR(VLOOKUP(J1198,data[],2,FALSE),"")</f>
        <v/>
      </c>
      <c r="L1198" s="35"/>
      <c r="M1198" s="35"/>
      <c r="N1198" s="35"/>
      <c r="O1198" s="35"/>
      <c r="P1198" s="8" t="str">
        <f t="shared" si="55"/>
        <v/>
      </c>
      <c r="Q1198" s="35"/>
      <c r="R1198" s="35"/>
      <c r="S1198" s="35"/>
      <c r="T1198" s="35"/>
      <c r="V1198" s="35">
        <v>1196</v>
      </c>
      <c r="W1198" s="32" t="str">
        <f t="shared" si="54"/>
        <v/>
      </c>
      <c r="X1198" s="8" t="e">
        <f t="shared" si="56"/>
        <v>#VALUE!</v>
      </c>
    </row>
    <row r="1199" spans="7:24" x14ac:dyDescent="0.2">
      <c r="G1199" s="35"/>
      <c r="H1199" s="35"/>
      <c r="I1199" s="35"/>
      <c r="J1199" s="35"/>
      <c r="K1199" s="8" t="str">
        <f>IFERROR(VLOOKUP(J1199,data[],2,FALSE),"")</f>
        <v/>
      </c>
      <c r="L1199" s="35"/>
      <c r="M1199" s="35"/>
      <c r="N1199" s="35"/>
      <c r="O1199" s="35"/>
      <c r="P1199" s="8" t="str">
        <f t="shared" si="55"/>
        <v/>
      </c>
      <c r="Q1199" s="35"/>
      <c r="R1199" s="35"/>
      <c r="S1199" s="35"/>
      <c r="T1199" s="35"/>
      <c r="V1199" s="35">
        <v>1197</v>
      </c>
      <c r="W1199" s="32" t="str">
        <f t="shared" si="54"/>
        <v/>
      </c>
      <c r="X1199" s="8" t="e">
        <f t="shared" si="56"/>
        <v>#VALUE!</v>
      </c>
    </row>
    <row r="1200" spans="7:24" x14ac:dyDescent="0.2">
      <c r="G1200" s="35"/>
      <c r="H1200" s="35"/>
      <c r="I1200" s="35"/>
      <c r="J1200" s="35"/>
      <c r="K1200" s="8" t="str">
        <f>IFERROR(VLOOKUP(J1200,data[],2,FALSE),"")</f>
        <v/>
      </c>
      <c r="L1200" s="35"/>
      <c r="M1200" s="35"/>
      <c r="N1200" s="35"/>
      <c r="O1200" s="35"/>
      <c r="P1200" s="8" t="str">
        <f t="shared" si="55"/>
        <v/>
      </c>
      <c r="Q1200" s="35"/>
      <c r="R1200" s="35"/>
      <c r="S1200" s="35"/>
      <c r="T1200" s="35"/>
      <c r="V1200" s="35">
        <v>1198</v>
      </c>
      <c r="W1200" s="32" t="str">
        <f t="shared" si="54"/>
        <v/>
      </c>
      <c r="X1200" s="8" t="e">
        <f t="shared" si="56"/>
        <v>#VALUE!</v>
      </c>
    </row>
    <row r="1201" spans="7:24" x14ac:dyDescent="0.2">
      <c r="G1201" s="35"/>
      <c r="H1201" s="35"/>
      <c r="I1201" s="35"/>
      <c r="J1201" s="35"/>
      <c r="K1201" s="8" t="str">
        <f>IFERROR(VLOOKUP(J1201,data[],2,FALSE),"")</f>
        <v/>
      </c>
      <c r="L1201" s="35"/>
      <c r="M1201" s="35"/>
      <c r="N1201" s="35"/>
      <c r="O1201" s="35"/>
      <c r="P1201" s="8" t="str">
        <f t="shared" si="55"/>
        <v/>
      </c>
      <c r="Q1201" s="35"/>
      <c r="R1201" s="35"/>
      <c r="S1201" s="35"/>
      <c r="T1201" s="35"/>
      <c r="V1201" s="35">
        <v>1199</v>
      </c>
      <c r="W1201" s="32" t="str">
        <f t="shared" si="54"/>
        <v/>
      </c>
      <c r="X1201" s="8" t="e">
        <f t="shared" si="56"/>
        <v>#VALUE!</v>
      </c>
    </row>
    <row r="1202" spans="7:24" x14ac:dyDescent="0.2">
      <c r="G1202" s="35"/>
      <c r="H1202" s="35"/>
      <c r="I1202" s="35"/>
      <c r="J1202" s="35"/>
      <c r="K1202" s="8" t="str">
        <f>IFERROR(VLOOKUP(J1202,data[],2,FALSE),"")</f>
        <v/>
      </c>
      <c r="L1202" s="35"/>
      <c r="M1202" s="35"/>
      <c r="N1202" s="35"/>
      <c r="O1202" s="35"/>
      <c r="P1202" s="8" t="str">
        <f t="shared" si="55"/>
        <v/>
      </c>
      <c r="Q1202" s="35"/>
      <c r="R1202" s="35"/>
      <c r="S1202" s="35"/>
      <c r="T1202" s="35"/>
      <c r="V1202" s="35">
        <v>1200</v>
      </c>
      <c r="W1202" s="32" t="str">
        <f t="shared" si="54"/>
        <v/>
      </c>
      <c r="X1202" s="8" t="e">
        <f t="shared" si="56"/>
        <v>#VALUE!</v>
      </c>
    </row>
    <row r="1203" spans="7:24" x14ac:dyDescent="0.2">
      <c r="G1203" s="35"/>
      <c r="H1203" s="35"/>
      <c r="I1203" s="35"/>
      <c r="J1203" s="35"/>
      <c r="K1203" s="8" t="str">
        <f>IFERROR(VLOOKUP(J1203,data[],2,FALSE),"")</f>
        <v/>
      </c>
      <c r="L1203" s="35"/>
      <c r="M1203" s="35"/>
      <c r="N1203" s="35"/>
      <c r="O1203" s="35"/>
      <c r="P1203" s="8" t="str">
        <f t="shared" si="55"/>
        <v/>
      </c>
      <c r="Q1203" s="35"/>
      <c r="R1203" s="35"/>
      <c r="S1203" s="35"/>
      <c r="T1203" s="35"/>
      <c r="V1203" s="35">
        <v>1201</v>
      </c>
      <c r="W1203" s="32" t="str">
        <f t="shared" si="54"/>
        <v/>
      </c>
      <c r="X1203" s="8" t="e">
        <f t="shared" si="56"/>
        <v>#VALUE!</v>
      </c>
    </row>
    <row r="1204" spans="7:24" x14ac:dyDescent="0.2">
      <c r="G1204" s="35"/>
      <c r="H1204" s="35"/>
      <c r="I1204" s="35"/>
      <c r="J1204" s="35"/>
      <c r="K1204" s="8" t="str">
        <f>IFERROR(VLOOKUP(J1204,data[],2,FALSE),"")</f>
        <v/>
      </c>
      <c r="L1204" s="35"/>
      <c r="M1204" s="35"/>
      <c r="N1204" s="35"/>
      <c r="O1204" s="35"/>
      <c r="P1204" s="8" t="str">
        <f t="shared" si="55"/>
        <v/>
      </c>
      <c r="Q1204" s="35"/>
      <c r="R1204" s="35"/>
      <c r="S1204" s="35"/>
      <c r="T1204" s="35"/>
      <c r="V1204" s="35">
        <v>1202</v>
      </c>
      <c r="W1204" s="32" t="str">
        <f t="shared" si="54"/>
        <v/>
      </c>
      <c r="X1204" s="8" t="e">
        <f t="shared" si="56"/>
        <v>#VALUE!</v>
      </c>
    </row>
    <row r="1205" spans="7:24" x14ac:dyDescent="0.2">
      <c r="G1205" s="35"/>
      <c r="H1205" s="35"/>
      <c r="I1205" s="35"/>
      <c r="J1205" s="35"/>
      <c r="K1205" s="8" t="str">
        <f>IFERROR(VLOOKUP(J1205,data[],2,FALSE),"")</f>
        <v/>
      </c>
      <c r="L1205" s="35"/>
      <c r="M1205" s="35"/>
      <c r="N1205" s="35"/>
      <c r="O1205" s="35"/>
      <c r="P1205" s="8" t="str">
        <f t="shared" si="55"/>
        <v/>
      </c>
      <c r="Q1205" s="35"/>
      <c r="R1205" s="35"/>
      <c r="S1205" s="35"/>
      <c r="T1205" s="35"/>
      <c r="V1205" s="35">
        <v>1203</v>
      </c>
      <c r="W1205" s="32" t="str">
        <f t="shared" si="54"/>
        <v/>
      </c>
      <c r="X1205" s="8" t="e">
        <f t="shared" si="56"/>
        <v>#VALUE!</v>
      </c>
    </row>
    <row r="1206" spans="7:24" x14ac:dyDescent="0.2">
      <c r="G1206" s="35"/>
      <c r="H1206" s="35"/>
      <c r="I1206" s="35"/>
      <c r="J1206" s="35"/>
      <c r="K1206" s="8" t="str">
        <f>IFERROR(VLOOKUP(J1206,data[],2,FALSE),"")</f>
        <v/>
      </c>
      <c r="L1206" s="35"/>
      <c r="M1206" s="35"/>
      <c r="N1206" s="35"/>
      <c r="O1206" s="35"/>
      <c r="P1206" s="8" t="str">
        <f t="shared" si="55"/>
        <v/>
      </c>
      <c r="Q1206" s="35"/>
      <c r="R1206" s="35"/>
      <c r="S1206" s="35"/>
      <c r="T1206" s="35"/>
      <c r="V1206" s="35">
        <v>1204</v>
      </c>
      <c r="W1206" s="32" t="str">
        <f t="shared" si="54"/>
        <v/>
      </c>
      <c r="X1206" s="8" t="e">
        <f t="shared" si="56"/>
        <v>#VALUE!</v>
      </c>
    </row>
    <row r="1207" spans="7:24" x14ac:dyDescent="0.2">
      <c r="G1207" s="35"/>
      <c r="H1207" s="35"/>
      <c r="I1207" s="35"/>
      <c r="J1207" s="35"/>
      <c r="K1207" s="8" t="str">
        <f>IFERROR(VLOOKUP(J1207,data[],2,FALSE),"")</f>
        <v/>
      </c>
      <c r="L1207" s="35"/>
      <c r="M1207" s="35"/>
      <c r="N1207" s="35"/>
      <c r="O1207" s="35"/>
      <c r="P1207" s="8" t="str">
        <f t="shared" si="55"/>
        <v/>
      </c>
      <c r="Q1207" s="35"/>
      <c r="R1207" s="35"/>
      <c r="S1207" s="35"/>
      <c r="T1207" s="35"/>
      <c r="V1207" s="35">
        <v>1205</v>
      </c>
      <c r="W1207" s="32" t="str">
        <f t="shared" si="54"/>
        <v/>
      </c>
      <c r="X1207" s="8" t="e">
        <f t="shared" si="56"/>
        <v>#VALUE!</v>
      </c>
    </row>
    <row r="1208" spans="7:24" x14ac:dyDescent="0.2">
      <c r="G1208" s="35"/>
      <c r="H1208" s="35"/>
      <c r="I1208" s="35"/>
      <c r="J1208" s="35"/>
      <c r="K1208" s="8" t="str">
        <f>IFERROR(VLOOKUP(J1208,data[],2,FALSE),"")</f>
        <v/>
      </c>
      <c r="L1208" s="35"/>
      <c r="M1208" s="35"/>
      <c r="N1208" s="35"/>
      <c r="O1208" s="35"/>
      <c r="P1208" s="8" t="str">
        <f t="shared" si="55"/>
        <v/>
      </c>
      <c r="Q1208" s="35"/>
      <c r="R1208" s="35"/>
      <c r="S1208" s="35"/>
      <c r="T1208" s="35"/>
      <c r="V1208" s="35">
        <v>1206</v>
      </c>
      <c r="W1208" s="32" t="str">
        <f t="shared" si="54"/>
        <v/>
      </c>
      <c r="X1208" s="8" t="e">
        <f t="shared" si="56"/>
        <v>#VALUE!</v>
      </c>
    </row>
    <row r="1209" spans="7:24" x14ac:dyDescent="0.2">
      <c r="G1209" s="35"/>
      <c r="H1209" s="35"/>
      <c r="I1209" s="35"/>
      <c r="J1209" s="35"/>
      <c r="K1209" s="8" t="str">
        <f>IFERROR(VLOOKUP(J1209,data[],2,FALSE),"")</f>
        <v/>
      </c>
      <c r="L1209" s="35"/>
      <c r="M1209" s="35"/>
      <c r="N1209" s="35"/>
      <c r="O1209" s="35"/>
      <c r="P1209" s="8" t="str">
        <f t="shared" si="55"/>
        <v/>
      </c>
      <c r="Q1209" s="35"/>
      <c r="R1209" s="35"/>
      <c r="S1209" s="35"/>
      <c r="T1209" s="35"/>
      <c r="V1209" s="35">
        <v>1207</v>
      </c>
      <c r="W1209" s="32" t="str">
        <f t="shared" si="54"/>
        <v/>
      </c>
      <c r="X1209" s="8" t="e">
        <f t="shared" si="56"/>
        <v>#VALUE!</v>
      </c>
    </row>
    <row r="1210" spans="7:24" x14ac:dyDescent="0.2">
      <c r="G1210" s="35"/>
      <c r="H1210" s="35"/>
      <c r="I1210" s="35"/>
      <c r="J1210" s="35"/>
      <c r="K1210" s="8" t="str">
        <f>IFERROR(VLOOKUP(J1210,data[],2,FALSE),"")</f>
        <v/>
      </c>
      <c r="L1210" s="35"/>
      <c r="M1210" s="35"/>
      <c r="N1210" s="35"/>
      <c r="O1210" s="35"/>
      <c r="P1210" s="8" t="str">
        <f t="shared" si="55"/>
        <v/>
      </c>
      <c r="Q1210" s="35"/>
      <c r="R1210" s="35"/>
      <c r="S1210" s="35"/>
      <c r="T1210" s="35"/>
      <c r="V1210" s="35">
        <v>1208</v>
      </c>
      <c r="W1210" s="32" t="str">
        <f t="shared" si="54"/>
        <v/>
      </c>
      <c r="X1210" s="8" t="e">
        <f t="shared" si="56"/>
        <v>#VALUE!</v>
      </c>
    </row>
    <row r="1211" spans="7:24" x14ac:dyDescent="0.2">
      <c r="G1211" s="35"/>
      <c r="H1211" s="35"/>
      <c r="I1211" s="35"/>
      <c r="J1211" s="35"/>
      <c r="K1211" s="8" t="str">
        <f>IFERROR(VLOOKUP(J1211,data[],2,FALSE),"")</f>
        <v/>
      </c>
      <c r="L1211" s="35"/>
      <c r="M1211" s="35"/>
      <c r="N1211" s="35"/>
      <c r="O1211" s="35"/>
      <c r="P1211" s="8" t="str">
        <f t="shared" si="55"/>
        <v/>
      </c>
      <c r="Q1211" s="35"/>
      <c r="R1211" s="35"/>
      <c r="S1211" s="35"/>
      <c r="T1211" s="35"/>
      <c r="V1211" s="35">
        <v>1209</v>
      </c>
      <c r="W1211" s="32" t="str">
        <f t="shared" si="54"/>
        <v/>
      </c>
      <c r="X1211" s="8" t="e">
        <f t="shared" si="56"/>
        <v>#VALUE!</v>
      </c>
    </row>
    <row r="1212" spans="7:24" x14ac:dyDescent="0.2">
      <c r="G1212" s="35"/>
      <c r="H1212" s="35"/>
      <c r="I1212" s="35"/>
      <c r="J1212" s="35"/>
      <c r="K1212" s="8" t="str">
        <f>IFERROR(VLOOKUP(J1212,data[],2,FALSE),"")</f>
        <v/>
      </c>
      <c r="L1212" s="35"/>
      <c r="M1212" s="35"/>
      <c r="N1212" s="35"/>
      <c r="O1212" s="35"/>
      <c r="P1212" s="8" t="str">
        <f t="shared" si="55"/>
        <v/>
      </c>
      <c r="Q1212" s="35"/>
      <c r="R1212" s="35"/>
      <c r="S1212" s="35"/>
      <c r="T1212" s="35"/>
      <c r="V1212" s="35">
        <v>1210</v>
      </c>
      <c r="W1212" s="32" t="str">
        <f t="shared" si="54"/>
        <v/>
      </c>
      <c r="X1212" s="8" t="e">
        <f t="shared" si="56"/>
        <v>#VALUE!</v>
      </c>
    </row>
    <row r="1213" spans="7:24" x14ac:dyDescent="0.2">
      <c r="G1213" s="35"/>
      <c r="H1213" s="35"/>
      <c r="I1213" s="35"/>
      <c r="J1213" s="35"/>
      <c r="K1213" s="8" t="str">
        <f>IFERROR(VLOOKUP(J1213,data[],2,FALSE),"")</f>
        <v/>
      </c>
      <c r="L1213" s="35"/>
      <c r="M1213" s="35"/>
      <c r="N1213" s="35"/>
      <c r="O1213" s="35"/>
      <c r="P1213" s="8" t="str">
        <f t="shared" si="55"/>
        <v/>
      </c>
      <c r="Q1213" s="35"/>
      <c r="R1213" s="35"/>
      <c r="S1213" s="35"/>
      <c r="T1213" s="35"/>
      <c r="V1213" s="35">
        <v>1211</v>
      </c>
      <c r="W1213" s="32" t="str">
        <f t="shared" si="54"/>
        <v/>
      </c>
      <c r="X1213" s="8" t="e">
        <f t="shared" si="56"/>
        <v>#VALUE!</v>
      </c>
    </row>
    <row r="1214" spans="7:24" x14ac:dyDescent="0.2">
      <c r="G1214" s="35"/>
      <c r="H1214" s="35"/>
      <c r="I1214" s="35"/>
      <c r="J1214" s="35"/>
      <c r="K1214" s="8" t="str">
        <f>IFERROR(VLOOKUP(J1214,data[],2,FALSE),"")</f>
        <v/>
      </c>
      <c r="L1214" s="35"/>
      <c r="M1214" s="35"/>
      <c r="N1214" s="35"/>
      <c r="O1214" s="35"/>
      <c r="P1214" s="8" t="str">
        <f t="shared" si="55"/>
        <v/>
      </c>
      <c r="Q1214" s="35"/>
      <c r="R1214" s="35"/>
      <c r="S1214" s="35"/>
      <c r="T1214" s="35"/>
      <c r="V1214" s="35">
        <v>1212</v>
      </c>
      <c r="W1214" s="32" t="str">
        <f t="shared" si="54"/>
        <v/>
      </c>
      <c r="X1214" s="8" t="e">
        <f t="shared" si="56"/>
        <v>#VALUE!</v>
      </c>
    </row>
    <row r="1215" spans="7:24" x14ac:dyDescent="0.2">
      <c r="G1215" s="35"/>
      <c r="H1215" s="35"/>
      <c r="I1215" s="35"/>
      <c r="J1215" s="35"/>
      <c r="K1215" s="8" t="str">
        <f>IFERROR(VLOOKUP(J1215,data[],2,FALSE),"")</f>
        <v/>
      </c>
      <c r="L1215" s="35"/>
      <c r="M1215" s="35"/>
      <c r="N1215" s="35"/>
      <c r="O1215" s="35"/>
      <c r="P1215" s="8" t="str">
        <f t="shared" si="55"/>
        <v/>
      </c>
      <c r="Q1215" s="35"/>
      <c r="R1215" s="35"/>
      <c r="S1215" s="35"/>
      <c r="T1215" s="35"/>
      <c r="V1215" s="35">
        <v>1213</v>
      </c>
      <c r="W1215" s="32" t="str">
        <f t="shared" si="54"/>
        <v/>
      </c>
      <c r="X1215" s="8" t="e">
        <f t="shared" si="56"/>
        <v>#VALUE!</v>
      </c>
    </row>
    <row r="1216" spans="7:24" x14ac:dyDescent="0.2">
      <c r="G1216" s="35"/>
      <c r="H1216" s="35"/>
      <c r="I1216" s="35"/>
      <c r="J1216" s="35"/>
      <c r="K1216" s="8" t="str">
        <f>IFERROR(VLOOKUP(J1216,data[],2,FALSE),"")</f>
        <v/>
      </c>
      <c r="L1216" s="35"/>
      <c r="M1216" s="35"/>
      <c r="N1216" s="35"/>
      <c r="O1216" s="35"/>
      <c r="P1216" s="8" t="str">
        <f t="shared" si="55"/>
        <v/>
      </c>
      <c r="Q1216" s="35"/>
      <c r="R1216" s="35"/>
      <c r="S1216" s="35"/>
      <c r="T1216" s="35"/>
      <c r="V1216" s="35">
        <v>1214</v>
      </c>
      <c r="W1216" s="32" t="str">
        <f t="shared" si="54"/>
        <v/>
      </c>
      <c r="X1216" s="8" t="e">
        <f t="shared" si="56"/>
        <v>#VALUE!</v>
      </c>
    </row>
    <row r="1217" spans="7:24" x14ac:dyDescent="0.2">
      <c r="G1217" s="35"/>
      <c r="H1217" s="35"/>
      <c r="I1217" s="35"/>
      <c r="J1217" s="35"/>
      <c r="K1217" s="8" t="str">
        <f>IFERROR(VLOOKUP(J1217,data[],2,FALSE),"")</f>
        <v/>
      </c>
      <c r="L1217" s="35"/>
      <c r="M1217" s="35"/>
      <c r="N1217" s="35"/>
      <c r="O1217" s="35"/>
      <c r="P1217" s="8" t="str">
        <f t="shared" si="55"/>
        <v/>
      </c>
      <c r="Q1217" s="35"/>
      <c r="R1217" s="35"/>
      <c r="S1217" s="35"/>
      <c r="T1217" s="35"/>
      <c r="V1217" s="35">
        <v>1215</v>
      </c>
      <c r="W1217" s="32" t="str">
        <f t="shared" si="54"/>
        <v/>
      </c>
      <c r="X1217" s="8" t="e">
        <f t="shared" si="56"/>
        <v>#VALUE!</v>
      </c>
    </row>
    <row r="1218" spans="7:24" x14ac:dyDescent="0.2">
      <c r="G1218" s="35"/>
      <c r="H1218" s="35"/>
      <c r="I1218" s="35"/>
      <c r="J1218" s="35"/>
      <c r="K1218" s="8" t="str">
        <f>IFERROR(VLOOKUP(J1218,data[],2,FALSE),"")</f>
        <v/>
      </c>
      <c r="L1218" s="35"/>
      <c r="M1218" s="35"/>
      <c r="N1218" s="35"/>
      <c r="O1218" s="35"/>
      <c r="P1218" s="8" t="str">
        <f t="shared" si="55"/>
        <v/>
      </c>
      <c r="Q1218" s="35"/>
      <c r="R1218" s="35"/>
      <c r="S1218" s="35"/>
      <c r="T1218" s="35"/>
      <c r="V1218" s="35">
        <v>1216</v>
      </c>
      <c r="W1218" s="32" t="str">
        <f t="shared" si="54"/>
        <v/>
      </c>
      <c r="X1218" s="8" t="e">
        <f t="shared" si="56"/>
        <v>#VALUE!</v>
      </c>
    </row>
    <row r="1219" spans="7:24" x14ac:dyDescent="0.2">
      <c r="G1219" s="35"/>
      <c r="H1219" s="35"/>
      <c r="I1219" s="35"/>
      <c r="J1219" s="35"/>
      <c r="K1219" s="8" t="str">
        <f>IFERROR(VLOOKUP(J1219,data[],2,FALSE),"")</f>
        <v/>
      </c>
      <c r="L1219" s="35"/>
      <c r="M1219" s="35"/>
      <c r="N1219" s="35"/>
      <c r="O1219" s="35"/>
      <c r="P1219" s="8" t="str">
        <f t="shared" si="55"/>
        <v/>
      </c>
      <c r="Q1219" s="35"/>
      <c r="R1219" s="35"/>
      <c r="S1219" s="35"/>
      <c r="T1219" s="35"/>
      <c r="V1219" s="35">
        <v>1217</v>
      </c>
      <c r="W1219" s="32" t="str">
        <f t="shared" ref="W1219:W1282" si="57">IFERROR(VLOOKUP(V1219,buy,12,FALSE),"")</f>
        <v/>
      </c>
      <c r="X1219" s="8" t="e">
        <f t="shared" si="56"/>
        <v>#VALUE!</v>
      </c>
    </row>
    <row r="1220" spans="7:24" x14ac:dyDescent="0.2">
      <c r="G1220" s="35"/>
      <c r="H1220" s="35"/>
      <c r="I1220" s="35"/>
      <c r="J1220" s="35"/>
      <c r="K1220" s="8" t="str">
        <f>IFERROR(VLOOKUP(J1220,data[],2,FALSE),"")</f>
        <v/>
      </c>
      <c r="L1220" s="35"/>
      <c r="M1220" s="35"/>
      <c r="N1220" s="35"/>
      <c r="O1220" s="35"/>
      <c r="P1220" s="8" t="str">
        <f t="shared" ref="P1220:P1283" si="58">IF(J1220="","",SUM(L1220:N1220)*(O1220)+(Q1220-R1220))</f>
        <v/>
      </c>
      <c r="Q1220" s="35"/>
      <c r="R1220" s="35"/>
      <c r="S1220" s="35"/>
      <c r="T1220" s="35"/>
      <c r="V1220" s="35">
        <v>1218</v>
      </c>
      <c r="W1220" s="32" t="str">
        <f t="shared" si="57"/>
        <v/>
      </c>
      <c r="X1220" s="8" t="e">
        <f t="shared" ref="X1220:X1224" si="59">SUMPRODUCT(($H$3:$H$3003=V1220)*($P$3:$P$3003))</f>
        <v>#VALUE!</v>
      </c>
    </row>
    <row r="1221" spans="7:24" x14ac:dyDescent="0.2">
      <c r="G1221" s="35"/>
      <c r="H1221" s="35"/>
      <c r="I1221" s="35"/>
      <c r="J1221" s="35"/>
      <c r="K1221" s="8" t="str">
        <f>IFERROR(VLOOKUP(J1221,data[],2,FALSE),"")</f>
        <v/>
      </c>
      <c r="L1221" s="35"/>
      <c r="M1221" s="35"/>
      <c r="N1221" s="35"/>
      <c r="O1221" s="35"/>
      <c r="P1221" s="8" t="str">
        <f t="shared" si="58"/>
        <v/>
      </c>
      <c r="Q1221" s="35"/>
      <c r="R1221" s="35"/>
      <c r="S1221" s="35"/>
      <c r="T1221" s="35"/>
      <c r="V1221" s="35">
        <v>1219</v>
      </c>
      <c r="W1221" s="32" t="str">
        <f t="shared" si="57"/>
        <v/>
      </c>
      <c r="X1221" s="8" t="e">
        <f t="shared" si="59"/>
        <v>#VALUE!</v>
      </c>
    </row>
    <row r="1222" spans="7:24" x14ac:dyDescent="0.2">
      <c r="G1222" s="35"/>
      <c r="H1222" s="35"/>
      <c r="I1222" s="35"/>
      <c r="J1222" s="35"/>
      <c r="K1222" s="8" t="str">
        <f>IFERROR(VLOOKUP(J1222,data[],2,FALSE),"")</f>
        <v/>
      </c>
      <c r="L1222" s="35"/>
      <c r="M1222" s="35"/>
      <c r="N1222" s="35"/>
      <c r="O1222" s="35"/>
      <c r="P1222" s="8" t="str">
        <f t="shared" si="58"/>
        <v/>
      </c>
      <c r="Q1222" s="35"/>
      <c r="R1222" s="35"/>
      <c r="S1222" s="35"/>
      <c r="T1222" s="35"/>
      <c r="V1222" s="35">
        <v>1220</v>
      </c>
      <c r="W1222" s="32" t="str">
        <f t="shared" si="57"/>
        <v/>
      </c>
      <c r="X1222" s="8" t="e">
        <f t="shared" si="59"/>
        <v>#VALUE!</v>
      </c>
    </row>
    <row r="1223" spans="7:24" x14ac:dyDescent="0.2">
      <c r="G1223" s="35"/>
      <c r="H1223" s="35"/>
      <c r="I1223" s="35"/>
      <c r="J1223" s="35"/>
      <c r="K1223" s="8" t="str">
        <f>IFERROR(VLOOKUP(J1223,data[],2,FALSE),"")</f>
        <v/>
      </c>
      <c r="L1223" s="35"/>
      <c r="M1223" s="35"/>
      <c r="N1223" s="35"/>
      <c r="O1223" s="35"/>
      <c r="P1223" s="8" t="str">
        <f t="shared" si="58"/>
        <v/>
      </c>
      <c r="Q1223" s="35"/>
      <c r="R1223" s="35"/>
      <c r="S1223" s="35"/>
      <c r="T1223" s="35"/>
      <c r="V1223" s="35">
        <v>1221</v>
      </c>
      <c r="W1223" s="32" t="str">
        <f t="shared" si="57"/>
        <v/>
      </c>
      <c r="X1223" s="8" t="e">
        <f t="shared" si="59"/>
        <v>#VALUE!</v>
      </c>
    </row>
    <row r="1224" spans="7:24" x14ac:dyDescent="0.2">
      <c r="G1224" s="35"/>
      <c r="H1224" s="35"/>
      <c r="I1224" s="35"/>
      <c r="J1224" s="35"/>
      <c r="K1224" s="8" t="str">
        <f>IFERROR(VLOOKUP(J1224,data[],2,FALSE),"")</f>
        <v/>
      </c>
      <c r="L1224" s="35"/>
      <c r="M1224" s="35"/>
      <c r="N1224" s="35"/>
      <c r="O1224" s="35"/>
      <c r="P1224" s="8" t="str">
        <f t="shared" si="58"/>
        <v/>
      </c>
      <c r="Q1224" s="35"/>
      <c r="R1224" s="35"/>
      <c r="S1224" s="35"/>
      <c r="T1224" s="35"/>
      <c r="V1224" s="35">
        <v>1222</v>
      </c>
      <c r="W1224" s="32" t="str">
        <f t="shared" si="57"/>
        <v/>
      </c>
      <c r="X1224" s="8" t="e">
        <f t="shared" si="59"/>
        <v>#VALUE!</v>
      </c>
    </row>
    <row r="1225" spans="7:24" x14ac:dyDescent="0.2">
      <c r="G1225" s="35"/>
      <c r="H1225" s="35"/>
      <c r="I1225" s="35"/>
      <c r="J1225" s="35"/>
      <c r="K1225" s="8" t="str">
        <f>IFERROR(VLOOKUP(J1225,data[],2,FALSE),"")</f>
        <v/>
      </c>
      <c r="L1225" s="35"/>
      <c r="M1225" s="35"/>
      <c r="N1225" s="35"/>
      <c r="O1225" s="35"/>
      <c r="P1225" s="8" t="str">
        <f t="shared" si="58"/>
        <v/>
      </c>
      <c r="Q1225" s="35"/>
      <c r="R1225" s="35"/>
      <c r="S1225" s="35"/>
      <c r="T1225" s="35"/>
    </row>
    <row r="1226" spans="7:24" x14ac:dyDescent="0.2">
      <c r="G1226" s="35"/>
      <c r="H1226" s="35"/>
      <c r="I1226" s="35"/>
      <c r="J1226" s="35"/>
      <c r="K1226" s="8" t="str">
        <f>IFERROR(VLOOKUP(J1226,data[],2,FALSE),"")</f>
        <v/>
      </c>
      <c r="L1226" s="35"/>
      <c r="M1226" s="35"/>
      <c r="N1226" s="35"/>
      <c r="O1226" s="35"/>
      <c r="P1226" s="8" t="str">
        <f t="shared" si="58"/>
        <v/>
      </c>
      <c r="Q1226" s="35"/>
      <c r="R1226" s="35"/>
      <c r="S1226" s="35"/>
      <c r="T1226" s="35"/>
    </row>
    <row r="1227" spans="7:24" x14ac:dyDescent="0.2">
      <c r="G1227" s="35"/>
      <c r="H1227" s="35"/>
      <c r="I1227" s="35"/>
      <c r="J1227" s="35"/>
      <c r="K1227" s="8" t="str">
        <f>IFERROR(VLOOKUP(J1227,data[],2,FALSE),"")</f>
        <v/>
      </c>
      <c r="L1227" s="35"/>
      <c r="M1227" s="35"/>
      <c r="N1227" s="35"/>
      <c r="O1227" s="35"/>
      <c r="P1227" s="8" t="str">
        <f t="shared" si="58"/>
        <v/>
      </c>
      <c r="Q1227" s="35"/>
      <c r="R1227" s="35"/>
      <c r="S1227" s="35"/>
      <c r="T1227" s="35"/>
    </row>
    <row r="1228" spans="7:24" x14ac:dyDescent="0.2">
      <c r="G1228" s="35"/>
      <c r="H1228" s="35"/>
      <c r="I1228" s="35"/>
      <c r="J1228" s="35"/>
      <c r="K1228" s="8" t="str">
        <f>IFERROR(VLOOKUP(J1228,data[],2,FALSE),"")</f>
        <v/>
      </c>
      <c r="L1228" s="35"/>
      <c r="M1228" s="35"/>
      <c r="N1228" s="35"/>
      <c r="O1228" s="35"/>
      <c r="P1228" s="8" t="str">
        <f t="shared" si="58"/>
        <v/>
      </c>
      <c r="Q1228" s="35"/>
      <c r="R1228" s="35"/>
      <c r="S1228" s="35"/>
      <c r="T1228" s="35"/>
    </row>
    <row r="1229" spans="7:24" x14ac:dyDescent="0.2">
      <c r="G1229" s="35"/>
      <c r="H1229" s="35"/>
      <c r="I1229" s="35"/>
      <c r="J1229" s="35"/>
      <c r="K1229" s="8" t="str">
        <f>IFERROR(VLOOKUP(J1229,data[],2,FALSE),"")</f>
        <v/>
      </c>
      <c r="L1229" s="35"/>
      <c r="M1229" s="35"/>
      <c r="N1229" s="35"/>
      <c r="O1229" s="35"/>
      <c r="P1229" s="8" t="str">
        <f t="shared" si="58"/>
        <v/>
      </c>
      <c r="Q1229" s="35"/>
      <c r="R1229" s="35"/>
      <c r="S1229" s="35"/>
      <c r="T1229" s="35"/>
    </row>
    <row r="1230" spans="7:24" x14ac:dyDescent="0.2">
      <c r="G1230" s="35"/>
      <c r="H1230" s="35"/>
      <c r="I1230" s="35"/>
      <c r="J1230" s="35"/>
      <c r="K1230" s="8" t="str">
        <f>IFERROR(VLOOKUP(J1230,data[],2,FALSE),"")</f>
        <v/>
      </c>
      <c r="L1230" s="35"/>
      <c r="M1230" s="35"/>
      <c r="N1230" s="35"/>
      <c r="O1230" s="35"/>
      <c r="P1230" s="8" t="str">
        <f t="shared" si="58"/>
        <v/>
      </c>
      <c r="Q1230" s="35"/>
      <c r="R1230" s="35"/>
      <c r="S1230" s="35"/>
      <c r="T1230" s="35"/>
    </row>
    <row r="1231" spans="7:24" x14ac:dyDescent="0.2">
      <c r="G1231" s="35"/>
      <c r="H1231" s="35"/>
      <c r="I1231" s="35"/>
      <c r="J1231" s="35"/>
      <c r="K1231" s="8" t="str">
        <f>IFERROR(VLOOKUP(J1231,data[],2,FALSE),"")</f>
        <v/>
      </c>
      <c r="L1231" s="35"/>
      <c r="M1231" s="35"/>
      <c r="N1231" s="35"/>
      <c r="O1231" s="35"/>
      <c r="P1231" s="8" t="str">
        <f t="shared" si="58"/>
        <v/>
      </c>
      <c r="Q1231" s="35"/>
      <c r="R1231" s="35"/>
      <c r="S1231" s="35"/>
      <c r="T1231" s="35"/>
    </row>
    <row r="1232" spans="7:24" x14ac:dyDescent="0.2">
      <c r="G1232" s="35"/>
      <c r="H1232" s="35"/>
      <c r="I1232" s="35"/>
      <c r="J1232" s="35"/>
      <c r="K1232" s="8" t="str">
        <f>IFERROR(VLOOKUP(J1232,data[],2,FALSE),"")</f>
        <v/>
      </c>
      <c r="L1232" s="35"/>
      <c r="M1232" s="35"/>
      <c r="N1232" s="35"/>
      <c r="O1232" s="35"/>
      <c r="P1232" s="8" t="str">
        <f t="shared" si="58"/>
        <v/>
      </c>
      <c r="Q1232" s="35"/>
      <c r="R1232" s="35"/>
      <c r="S1232" s="35"/>
      <c r="T1232" s="35"/>
    </row>
    <row r="1233" spans="7:20" x14ac:dyDescent="0.2">
      <c r="G1233" s="35"/>
      <c r="H1233" s="35"/>
      <c r="I1233" s="35"/>
      <c r="J1233" s="35"/>
      <c r="K1233" s="8" t="str">
        <f>IFERROR(VLOOKUP(J1233,data[],2,FALSE),"")</f>
        <v/>
      </c>
      <c r="L1233" s="35"/>
      <c r="M1233" s="35"/>
      <c r="N1233" s="35"/>
      <c r="O1233" s="35"/>
      <c r="P1233" s="8" t="str">
        <f t="shared" si="58"/>
        <v/>
      </c>
      <c r="Q1233" s="35"/>
      <c r="R1233" s="35"/>
      <c r="S1233" s="35"/>
      <c r="T1233" s="35"/>
    </row>
    <row r="1234" spans="7:20" x14ac:dyDescent="0.2">
      <c r="G1234" s="35"/>
      <c r="H1234" s="35"/>
      <c r="I1234" s="35"/>
      <c r="J1234" s="35"/>
      <c r="K1234" s="8" t="str">
        <f>IFERROR(VLOOKUP(J1234,data[],2,FALSE),"")</f>
        <v/>
      </c>
      <c r="L1234" s="35"/>
      <c r="M1234" s="35"/>
      <c r="N1234" s="35"/>
      <c r="O1234" s="35"/>
      <c r="P1234" s="8" t="str">
        <f t="shared" si="58"/>
        <v/>
      </c>
      <c r="Q1234" s="35"/>
      <c r="R1234" s="35"/>
      <c r="S1234" s="35"/>
      <c r="T1234" s="35"/>
    </row>
    <row r="1235" spans="7:20" x14ac:dyDescent="0.2">
      <c r="G1235" s="35"/>
      <c r="H1235" s="35"/>
      <c r="I1235" s="35"/>
      <c r="J1235" s="35"/>
      <c r="K1235" s="8" t="str">
        <f>IFERROR(VLOOKUP(J1235,data[],2,FALSE),"")</f>
        <v/>
      </c>
      <c r="L1235" s="35"/>
      <c r="M1235" s="35"/>
      <c r="N1235" s="35"/>
      <c r="O1235" s="35"/>
      <c r="P1235" s="8" t="str">
        <f t="shared" si="58"/>
        <v/>
      </c>
      <c r="Q1235" s="35"/>
      <c r="R1235" s="35"/>
      <c r="S1235" s="35"/>
      <c r="T1235" s="35"/>
    </row>
    <row r="1236" spans="7:20" x14ac:dyDescent="0.2">
      <c r="G1236" s="35"/>
      <c r="H1236" s="35"/>
      <c r="I1236" s="35"/>
      <c r="J1236" s="35"/>
      <c r="K1236" s="8" t="str">
        <f>IFERROR(VLOOKUP(J1236,data[],2,FALSE),"")</f>
        <v/>
      </c>
      <c r="L1236" s="35"/>
      <c r="M1236" s="35"/>
      <c r="N1236" s="35"/>
      <c r="O1236" s="35"/>
      <c r="P1236" s="8" t="str">
        <f t="shared" si="58"/>
        <v/>
      </c>
      <c r="Q1236" s="35"/>
      <c r="R1236" s="35"/>
      <c r="S1236" s="35"/>
      <c r="T1236" s="35"/>
    </row>
    <row r="1237" spans="7:20" x14ac:dyDescent="0.2">
      <c r="G1237" s="35"/>
      <c r="H1237" s="35"/>
      <c r="I1237" s="35"/>
      <c r="J1237" s="35"/>
      <c r="K1237" s="8" t="str">
        <f>IFERROR(VLOOKUP(J1237,data[],2,FALSE),"")</f>
        <v/>
      </c>
      <c r="L1237" s="35"/>
      <c r="M1237" s="35"/>
      <c r="N1237" s="35"/>
      <c r="O1237" s="35"/>
      <c r="P1237" s="8" t="str">
        <f t="shared" si="58"/>
        <v/>
      </c>
      <c r="Q1237" s="35"/>
      <c r="R1237" s="35"/>
      <c r="S1237" s="35"/>
      <c r="T1237" s="35"/>
    </row>
    <row r="1238" spans="7:20" x14ac:dyDescent="0.2">
      <c r="G1238" s="35"/>
      <c r="H1238" s="35"/>
      <c r="I1238" s="35"/>
      <c r="J1238" s="35"/>
      <c r="K1238" s="8" t="str">
        <f>IFERROR(VLOOKUP(J1238,data[],2,FALSE),"")</f>
        <v/>
      </c>
      <c r="L1238" s="35"/>
      <c r="M1238" s="35"/>
      <c r="N1238" s="35"/>
      <c r="O1238" s="35"/>
      <c r="P1238" s="8" t="str">
        <f t="shared" si="58"/>
        <v/>
      </c>
      <c r="Q1238" s="35"/>
      <c r="R1238" s="35"/>
      <c r="S1238" s="35"/>
      <c r="T1238" s="35"/>
    </row>
    <row r="1239" spans="7:20" x14ac:dyDescent="0.2">
      <c r="G1239" s="35"/>
      <c r="H1239" s="35"/>
      <c r="I1239" s="35"/>
      <c r="J1239" s="35"/>
      <c r="K1239" s="8" t="str">
        <f>IFERROR(VLOOKUP(J1239,data[],2,FALSE),"")</f>
        <v/>
      </c>
      <c r="L1239" s="35"/>
      <c r="M1239" s="35"/>
      <c r="N1239" s="35"/>
      <c r="O1239" s="35"/>
      <c r="P1239" s="8" t="str">
        <f t="shared" si="58"/>
        <v/>
      </c>
      <c r="Q1239" s="35"/>
      <c r="R1239" s="35"/>
      <c r="S1239" s="35"/>
      <c r="T1239" s="35"/>
    </row>
    <row r="1240" spans="7:20" x14ac:dyDescent="0.2">
      <c r="G1240" s="35"/>
      <c r="H1240" s="35"/>
      <c r="I1240" s="35"/>
      <c r="J1240" s="35"/>
      <c r="K1240" s="8" t="str">
        <f>IFERROR(VLOOKUP(J1240,data[],2,FALSE),"")</f>
        <v/>
      </c>
      <c r="L1240" s="35"/>
      <c r="M1240" s="35"/>
      <c r="N1240" s="35"/>
      <c r="O1240" s="35"/>
      <c r="P1240" s="8" t="str">
        <f t="shared" si="58"/>
        <v/>
      </c>
      <c r="Q1240" s="35"/>
      <c r="R1240" s="35"/>
      <c r="S1240" s="35"/>
      <c r="T1240" s="35"/>
    </row>
    <row r="1241" spans="7:20" x14ac:dyDescent="0.2">
      <c r="G1241" s="35"/>
      <c r="H1241" s="35"/>
      <c r="I1241" s="35"/>
      <c r="J1241" s="35"/>
      <c r="K1241" s="8" t="str">
        <f>IFERROR(VLOOKUP(J1241,data[],2,FALSE),"")</f>
        <v/>
      </c>
      <c r="L1241" s="35"/>
      <c r="M1241" s="35"/>
      <c r="N1241" s="35"/>
      <c r="O1241" s="35"/>
      <c r="P1241" s="8" t="str">
        <f t="shared" si="58"/>
        <v/>
      </c>
      <c r="Q1241" s="35"/>
      <c r="R1241" s="35"/>
      <c r="S1241" s="35"/>
      <c r="T1241" s="35"/>
    </row>
    <row r="1242" spans="7:20" x14ac:dyDescent="0.2">
      <c r="G1242" s="35"/>
      <c r="H1242" s="35"/>
      <c r="I1242" s="35"/>
      <c r="J1242" s="35"/>
      <c r="K1242" s="8" t="str">
        <f>IFERROR(VLOOKUP(J1242,data[],2,FALSE),"")</f>
        <v/>
      </c>
      <c r="L1242" s="35"/>
      <c r="M1242" s="35"/>
      <c r="N1242" s="35"/>
      <c r="O1242" s="35"/>
      <c r="P1242" s="8" t="str">
        <f t="shared" si="58"/>
        <v/>
      </c>
      <c r="Q1242" s="35"/>
      <c r="R1242" s="35"/>
      <c r="S1242" s="35"/>
      <c r="T1242" s="35"/>
    </row>
    <row r="1243" spans="7:20" x14ac:dyDescent="0.2">
      <c r="G1243" s="35"/>
      <c r="H1243" s="35"/>
      <c r="I1243" s="35"/>
      <c r="J1243" s="35"/>
      <c r="K1243" s="8" t="str">
        <f>IFERROR(VLOOKUP(J1243,data[],2,FALSE),"")</f>
        <v/>
      </c>
      <c r="L1243" s="35"/>
      <c r="M1243" s="35"/>
      <c r="N1243" s="35"/>
      <c r="O1243" s="35"/>
      <c r="P1243" s="8" t="str">
        <f t="shared" si="58"/>
        <v/>
      </c>
      <c r="Q1243" s="35"/>
      <c r="R1243" s="35"/>
      <c r="S1243" s="35"/>
      <c r="T1243" s="35"/>
    </row>
    <row r="1244" spans="7:20" x14ac:dyDescent="0.2">
      <c r="G1244" s="35"/>
      <c r="H1244" s="35"/>
      <c r="I1244" s="35"/>
      <c r="J1244" s="35"/>
      <c r="K1244" s="8" t="str">
        <f>IFERROR(VLOOKUP(J1244,data[],2,FALSE),"")</f>
        <v/>
      </c>
      <c r="L1244" s="35"/>
      <c r="M1244" s="35"/>
      <c r="N1244" s="35"/>
      <c r="O1244" s="35"/>
      <c r="P1244" s="8" t="str">
        <f t="shared" si="58"/>
        <v/>
      </c>
      <c r="Q1244" s="35"/>
      <c r="R1244" s="35"/>
      <c r="S1244" s="35"/>
      <c r="T1244" s="35"/>
    </row>
    <row r="1245" spans="7:20" x14ac:dyDescent="0.2">
      <c r="G1245" s="35"/>
      <c r="H1245" s="35"/>
      <c r="I1245" s="35"/>
      <c r="J1245" s="35"/>
      <c r="K1245" s="8" t="str">
        <f>IFERROR(VLOOKUP(J1245,data[],2,FALSE),"")</f>
        <v/>
      </c>
      <c r="L1245" s="35"/>
      <c r="M1245" s="35"/>
      <c r="N1245" s="35"/>
      <c r="O1245" s="35"/>
      <c r="P1245" s="8" t="str">
        <f t="shared" si="58"/>
        <v/>
      </c>
      <c r="Q1245" s="35"/>
      <c r="R1245" s="35"/>
      <c r="S1245" s="35"/>
      <c r="T1245" s="35"/>
    </row>
    <row r="1246" spans="7:20" x14ac:dyDescent="0.2">
      <c r="G1246" s="35"/>
      <c r="H1246" s="35"/>
      <c r="I1246" s="35"/>
      <c r="J1246" s="35"/>
      <c r="K1246" s="8" t="str">
        <f>IFERROR(VLOOKUP(J1246,data[],2,FALSE),"")</f>
        <v/>
      </c>
      <c r="L1246" s="35"/>
      <c r="M1246" s="35"/>
      <c r="N1246" s="35"/>
      <c r="O1246" s="35"/>
      <c r="P1246" s="8" t="str">
        <f t="shared" si="58"/>
        <v/>
      </c>
      <c r="Q1246" s="35"/>
      <c r="R1246" s="35"/>
      <c r="S1246" s="35"/>
      <c r="T1246" s="35"/>
    </row>
    <row r="1247" spans="7:20" x14ac:dyDescent="0.2">
      <c r="G1247" s="35"/>
      <c r="H1247" s="35"/>
      <c r="I1247" s="35"/>
      <c r="J1247" s="35"/>
      <c r="K1247" s="8" t="str">
        <f>IFERROR(VLOOKUP(J1247,data[],2,FALSE),"")</f>
        <v/>
      </c>
      <c r="L1247" s="35"/>
      <c r="M1247" s="35"/>
      <c r="N1247" s="35"/>
      <c r="O1247" s="35"/>
      <c r="P1247" s="8" t="str">
        <f t="shared" si="58"/>
        <v/>
      </c>
      <c r="Q1247" s="35"/>
      <c r="R1247" s="35"/>
      <c r="S1247" s="35"/>
      <c r="T1247" s="35"/>
    </row>
    <row r="1248" spans="7:20" x14ac:dyDescent="0.2">
      <c r="G1248" s="35"/>
      <c r="H1248" s="35"/>
      <c r="I1248" s="35"/>
      <c r="J1248" s="35"/>
      <c r="K1248" s="8" t="str">
        <f>IFERROR(VLOOKUP(J1248,data[],2,FALSE),"")</f>
        <v/>
      </c>
      <c r="L1248" s="35"/>
      <c r="M1248" s="35"/>
      <c r="N1248" s="35"/>
      <c r="O1248" s="35"/>
      <c r="P1248" s="8" t="str">
        <f t="shared" si="58"/>
        <v/>
      </c>
      <c r="Q1248" s="35"/>
      <c r="R1248" s="35"/>
      <c r="S1248" s="35"/>
      <c r="T1248" s="35"/>
    </row>
    <row r="1249" spans="7:20" x14ac:dyDescent="0.2">
      <c r="G1249" s="35"/>
      <c r="H1249" s="35"/>
      <c r="I1249" s="35"/>
      <c r="J1249" s="35"/>
      <c r="K1249" s="8" t="str">
        <f>IFERROR(VLOOKUP(J1249,data[],2,FALSE),"")</f>
        <v/>
      </c>
      <c r="L1249" s="35"/>
      <c r="M1249" s="35"/>
      <c r="N1249" s="35"/>
      <c r="O1249" s="35"/>
      <c r="P1249" s="8" t="str">
        <f t="shared" si="58"/>
        <v/>
      </c>
      <c r="Q1249" s="35"/>
      <c r="R1249" s="35"/>
      <c r="S1249" s="35"/>
      <c r="T1249" s="35"/>
    </row>
    <row r="1250" spans="7:20" x14ac:dyDescent="0.2">
      <c r="G1250" s="35"/>
      <c r="H1250" s="35"/>
      <c r="I1250" s="35"/>
      <c r="J1250" s="35"/>
      <c r="K1250" s="8" t="str">
        <f>IFERROR(VLOOKUP(J1250,data[],2,FALSE),"")</f>
        <v/>
      </c>
      <c r="L1250" s="35"/>
      <c r="M1250" s="35"/>
      <c r="N1250" s="35"/>
      <c r="O1250" s="35"/>
      <c r="P1250" s="8" t="str">
        <f t="shared" si="58"/>
        <v/>
      </c>
      <c r="Q1250" s="35"/>
      <c r="R1250" s="35"/>
      <c r="S1250" s="35"/>
      <c r="T1250" s="35"/>
    </row>
    <row r="1251" spans="7:20" x14ac:dyDescent="0.2">
      <c r="G1251" s="35"/>
      <c r="H1251" s="35"/>
      <c r="I1251" s="35"/>
      <c r="J1251" s="35"/>
      <c r="K1251" s="8" t="str">
        <f>IFERROR(VLOOKUP(J1251,data[],2,FALSE),"")</f>
        <v/>
      </c>
      <c r="L1251" s="35"/>
      <c r="M1251" s="35"/>
      <c r="N1251" s="35"/>
      <c r="O1251" s="35"/>
      <c r="P1251" s="8" t="str">
        <f t="shared" si="58"/>
        <v/>
      </c>
      <c r="Q1251" s="35"/>
      <c r="R1251" s="35"/>
      <c r="S1251" s="35"/>
      <c r="T1251" s="35"/>
    </row>
    <row r="1252" spans="7:20" x14ac:dyDescent="0.2">
      <c r="G1252" s="35"/>
      <c r="H1252" s="35"/>
      <c r="I1252" s="35"/>
      <c r="J1252" s="35"/>
      <c r="K1252" s="8" t="str">
        <f>IFERROR(VLOOKUP(J1252,data[],2,FALSE),"")</f>
        <v/>
      </c>
      <c r="L1252" s="35"/>
      <c r="M1252" s="35"/>
      <c r="N1252" s="35"/>
      <c r="O1252" s="35"/>
      <c r="P1252" s="8" t="str">
        <f t="shared" si="58"/>
        <v/>
      </c>
      <c r="Q1252" s="35"/>
      <c r="R1252" s="35"/>
      <c r="S1252" s="35"/>
      <c r="T1252" s="35"/>
    </row>
    <row r="1253" spans="7:20" x14ac:dyDescent="0.2">
      <c r="G1253" s="35"/>
      <c r="H1253" s="35"/>
      <c r="I1253" s="35"/>
      <c r="J1253" s="35"/>
      <c r="K1253" s="8" t="str">
        <f>IFERROR(VLOOKUP(J1253,data[],2,FALSE),"")</f>
        <v/>
      </c>
      <c r="L1253" s="35"/>
      <c r="M1253" s="35"/>
      <c r="N1253" s="35"/>
      <c r="O1253" s="35"/>
      <c r="P1253" s="8" t="str">
        <f t="shared" si="58"/>
        <v/>
      </c>
      <c r="Q1253" s="35"/>
      <c r="R1253" s="35"/>
      <c r="S1253" s="35"/>
      <c r="T1253" s="35"/>
    </row>
    <row r="1254" spans="7:20" x14ac:dyDescent="0.2">
      <c r="G1254" s="35"/>
      <c r="H1254" s="35"/>
      <c r="I1254" s="35"/>
      <c r="J1254" s="35"/>
      <c r="K1254" s="8" t="str">
        <f>IFERROR(VLOOKUP(J1254,data[],2,FALSE),"")</f>
        <v/>
      </c>
      <c r="L1254" s="35"/>
      <c r="M1254" s="35"/>
      <c r="N1254" s="35"/>
      <c r="O1254" s="35"/>
      <c r="P1254" s="8" t="str">
        <f t="shared" si="58"/>
        <v/>
      </c>
      <c r="Q1254" s="35"/>
      <c r="R1254" s="35"/>
      <c r="S1254" s="35"/>
      <c r="T1254" s="35"/>
    </row>
    <row r="1255" spans="7:20" x14ac:dyDescent="0.2">
      <c r="G1255" s="35"/>
      <c r="H1255" s="35"/>
      <c r="I1255" s="35"/>
      <c r="J1255" s="35"/>
      <c r="K1255" s="8" t="str">
        <f>IFERROR(VLOOKUP(J1255,data[],2,FALSE),"")</f>
        <v/>
      </c>
      <c r="L1255" s="35"/>
      <c r="M1255" s="35"/>
      <c r="N1255" s="35"/>
      <c r="O1255" s="35"/>
      <c r="P1255" s="8" t="str">
        <f t="shared" si="58"/>
        <v/>
      </c>
      <c r="Q1255" s="35"/>
      <c r="R1255" s="35"/>
      <c r="S1255" s="35"/>
      <c r="T1255" s="35"/>
    </row>
    <row r="1256" spans="7:20" x14ac:dyDescent="0.2">
      <c r="G1256" s="35"/>
      <c r="H1256" s="35"/>
      <c r="I1256" s="35"/>
      <c r="J1256" s="35"/>
      <c r="K1256" s="8" t="str">
        <f>IFERROR(VLOOKUP(J1256,data[],2,FALSE),"")</f>
        <v/>
      </c>
      <c r="L1256" s="35"/>
      <c r="M1256" s="35"/>
      <c r="N1256" s="35"/>
      <c r="O1256" s="35"/>
      <c r="P1256" s="8" t="str">
        <f t="shared" si="58"/>
        <v/>
      </c>
      <c r="Q1256" s="35"/>
      <c r="R1256" s="35"/>
      <c r="S1256" s="35"/>
      <c r="T1256" s="35"/>
    </row>
    <row r="1257" spans="7:20" x14ac:dyDescent="0.2">
      <c r="G1257" s="35"/>
      <c r="H1257" s="35"/>
      <c r="I1257" s="35"/>
      <c r="J1257" s="35"/>
      <c r="K1257" s="8" t="str">
        <f>IFERROR(VLOOKUP(J1257,data[],2,FALSE),"")</f>
        <v/>
      </c>
      <c r="L1257" s="35"/>
      <c r="M1257" s="35"/>
      <c r="N1257" s="35"/>
      <c r="O1257" s="35"/>
      <c r="P1257" s="8" t="str">
        <f t="shared" si="58"/>
        <v/>
      </c>
      <c r="Q1257" s="35"/>
      <c r="R1257" s="35"/>
      <c r="S1257" s="35"/>
      <c r="T1257" s="35"/>
    </row>
    <row r="1258" spans="7:20" x14ac:dyDescent="0.2">
      <c r="G1258" s="35"/>
      <c r="H1258" s="35"/>
      <c r="I1258" s="35"/>
      <c r="J1258" s="35"/>
      <c r="K1258" s="8" t="str">
        <f>IFERROR(VLOOKUP(J1258,data[],2,FALSE),"")</f>
        <v/>
      </c>
      <c r="L1258" s="35"/>
      <c r="M1258" s="35"/>
      <c r="N1258" s="35"/>
      <c r="O1258" s="35"/>
      <c r="P1258" s="8" t="str">
        <f t="shared" si="58"/>
        <v/>
      </c>
      <c r="Q1258" s="35"/>
      <c r="R1258" s="35"/>
      <c r="S1258" s="35"/>
      <c r="T1258" s="35"/>
    </row>
    <row r="1259" spans="7:20" x14ac:dyDescent="0.2">
      <c r="G1259" s="35"/>
      <c r="H1259" s="35"/>
      <c r="I1259" s="35"/>
      <c r="J1259" s="35"/>
      <c r="K1259" s="8" t="str">
        <f>IFERROR(VLOOKUP(J1259,data[],2,FALSE),"")</f>
        <v/>
      </c>
      <c r="L1259" s="35"/>
      <c r="M1259" s="35"/>
      <c r="N1259" s="35"/>
      <c r="O1259" s="35"/>
      <c r="P1259" s="8" t="str">
        <f t="shared" si="58"/>
        <v/>
      </c>
      <c r="Q1259" s="35"/>
      <c r="R1259" s="35"/>
      <c r="S1259" s="35"/>
      <c r="T1259" s="35"/>
    </row>
    <row r="1260" spans="7:20" x14ac:dyDescent="0.2">
      <c r="G1260" s="35"/>
      <c r="H1260" s="35"/>
      <c r="I1260" s="35"/>
      <c r="J1260" s="35"/>
      <c r="K1260" s="8" t="str">
        <f>IFERROR(VLOOKUP(J1260,data[],2,FALSE),"")</f>
        <v/>
      </c>
      <c r="L1260" s="35"/>
      <c r="M1260" s="35"/>
      <c r="N1260" s="35"/>
      <c r="O1260" s="35"/>
      <c r="P1260" s="8" t="str">
        <f t="shared" si="58"/>
        <v/>
      </c>
      <c r="Q1260" s="35"/>
      <c r="R1260" s="35"/>
      <c r="S1260" s="35"/>
      <c r="T1260" s="35"/>
    </row>
    <row r="1261" spans="7:20" x14ac:dyDescent="0.2">
      <c r="G1261" s="35"/>
      <c r="H1261" s="35"/>
      <c r="I1261" s="35"/>
      <c r="J1261" s="35"/>
      <c r="K1261" s="8" t="str">
        <f>IFERROR(VLOOKUP(J1261,data[],2,FALSE),"")</f>
        <v/>
      </c>
      <c r="L1261" s="35"/>
      <c r="M1261" s="35"/>
      <c r="N1261" s="35"/>
      <c r="O1261" s="35"/>
      <c r="P1261" s="8" t="str">
        <f t="shared" si="58"/>
        <v/>
      </c>
      <c r="Q1261" s="35"/>
      <c r="R1261" s="35"/>
      <c r="S1261" s="35"/>
      <c r="T1261" s="35"/>
    </row>
    <row r="1262" spans="7:20" x14ac:dyDescent="0.2">
      <c r="G1262" s="35"/>
      <c r="H1262" s="35"/>
      <c r="I1262" s="35"/>
      <c r="J1262" s="35"/>
      <c r="K1262" s="8" t="str">
        <f>IFERROR(VLOOKUP(J1262,data[],2,FALSE),"")</f>
        <v/>
      </c>
      <c r="L1262" s="35"/>
      <c r="M1262" s="35"/>
      <c r="N1262" s="35"/>
      <c r="O1262" s="35"/>
      <c r="P1262" s="8" t="str">
        <f t="shared" si="58"/>
        <v/>
      </c>
      <c r="Q1262" s="35"/>
      <c r="R1262" s="35"/>
      <c r="S1262" s="35"/>
      <c r="T1262" s="35"/>
    </row>
    <row r="1263" spans="7:20" x14ac:dyDescent="0.2">
      <c r="G1263" s="35"/>
      <c r="H1263" s="35"/>
      <c r="I1263" s="35"/>
      <c r="J1263" s="35"/>
      <c r="K1263" s="8" t="str">
        <f>IFERROR(VLOOKUP(J1263,data[],2,FALSE),"")</f>
        <v/>
      </c>
      <c r="L1263" s="35"/>
      <c r="M1263" s="35"/>
      <c r="N1263" s="35"/>
      <c r="O1263" s="35"/>
      <c r="P1263" s="8" t="str">
        <f t="shared" si="58"/>
        <v/>
      </c>
      <c r="Q1263" s="35"/>
      <c r="R1263" s="35"/>
      <c r="S1263" s="35"/>
      <c r="T1263" s="35"/>
    </row>
    <row r="1264" spans="7:20" x14ac:dyDescent="0.2">
      <c r="G1264" s="35"/>
      <c r="H1264" s="35"/>
      <c r="I1264" s="35"/>
      <c r="J1264" s="35"/>
      <c r="K1264" s="8" t="str">
        <f>IFERROR(VLOOKUP(J1264,data[],2,FALSE),"")</f>
        <v/>
      </c>
      <c r="L1264" s="35"/>
      <c r="M1264" s="35"/>
      <c r="N1264" s="35"/>
      <c r="O1264" s="35"/>
      <c r="P1264" s="8" t="str">
        <f t="shared" si="58"/>
        <v/>
      </c>
      <c r="Q1264" s="35"/>
      <c r="R1264" s="35"/>
      <c r="S1264" s="35"/>
      <c r="T1264" s="35"/>
    </row>
    <row r="1265" spans="7:20" x14ac:dyDescent="0.2">
      <c r="G1265" s="35"/>
      <c r="H1265" s="35"/>
      <c r="I1265" s="35"/>
      <c r="J1265" s="35"/>
      <c r="K1265" s="8" t="str">
        <f>IFERROR(VLOOKUP(J1265,data[],2,FALSE),"")</f>
        <v/>
      </c>
      <c r="L1265" s="35"/>
      <c r="M1265" s="35"/>
      <c r="N1265" s="35"/>
      <c r="O1265" s="35"/>
      <c r="P1265" s="8" t="str">
        <f t="shared" si="58"/>
        <v/>
      </c>
      <c r="Q1265" s="35"/>
      <c r="R1265" s="35"/>
      <c r="S1265" s="35"/>
      <c r="T1265" s="35"/>
    </row>
    <row r="1266" spans="7:20" x14ac:dyDescent="0.2">
      <c r="G1266" s="35"/>
      <c r="H1266" s="35"/>
      <c r="I1266" s="35"/>
      <c r="J1266" s="35"/>
      <c r="K1266" s="8" t="str">
        <f>IFERROR(VLOOKUP(J1266,data[],2,FALSE),"")</f>
        <v/>
      </c>
      <c r="L1266" s="35"/>
      <c r="M1266" s="35"/>
      <c r="N1266" s="35"/>
      <c r="O1266" s="35"/>
      <c r="P1266" s="8" t="str">
        <f t="shared" si="58"/>
        <v/>
      </c>
      <c r="Q1266" s="35"/>
      <c r="R1266" s="35"/>
      <c r="S1266" s="35"/>
      <c r="T1266" s="35"/>
    </row>
    <row r="1267" spans="7:20" x14ac:dyDescent="0.2">
      <c r="G1267" s="35"/>
      <c r="H1267" s="35"/>
      <c r="I1267" s="35"/>
      <c r="J1267" s="35"/>
      <c r="K1267" s="8" t="str">
        <f>IFERROR(VLOOKUP(J1267,data[],2,FALSE),"")</f>
        <v/>
      </c>
      <c r="L1267" s="35"/>
      <c r="M1267" s="35"/>
      <c r="N1267" s="35"/>
      <c r="O1267" s="35"/>
      <c r="P1267" s="8" t="str">
        <f t="shared" si="58"/>
        <v/>
      </c>
      <c r="Q1267" s="35"/>
      <c r="R1267" s="35"/>
      <c r="S1267" s="35"/>
      <c r="T1267" s="35"/>
    </row>
    <row r="1268" spans="7:20" x14ac:dyDescent="0.2">
      <c r="G1268" s="35"/>
      <c r="H1268" s="35"/>
      <c r="I1268" s="35"/>
      <c r="J1268" s="35"/>
      <c r="K1268" s="8" t="str">
        <f>IFERROR(VLOOKUP(J1268,data[],2,FALSE),"")</f>
        <v/>
      </c>
      <c r="L1268" s="35"/>
      <c r="M1268" s="35"/>
      <c r="N1268" s="35"/>
      <c r="O1268" s="35"/>
      <c r="P1268" s="8" t="str">
        <f t="shared" si="58"/>
        <v/>
      </c>
      <c r="Q1268" s="35"/>
      <c r="R1268" s="35"/>
      <c r="S1268" s="35"/>
      <c r="T1268" s="35"/>
    </row>
    <row r="1269" spans="7:20" x14ac:dyDescent="0.2">
      <c r="G1269" s="35"/>
      <c r="H1269" s="35"/>
      <c r="I1269" s="35"/>
      <c r="J1269" s="35"/>
      <c r="K1269" s="8" t="str">
        <f>IFERROR(VLOOKUP(J1269,data[],2,FALSE),"")</f>
        <v/>
      </c>
      <c r="L1269" s="35"/>
      <c r="M1269" s="35"/>
      <c r="N1269" s="35"/>
      <c r="O1269" s="35"/>
      <c r="P1269" s="8" t="str">
        <f t="shared" si="58"/>
        <v/>
      </c>
      <c r="Q1269" s="35"/>
      <c r="R1269" s="35"/>
      <c r="S1269" s="35"/>
      <c r="T1269" s="35"/>
    </row>
    <row r="1270" spans="7:20" x14ac:dyDescent="0.2">
      <c r="G1270" s="35"/>
      <c r="H1270" s="35"/>
      <c r="I1270" s="35"/>
      <c r="J1270" s="35"/>
      <c r="K1270" s="8" t="str">
        <f>IFERROR(VLOOKUP(J1270,data[],2,FALSE),"")</f>
        <v/>
      </c>
      <c r="L1270" s="35"/>
      <c r="M1270" s="35"/>
      <c r="N1270" s="35"/>
      <c r="O1270" s="35"/>
      <c r="P1270" s="8" t="str">
        <f t="shared" si="58"/>
        <v/>
      </c>
      <c r="Q1270" s="35"/>
      <c r="R1270" s="35"/>
      <c r="S1270" s="35"/>
      <c r="T1270" s="35"/>
    </row>
    <row r="1271" spans="7:20" x14ac:dyDescent="0.2">
      <c r="G1271" s="35"/>
      <c r="H1271" s="35"/>
      <c r="I1271" s="35"/>
      <c r="J1271" s="35"/>
      <c r="K1271" s="8" t="str">
        <f>IFERROR(VLOOKUP(J1271,data[],2,FALSE),"")</f>
        <v/>
      </c>
      <c r="L1271" s="35"/>
      <c r="M1271" s="35"/>
      <c r="N1271" s="35"/>
      <c r="O1271" s="35"/>
      <c r="P1271" s="8" t="str">
        <f t="shared" si="58"/>
        <v/>
      </c>
      <c r="Q1271" s="35"/>
      <c r="R1271" s="35"/>
      <c r="S1271" s="35"/>
      <c r="T1271" s="35"/>
    </row>
    <row r="1272" spans="7:20" x14ac:dyDescent="0.2">
      <c r="G1272" s="35"/>
      <c r="H1272" s="35"/>
      <c r="I1272" s="35"/>
      <c r="J1272" s="35"/>
      <c r="K1272" s="8" t="str">
        <f>IFERROR(VLOOKUP(J1272,data[],2,FALSE),"")</f>
        <v/>
      </c>
      <c r="L1272" s="35"/>
      <c r="M1272" s="35"/>
      <c r="N1272" s="35"/>
      <c r="O1272" s="35"/>
      <c r="P1272" s="8" t="str">
        <f t="shared" si="58"/>
        <v/>
      </c>
      <c r="Q1272" s="35"/>
      <c r="R1272" s="35"/>
      <c r="S1272" s="35"/>
      <c r="T1272" s="35"/>
    </row>
    <row r="1273" spans="7:20" x14ac:dyDescent="0.2">
      <c r="G1273" s="35"/>
      <c r="H1273" s="35"/>
      <c r="I1273" s="35"/>
      <c r="J1273" s="35"/>
      <c r="K1273" s="8" t="str">
        <f>IFERROR(VLOOKUP(J1273,data[],2,FALSE),"")</f>
        <v/>
      </c>
      <c r="L1273" s="35"/>
      <c r="M1273" s="35"/>
      <c r="N1273" s="35"/>
      <c r="O1273" s="35"/>
      <c r="P1273" s="8" t="str">
        <f t="shared" si="58"/>
        <v/>
      </c>
      <c r="Q1273" s="35"/>
      <c r="R1273" s="35"/>
      <c r="S1273" s="35"/>
      <c r="T1273" s="35"/>
    </row>
    <row r="1274" spans="7:20" x14ac:dyDescent="0.2">
      <c r="G1274" s="35"/>
      <c r="H1274" s="35"/>
      <c r="I1274" s="35"/>
      <c r="J1274" s="35"/>
      <c r="K1274" s="8" t="str">
        <f>IFERROR(VLOOKUP(J1274,data[],2,FALSE),"")</f>
        <v/>
      </c>
      <c r="L1274" s="35"/>
      <c r="M1274" s="35"/>
      <c r="N1274" s="35"/>
      <c r="O1274" s="35"/>
      <c r="P1274" s="8" t="str">
        <f t="shared" si="58"/>
        <v/>
      </c>
      <c r="Q1274" s="35"/>
      <c r="R1274" s="35"/>
      <c r="S1274" s="35"/>
      <c r="T1274" s="35"/>
    </row>
    <row r="1275" spans="7:20" x14ac:dyDescent="0.2">
      <c r="G1275" s="35"/>
      <c r="H1275" s="35"/>
      <c r="I1275" s="35"/>
      <c r="J1275" s="35"/>
      <c r="K1275" s="8" t="str">
        <f>IFERROR(VLOOKUP(J1275,data[],2,FALSE),"")</f>
        <v/>
      </c>
      <c r="L1275" s="35"/>
      <c r="M1275" s="35"/>
      <c r="N1275" s="35"/>
      <c r="O1275" s="35"/>
      <c r="P1275" s="8" t="str">
        <f t="shared" si="58"/>
        <v/>
      </c>
      <c r="Q1275" s="35"/>
      <c r="R1275" s="35"/>
      <c r="S1275" s="35"/>
      <c r="T1275" s="35"/>
    </row>
    <row r="1276" spans="7:20" x14ac:dyDescent="0.2">
      <c r="G1276" s="35"/>
      <c r="H1276" s="35"/>
      <c r="I1276" s="35"/>
      <c r="J1276" s="35"/>
      <c r="K1276" s="8" t="str">
        <f>IFERROR(VLOOKUP(J1276,data[],2,FALSE),"")</f>
        <v/>
      </c>
      <c r="L1276" s="35"/>
      <c r="M1276" s="35"/>
      <c r="N1276" s="35"/>
      <c r="O1276" s="35"/>
      <c r="P1276" s="8" t="str">
        <f t="shared" si="58"/>
        <v/>
      </c>
      <c r="Q1276" s="35"/>
      <c r="R1276" s="35"/>
      <c r="S1276" s="35"/>
      <c r="T1276" s="35"/>
    </row>
    <row r="1277" spans="7:20" x14ac:dyDescent="0.2">
      <c r="G1277" s="35"/>
      <c r="H1277" s="35"/>
      <c r="I1277" s="35"/>
      <c r="J1277" s="35"/>
      <c r="K1277" s="8" t="str">
        <f>IFERROR(VLOOKUP(J1277,data[],2,FALSE),"")</f>
        <v/>
      </c>
      <c r="L1277" s="35"/>
      <c r="M1277" s="35"/>
      <c r="N1277" s="35"/>
      <c r="O1277" s="35"/>
      <c r="P1277" s="8" t="str">
        <f t="shared" si="58"/>
        <v/>
      </c>
      <c r="Q1277" s="35"/>
      <c r="R1277" s="35"/>
      <c r="S1277" s="35"/>
      <c r="T1277" s="35"/>
    </row>
    <row r="1278" spans="7:20" x14ac:dyDescent="0.2">
      <c r="G1278" s="35"/>
      <c r="H1278" s="35"/>
      <c r="I1278" s="35"/>
      <c r="J1278" s="35"/>
      <c r="K1278" s="8" t="str">
        <f>IFERROR(VLOOKUP(J1278,data[],2,FALSE),"")</f>
        <v/>
      </c>
      <c r="L1278" s="35"/>
      <c r="M1278" s="35"/>
      <c r="N1278" s="35"/>
      <c r="O1278" s="35"/>
      <c r="P1278" s="8" t="str">
        <f t="shared" si="58"/>
        <v/>
      </c>
      <c r="Q1278" s="35"/>
      <c r="R1278" s="35"/>
      <c r="S1278" s="35"/>
      <c r="T1278" s="35"/>
    </row>
    <row r="1279" spans="7:20" x14ac:dyDescent="0.2">
      <c r="G1279" s="35"/>
      <c r="H1279" s="35"/>
      <c r="I1279" s="35"/>
      <c r="J1279" s="35"/>
      <c r="K1279" s="8" t="str">
        <f>IFERROR(VLOOKUP(J1279,data[],2,FALSE),"")</f>
        <v/>
      </c>
      <c r="L1279" s="35"/>
      <c r="M1279" s="35"/>
      <c r="N1279" s="35"/>
      <c r="O1279" s="35"/>
      <c r="P1279" s="8" t="str">
        <f t="shared" si="58"/>
        <v/>
      </c>
      <c r="Q1279" s="35"/>
      <c r="R1279" s="35"/>
      <c r="S1279" s="35"/>
      <c r="T1279" s="35"/>
    </row>
    <row r="1280" spans="7:20" x14ac:dyDescent="0.2">
      <c r="G1280" s="35"/>
      <c r="H1280" s="35"/>
      <c r="I1280" s="35"/>
      <c r="J1280" s="35"/>
      <c r="K1280" s="8" t="str">
        <f>IFERROR(VLOOKUP(J1280,data[],2,FALSE),"")</f>
        <v/>
      </c>
      <c r="L1280" s="35"/>
      <c r="M1280" s="35"/>
      <c r="N1280" s="35"/>
      <c r="O1280" s="35"/>
      <c r="P1280" s="8" t="str">
        <f t="shared" si="58"/>
        <v/>
      </c>
      <c r="Q1280" s="35"/>
      <c r="R1280" s="35"/>
      <c r="S1280" s="35"/>
      <c r="T1280" s="35"/>
    </row>
    <row r="1281" spans="7:20" x14ac:dyDescent="0.2">
      <c r="G1281" s="35"/>
      <c r="H1281" s="35"/>
      <c r="I1281" s="35"/>
      <c r="J1281" s="35"/>
      <c r="K1281" s="8" t="str">
        <f>IFERROR(VLOOKUP(J1281,data[],2,FALSE),"")</f>
        <v/>
      </c>
      <c r="L1281" s="35"/>
      <c r="M1281" s="35"/>
      <c r="N1281" s="35"/>
      <c r="O1281" s="35"/>
      <c r="P1281" s="8" t="str">
        <f t="shared" si="58"/>
        <v/>
      </c>
      <c r="Q1281" s="35"/>
      <c r="R1281" s="35"/>
      <c r="S1281" s="35"/>
      <c r="T1281" s="35"/>
    </row>
    <row r="1282" spans="7:20" x14ac:dyDescent="0.2">
      <c r="G1282" s="35"/>
      <c r="H1282" s="35"/>
      <c r="I1282" s="35"/>
      <c r="J1282" s="35"/>
      <c r="K1282" s="8" t="str">
        <f>IFERROR(VLOOKUP(J1282,data[],2,FALSE),"")</f>
        <v/>
      </c>
      <c r="L1282" s="35"/>
      <c r="M1282" s="35"/>
      <c r="N1282" s="35"/>
      <c r="O1282" s="35"/>
      <c r="P1282" s="8" t="str">
        <f t="shared" si="58"/>
        <v/>
      </c>
      <c r="Q1282" s="35"/>
      <c r="R1282" s="35"/>
      <c r="S1282" s="35"/>
      <c r="T1282" s="35"/>
    </row>
    <row r="1283" spans="7:20" x14ac:dyDescent="0.2">
      <c r="G1283" s="35"/>
      <c r="H1283" s="35"/>
      <c r="I1283" s="35"/>
      <c r="J1283" s="35"/>
      <c r="K1283" s="8" t="str">
        <f>IFERROR(VLOOKUP(J1283,data[],2,FALSE),"")</f>
        <v/>
      </c>
      <c r="L1283" s="35"/>
      <c r="M1283" s="35"/>
      <c r="N1283" s="35"/>
      <c r="O1283" s="35"/>
      <c r="P1283" s="8" t="str">
        <f t="shared" si="58"/>
        <v/>
      </c>
      <c r="Q1283" s="35"/>
      <c r="R1283" s="35"/>
      <c r="S1283" s="35"/>
      <c r="T1283" s="35"/>
    </row>
    <row r="1284" spans="7:20" x14ac:dyDescent="0.2">
      <c r="G1284" s="35"/>
      <c r="H1284" s="35"/>
      <c r="I1284" s="35"/>
      <c r="J1284" s="35"/>
      <c r="K1284" s="8" t="str">
        <f>IFERROR(VLOOKUP(J1284,data[],2,FALSE),"")</f>
        <v/>
      </c>
      <c r="L1284" s="35"/>
      <c r="M1284" s="35"/>
      <c r="N1284" s="35"/>
      <c r="O1284" s="35"/>
      <c r="P1284" s="8" t="str">
        <f t="shared" ref="P1284:P1347" si="60">IF(J1284="","",SUM(L1284:N1284)*(O1284)+(Q1284-R1284))</f>
        <v/>
      </c>
      <c r="Q1284" s="35"/>
      <c r="R1284" s="35"/>
      <c r="S1284" s="35"/>
      <c r="T1284" s="35"/>
    </row>
    <row r="1285" spans="7:20" x14ac:dyDescent="0.2">
      <c r="G1285" s="35"/>
      <c r="H1285" s="35"/>
      <c r="I1285" s="35"/>
      <c r="J1285" s="35"/>
      <c r="K1285" s="8" t="str">
        <f>IFERROR(VLOOKUP(J1285,data[],2,FALSE),"")</f>
        <v/>
      </c>
      <c r="L1285" s="35"/>
      <c r="M1285" s="35"/>
      <c r="N1285" s="35"/>
      <c r="O1285" s="35"/>
      <c r="P1285" s="8" t="str">
        <f t="shared" si="60"/>
        <v/>
      </c>
      <c r="Q1285" s="35"/>
      <c r="R1285" s="35"/>
      <c r="S1285" s="35"/>
      <c r="T1285" s="35"/>
    </row>
    <row r="1286" spans="7:20" x14ac:dyDescent="0.2">
      <c r="G1286" s="35"/>
      <c r="H1286" s="35"/>
      <c r="I1286" s="35"/>
      <c r="J1286" s="35"/>
      <c r="K1286" s="8" t="str">
        <f>IFERROR(VLOOKUP(J1286,data[],2,FALSE),"")</f>
        <v/>
      </c>
      <c r="L1286" s="35"/>
      <c r="M1286" s="35"/>
      <c r="N1286" s="35"/>
      <c r="O1286" s="35"/>
      <c r="P1286" s="8" t="str">
        <f t="shared" si="60"/>
        <v/>
      </c>
      <c r="Q1286" s="35"/>
      <c r="R1286" s="35"/>
      <c r="S1286" s="35"/>
      <c r="T1286" s="35"/>
    </row>
    <row r="1287" spans="7:20" x14ac:dyDescent="0.2">
      <c r="G1287" s="35"/>
      <c r="H1287" s="35"/>
      <c r="I1287" s="35"/>
      <c r="J1287" s="35"/>
      <c r="K1287" s="8" t="str">
        <f>IFERROR(VLOOKUP(J1287,data[],2,FALSE),"")</f>
        <v/>
      </c>
      <c r="L1287" s="35"/>
      <c r="M1287" s="35"/>
      <c r="N1287" s="35"/>
      <c r="O1287" s="35"/>
      <c r="P1287" s="8" t="str">
        <f t="shared" si="60"/>
        <v/>
      </c>
      <c r="Q1287" s="35"/>
      <c r="R1287" s="35"/>
      <c r="S1287" s="35"/>
      <c r="T1287" s="35"/>
    </row>
    <row r="1288" spans="7:20" x14ac:dyDescent="0.2">
      <c r="G1288" s="35"/>
      <c r="H1288" s="35"/>
      <c r="I1288" s="35"/>
      <c r="J1288" s="35"/>
      <c r="K1288" s="8" t="str">
        <f>IFERROR(VLOOKUP(J1288,data[],2,FALSE),"")</f>
        <v/>
      </c>
      <c r="L1288" s="35"/>
      <c r="M1288" s="35"/>
      <c r="N1288" s="35"/>
      <c r="O1288" s="35"/>
      <c r="P1288" s="8" t="str">
        <f t="shared" si="60"/>
        <v/>
      </c>
      <c r="Q1288" s="35"/>
      <c r="R1288" s="35"/>
      <c r="S1288" s="35"/>
      <c r="T1288" s="35"/>
    </row>
    <row r="1289" spans="7:20" x14ac:dyDescent="0.2">
      <c r="G1289" s="35"/>
      <c r="H1289" s="35"/>
      <c r="I1289" s="35"/>
      <c r="J1289" s="35"/>
      <c r="K1289" s="8" t="str">
        <f>IFERROR(VLOOKUP(J1289,data[],2,FALSE),"")</f>
        <v/>
      </c>
      <c r="L1289" s="35"/>
      <c r="M1289" s="35"/>
      <c r="N1289" s="35"/>
      <c r="O1289" s="35"/>
      <c r="P1289" s="8" t="str">
        <f t="shared" si="60"/>
        <v/>
      </c>
      <c r="Q1289" s="35"/>
      <c r="R1289" s="35"/>
      <c r="S1289" s="35"/>
      <c r="T1289" s="35"/>
    </row>
    <row r="1290" spans="7:20" x14ac:dyDescent="0.2">
      <c r="G1290" s="35"/>
      <c r="H1290" s="35"/>
      <c r="I1290" s="35"/>
      <c r="J1290" s="35"/>
      <c r="K1290" s="8" t="str">
        <f>IFERROR(VLOOKUP(J1290,data[],2,FALSE),"")</f>
        <v/>
      </c>
      <c r="L1290" s="35"/>
      <c r="M1290" s="35"/>
      <c r="N1290" s="35"/>
      <c r="O1290" s="35"/>
      <c r="P1290" s="8" t="str">
        <f t="shared" si="60"/>
        <v/>
      </c>
      <c r="Q1290" s="35"/>
      <c r="R1290" s="35"/>
      <c r="S1290" s="35"/>
      <c r="T1290" s="35"/>
    </row>
    <row r="1291" spans="7:20" x14ac:dyDescent="0.2">
      <c r="G1291" s="35"/>
      <c r="H1291" s="35"/>
      <c r="I1291" s="35"/>
      <c r="J1291" s="35"/>
      <c r="K1291" s="8" t="str">
        <f>IFERROR(VLOOKUP(J1291,data[],2,FALSE),"")</f>
        <v/>
      </c>
      <c r="L1291" s="35"/>
      <c r="M1291" s="35"/>
      <c r="N1291" s="35"/>
      <c r="O1291" s="35"/>
      <c r="P1291" s="8" t="str">
        <f t="shared" si="60"/>
        <v/>
      </c>
      <c r="Q1291" s="35"/>
      <c r="R1291" s="35"/>
      <c r="S1291" s="35"/>
      <c r="T1291" s="35"/>
    </row>
    <row r="1292" spans="7:20" x14ac:dyDescent="0.2">
      <c r="G1292" s="35"/>
      <c r="H1292" s="35"/>
      <c r="I1292" s="35"/>
      <c r="J1292" s="35"/>
      <c r="K1292" s="8" t="str">
        <f>IFERROR(VLOOKUP(J1292,data[],2,FALSE),"")</f>
        <v/>
      </c>
      <c r="L1292" s="35"/>
      <c r="M1292" s="35"/>
      <c r="N1292" s="35"/>
      <c r="O1292" s="35"/>
      <c r="P1292" s="8" t="str">
        <f t="shared" si="60"/>
        <v/>
      </c>
      <c r="Q1292" s="35"/>
      <c r="R1292" s="35"/>
      <c r="S1292" s="35"/>
      <c r="T1292" s="35"/>
    </row>
    <row r="1293" spans="7:20" x14ac:dyDescent="0.2">
      <c r="G1293" s="35"/>
      <c r="H1293" s="35"/>
      <c r="I1293" s="35"/>
      <c r="J1293" s="35"/>
      <c r="K1293" s="8" t="str">
        <f>IFERROR(VLOOKUP(J1293,data[],2,FALSE),"")</f>
        <v/>
      </c>
      <c r="L1293" s="35"/>
      <c r="M1293" s="35"/>
      <c r="N1293" s="35"/>
      <c r="O1293" s="35"/>
      <c r="P1293" s="8" t="str">
        <f t="shared" si="60"/>
        <v/>
      </c>
      <c r="Q1293" s="35"/>
      <c r="R1293" s="35"/>
      <c r="S1293" s="35"/>
      <c r="T1293" s="35"/>
    </row>
    <row r="1294" spans="7:20" x14ac:dyDescent="0.2">
      <c r="G1294" s="35"/>
      <c r="H1294" s="35"/>
      <c r="I1294" s="35"/>
      <c r="J1294" s="35"/>
      <c r="K1294" s="8" t="str">
        <f>IFERROR(VLOOKUP(J1294,data[],2,FALSE),"")</f>
        <v/>
      </c>
      <c r="L1294" s="35"/>
      <c r="M1294" s="35"/>
      <c r="N1294" s="35"/>
      <c r="O1294" s="35"/>
      <c r="P1294" s="8" t="str">
        <f t="shared" si="60"/>
        <v/>
      </c>
      <c r="Q1294" s="35"/>
      <c r="R1294" s="35"/>
      <c r="S1294" s="35"/>
      <c r="T1294" s="35"/>
    </row>
    <row r="1295" spans="7:20" x14ac:dyDescent="0.2">
      <c r="G1295" s="35"/>
      <c r="H1295" s="35"/>
      <c r="I1295" s="35"/>
      <c r="J1295" s="35"/>
      <c r="K1295" s="8" t="str">
        <f>IFERROR(VLOOKUP(J1295,data[],2,FALSE),"")</f>
        <v/>
      </c>
      <c r="L1295" s="35"/>
      <c r="M1295" s="35"/>
      <c r="N1295" s="35"/>
      <c r="O1295" s="35"/>
      <c r="P1295" s="8" t="str">
        <f t="shared" si="60"/>
        <v/>
      </c>
      <c r="Q1295" s="35"/>
      <c r="R1295" s="35"/>
      <c r="S1295" s="35"/>
      <c r="T1295" s="35"/>
    </row>
    <row r="1296" spans="7:20" x14ac:dyDescent="0.2">
      <c r="G1296" s="35"/>
      <c r="H1296" s="35"/>
      <c r="I1296" s="35"/>
      <c r="J1296" s="35"/>
      <c r="K1296" s="8" t="str">
        <f>IFERROR(VLOOKUP(J1296,data[],2,FALSE),"")</f>
        <v/>
      </c>
      <c r="L1296" s="35"/>
      <c r="M1296" s="35"/>
      <c r="N1296" s="35"/>
      <c r="O1296" s="35"/>
      <c r="P1296" s="8" t="str">
        <f t="shared" si="60"/>
        <v/>
      </c>
      <c r="Q1296" s="35"/>
      <c r="R1296" s="35"/>
      <c r="S1296" s="35"/>
      <c r="T1296" s="35"/>
    </row>
    <row r="1297" spans="7:20" x14ac:dyDescent="0.2">
      <c r="G1297" s="35"/>
      <c r="H1297" s="35"/>
      <c r="I1297" s="35"/>
      <c r="J1297" s="35"/>
      <c r="K1297" s="8" t="str">
        <f>IFERROR(VLOOKUP(J1297,data[],2,FALSE),"")</f>
        <v/>
      </c>
      <c r="L1297" s="35"/>
      <c r="M1297" s="35"/>
      <c r="N1297" s="35"/>
      <c r="O1297" s="35"/>
      <c r="P1297" s="8" t="str">
        <f t="shared" si="60"/>
        <v/>
      </c>
      <c r="Q1297" s="35"/>
      <c r="R1297" s="35"/>
      <c r="S1297" s="35"/>
      <c r="T1297" s="35"/>
    </row>
    <row r="1298" spans="7:20" x14ac:dyDescent="0.2">
      <c r="G1298" s="35"/>
      <c r="H1298" s="35"/>
      <c r="I1298" s="35"/>
      <c r="J1298" s="35"/>
      <c r="K1298" s="8" t="str">
        <f>IFERROR(VLOOKUP(J1298,data[],2,FALSE),"")</f>
        <v/>
      </c>
      <c r="L1298" s="35"/>
      <c r="M1298" s="35"/>
      <c r="N1298" s="35"/>
      <c r="O1298" s="35"/>
      <c r="P1298" s="8" t="str">
        <f t="shared" si="60"/>
        <v/>
      </c>
      <c r="Q1298" s="35"/>
      <c r="R1298" s="35"/>
      <c r="S1298" s="35"/>
      <c r="T1298" s="35"/>
    </row>
    <row r="1299" spans="7:20" x14ac:dyDescent="0.2">
      <c r="G1299" s="35"/>
      <c r="H1299" s="35"/>
      <c r="I1299" s="35"/>
      <c r="J1299" s="35"/>
      <c r="K1299" s="8" t="str">
        <f>IFERROR(VLOOKUP(J1299,data[],2,FALSE),"")</f>
        <v/>
      </c>
      <c r="L1299" s="35"/>
      <c r="M1299" s="35"/>
      <c r="N1299" s="35"/>
      <c r="O1299" s="35"/>
      <c r="P1299" s="8" t="str">
        <f t="shared" si="60"/>
        <v/>
      </c>
      <c r="Q1299" s="35"/>
      <c r="R1299" s="35"/>
      <c r="S1299" s="35"/>
      <c r="T1299" s="35"/>
    </row>
    <row r="1300" spans="7:20" x14ac:dyDescent="0.2">
      <c r="G1300" s="35"/>
      <c r="H1300" s="35"/>
      <c r="I1300" s="35"/>
      <c r="J1300" s="35"/>
      <c r="K1300" s="8" t="str">
        <f>IFERROR(VLOOKUP(J1300,data[],2,FALSE),"")</f>
        <v/>
      </c>
      <c r="L1300" s="35"/>
      <c r="M1300" s="35"/>
      <c r="N1300" s="35"/>
      <c r="O1300" s="35"/>
      <c r="P1300" s="8" t="str">
        <f t="shared" si="60"/>
        <v/>
      </c>
      <c r="Q1300" s="35"/>
      <c r="R1300" s="35"/>
      <c r="S1300" s="35"/>
      <c r="T1300" s="35"/>
    </row>
    <row r="1301" spans="7:20" x14ac:dyDescent="0.2">
      <c r="G1301" s="35"/>
      <c r="H1301" s="35"/>
      <c r="I1301" s="35"/>
      <c r="J1301" s="35"/>
      <c r="K1301" s="8" t="str">
        <f>IFERROR(VLOOKUP(J1301,data[],2,FALSE),"")</f>
        <v/>
      </c>
      <c r="L1301" s="35"/>
      <c r="M1301" s="35"/>
      <c r="N1301" s="35"/>
      <c r="O1301" s="35"/>
      <c r="P1301" s="8" t="str">
        <f t="shared" si="60"/>
        <v/>
      </c>
      <c r="Q1301" s="35"/>
      <c r="R1301" s="35"/>
      <c r="S1301" s="35"/>
      <c r="T1301" s="35"/>
    </row>
    <row r="1302" spans="7:20" x14ac:dyDescent="0.2">
      <c r="G1302" s="35"/>
      <c r="H1302" s="35"/>
      <c r="I1302" s="35"/>
      <c r="J1302" s="35"/>
      <c r="K1302" s="8" t="str">
        <f>IFERROR(VLOOKUP(J1302,data[],2,FALSE),"")</f>
        <v/>
      </c>
      <c r="L1302" s="35"/>
      <c r="M1302" s="35"/>
      <c r="N1302" s="35"/>
      <c r="O1302" s="35"/>
      <c r="P1302" s="8" t="str">
        <f t="shared" si="60"/>
        <v/>
      </c>
      <c r="Q1302" s="35"/>
      <c r="R1302" s="35"/>
      <c r="S1302" s="35"/>
      <c r="T1302" s="35"/>
    </row>
    <row r="1303" spans="7:20" x14ac:dyDescent="0.2">
      <c r="G1303" s="35"/>
      <c r="H1303" s="35"/>
      <c r="I1303" s="35"/>
      <c r="J1303" s="35"/>
      <c r="K1303" s="8" t="str">
        <f>IFERROR(VLOOKUP(J1303,data[],2,FALSE),"")</f>
        <v/>
      </c>
      <c r="L1303" s="35"/>
      <c r="M1303" s="35"/>
      <c r="N1303" s="35"/>
      <c r="O1303" s="35"/>
      <c r="P1303" s="8" t="str">
        <f t="shared" si="60"/>
        <v/>
      </c>
      <c r="Q1303" s="35"/>
      <c r="R1303" s="35"/>
      <c r="S1303" s="35"/>
      <c r="T1303" s="35"/>
    </row>
    <row r="1304" spans="7:20" x14ac:dyDescent="0.2">
      <c r="G1304" s="35"/>
      <c r="H1304" s="35"/>
      <c r="I1304" s="35"/>
      <c r="J1304" s="35"/>
      <c r="K1304" s="8" t="str">
        <f>IFERROR(VLOOKUP(J1304,data[],2,FALSE),"")</f>
        <v/>
      </c>
      <c r="L1304" s="35"/>
      <c r="M1304" s="35"/>
      <c r="N1304" s="35"/>
      <c r="O1304" s="35"/>
      <c r="P1304" s="8" t="str">
        <f t="shared" si="60"/>
        <v/>
      </c>
      <c r="Q1304" s="35"/>
      <c r="R1304" s="35"/>
      <c r="S1304" s="35"/>
      <c r="T1304" s="35"/>
    </row>
    <row r="1305" spans="7:20" x14ac:dyDescent="0.2">
      <c r="G1305" s="35"/>
      <c r="H1305" s="35"/>
      <c r="I1305" s="35"/>
      <c r="J1305" s="35"/>
      <c r="K1305" s="8" t="str">
        <f>IFERROR(VLOOKUP(J1305,data[],2,FALSE),"")</f>
        <v/>
      </c>
      <c r="L1305" s="35"/>
      <c r="M1305" s="35"/>
      <c r="N1305" s="35"/>
      <c r="O1305" s="35"/>
      <c r="P1305" s="8" t="str">
        <f t="shared" si="60"/>
        <v/>
      </c>
      <c r="Q1305" s="35"/>
      <c r="R1305" s="35"/>
      <c r="S1305" s="35"/>
      <c r="T1305" s="35"/>
    </row>
    <row r="1306" spans="7:20" x14ac:dyDescent="0.2">
      <c r="G1306" s="35"/>
      <c r="H1306" s="35"/>
      <c r="I1306" s="35"/>
      <c r="J1306" s="35"/>
      <c r="K1306" s="8" t="str">
        <f>IFERROR(VLOOKUP(J1306,data[],2,FALSE),"")</f>
        <v/>
      </c>
      <c r="L1306" s="35"/>
      <c r="M1306" s="35"/>
      <c r="N1306" s="35"/>
      <c r="O1306" s="35"/>
      <c r="P1306" s="8" t="str">
        <f t="shared" si="60"/>
        <v/>
      </c>
      <c r="Q1306" s="35"/>
      <c r="R1306" s="35"/>
      <c r="S1306" s="35"/>
      <c r="T1306" s="35"/>
    </row>
    <row r="1307" spans="7:20" x14ac:dyDescent="0.2">
      <c r="G1307" s="35"/>
      <c r="H1307" s="35"/>
      <c r="I1307" s="35"/>
      <c r="J1307" s="35"/>
      <c r="K1307" s="8" t="str">
        <f>IFERROR(VLOOKUP(J1307,data[],2,FALSE),"")</f>
        <v/>
      </c>
      <c r="L1307" s="35"/>
      <c r="M1307" s="35"/>
      <c r="N1307" s="35"/>
      <c r="O1307" s="35"/>
      <c r="P1307" s="8" t="str">
        <f t="shared" si="60"/>
        <v/>
      </c>
      <c r="Q1307" s="35"/>
      <c r="R1307" s="35"/>
      <c r="S1307" s="35"/>
      <c r="T1307" s="35"/>
    </row>
    <row r="1308" spans="7:20" x14ac:dyDescent="0.2">
      <c r="G1308" s="35"/>
      <c r="H1308" s="35"/>
      <c r="I1308" s="35"/>
      <c r="J1308" s="35"/>
      <c r="K1308" s="8" t="str">
        <f>IFERROR(VLOOKUP(J1308,data[],2,FALSE),"")</f>
        <v/>
      </c>
      <c r="L1308" s="35"/>
      <c r="M1308" s="35"/>
      <c r="N1308" s="35"/>
      <c r="O1308" s="35"/>
      <c r="P1308" s="8" t="str">
        <f t="shared" si="60"/>
        <v/>
      </c>
      <c r="Q1308" s="35"/>
      <c r="R1308" s="35"/>
      <c r="S1308" s="35"/>
      <c r="T1308" s="35"/>
    </row>
    <row r="1309" spans="7:20" x14ac:dyDescent="0.2">
      <c r="G1309" s="35"/>
      <c r="H1309" s="35"/>
      <c r="I1309" s="35"/>
      <c r="J1309" s="35"/>
      <c r="K1309" s="8" t="str">
        <f>IFERROR(VLOOKUP(J1309,data[],2,FALSE),"")</f>
        <v/>
      </c>
      <c r="L1309" s="35"/>
      <c r="M1309" s="35"/>
      <c r="N1309" s="35"/>
      <c r="O1309" s="35"/>
      <c r="P1309" s="8" t="str">
        <f t="shared" si="60"/>
        <v/>
      </c>
      <c r="Q1309" s="35"/>
      <c r="R1309" s="35"/>
      <c r="S1309" s="35"/>
      <c r="T1309" s="35"/>
    </row>
    <row r="1310" spans="7:20" x14ac:dyDescent="0.2">
      <c r="G1310" s="35"/>
      <c r="H1310" s="35"/>
      <c r="I1310" s="35"/>
      <c r="J1310" s="35"/>
      <c r="K1310" s="8" t="str">
        <f>IFERROR(VLOOKUP(J1310,data[],2,FALSE),"")</f>
        <v/>
      </c>
      <c r="L1310" s="35"/>
      <c r="M1310" s="35"/>
      <c r="N1310" s="35"/>
      <c r="O1310" s="35"/>
      <c r="P1310" s="8" t="str">
        <f t="shared" si="60"/>
        <v/>
      </c>
      <c r="Q1310" s="35"/>
      <c r="R1310" s="35"/>
      <c r="S1310" s="35"/>
      <c r="T1310" s="35"/>
    </row>
    <row r="1311" spans="7:20" x14ac:dyDescent="0.2">
      <c r="G1311" s="35"/>
      <c r="H1311" s="35"/>
      <c r="I1311" s="35"/>
      <c r="J1311" s="35"/>
      <c r="K1311" s="8" t="str">
        <f>IFERROR(VLOOKUP(J1311,data[],2,FALSE),"")</f>
        <v/>
      </c>
      <c r="L1311" s="35"/>
      <c r="M1311" s="35"/>
      <c r="N1311" s="35"/>
      <c r="O1311" s="35"/>
      <c r="P1311" s="8" t="str">
        <f t="shared" si="60"/>
        <v/>
      </c>
      <c r="Q1311" s="35"/>
      <c r="R1311" s="35"/>
      <c r="S1311" s="35"/>
      <c r="T1311" s="35"/>
    </row>
    <row r="1312" spans="7:20" x14ac:dyDescent="0.2">
      <c r="G1312" s="35"/>
      <c r="H1312" s="35"/>
      <c r="I1312" s="35"/>
      <c r="J1312" s="35"/>
      <c r="K1312" s="8" t="str">
        <f>IFERROR(VLOOKUP(J1312,data[],2,FALSE),"")</f>
        <v/>
      </c>
      <c r="L1312" s="35"/>
      <c r="M1312" s="35"/>
      <c r="N1312" s="35"/>
      <c r="O1312" s="35"/>
      <c r="P1312" s="8" t="str">
        <f t="shared" si="60"/>
        <v/>
      </c>
      <c r="Q1312" s="35"/>
      <c r="R1312" s="35"/>
      <c r="S1312" s="35"/>
      <c r="T1312" s="35"/>
    </row>
    <row r="1313" spans="7:20" x14ac:dyDescent="0.2">
      <c r="G1313" s="35"/>
      <c r="H1313" s="35"/>
      <c r="I1313" s="35"/>
      <c r="J1313" s="35"/>
      <c r="K1313" s="8" t="str">
        <f>IFERROR(VLOOKUP(J1313,data[],2,FALSE),"")</f>
        <v/>
      </c>
      <c r="L1313" s="35"/>
      <c r="M1313" s="35"/>
      <c r="N1313" s="35"/>
      <c r="O1313" s="35"/>
      <c r="P1313" s="8" t="str">
        <f t="shared" si="60"/>
        <v/>
      </c>
      <c r="Q1313" s="35"/>
      <c r="R1313" s="35"/>
      <c r="S1313" s="35"/>
      <c r="T1313" s="35"/>
    </row>
    <row r="1314" spans="7:20" x14ac:dyDescent="0.2">
      <c r="G1314" s="35"/>
      <c r="H1314" s="35"/>
      <c r="I1314" s="35"/>
      <c r="J1314" s="35"/>
      <c r="K1314" s="8" t="str">
        <f>IFERROR(VLOOKUP(J1314,data[],2,FALSE),"")</f>
        <v/>
      </c>
      <c r="L1314" s="35"/>
      <c r="M1314" s="35"/>
      <c r="N1314" s="35"/>
      <c r="O1314" s="35"/>
      <c r="P1314" s="8" t="str">
        <f t="shared" si="60"/>
        <v/>
      </c>
      <c r="Q1314" s="35"/>
      <c r="R1314" s="35"/>
      <c r="S1314" s="35"/>
      <c r="T1314" s="35"/>
    </row>
    <row r="1315" spans="7:20" x14ac:dyDescent="0.2">
      <c r="G1315" s="35"/>
      <c r="H1315" s="35"/>
      <c r="I1315" s="35"/>
      <c r="J1315" s="35"/>
      <c r="K1315" s="8" t="str">
        <f>IFERROR(VLOOKUP(J1315,data[],2,FALSE),"")</f>
        <v/>
      </c>
      <c r="L1315" s="35"/>
      <c r="M1315" s="35"/>
      <c r="N1315" s="35"/>
      <c r="O1315" s="35"/>
      <c r="P1315" s="8" t="str">
        <f t="shared" si="60"/>
        <v/>
      </c>
      <c r="Q1315" s="35"/>
      <c r="R1315" s="35"/>
      <c r="S1315" s="35"/>
      <c r="T1315" s="35"/>
    </row>
    <row r="1316" spans="7:20" x14ac:dyDescent="0.2">
      <c r="G1316" s="35"/>
      <c r="H1316" s="35"/>
      <c r="I1316" s="35"/>
      <c r="J1316" s="35"/>
      <c r="K1316" s="8" t="str">
        <f>IFERROR(VLOOKUP(J1316,data[],2,FALSE),"")</f>
        <v/>
      </c>
      <c r="L1316" s="35"/>
      <c r="M1316" s="35"/>
      <c r="N1316" s="35"/>
      <c r="O1316" s="35"/>
      <c r="P1316" s="8" t="str">
        <f t="shared" si="60"/>
        <v/>
      </c>
      <c r="Q1316" s="35"/>
      <c r="R1316" s="35"/>
      <c r="S1316" s="35"/>
      <c r="T1316" s="35"/>
    </row>
    <row r="1317" spans="7:20" x14ac:dyDescent="0.2">
      <c r="G1317" s="35"/>
      <c r="H1317" s="35"/>
      <c r="I1317" s="35"/>
      <c r="J1317" s="35"/>
      <c r="K1317" s="8" t="str">
        <f>IFERROR(VLOOKUP(J1317,data[],2,FALSE),"")</f>
        <v/>
      </c>
      <c r="L1317" s="35"/>
      <c r="M1317" s="35"/>
      <c r="N1317" s="35"/>
      <c r="O1317" s="35"/>
      <c r="P1317" s="8" t="str">
        <f t="shared" si="60"/>
        <v/>
      </c>
      <c r="Q1317" s="35"/>
      <c r="R1317" s="35"/>
      <c r="S1317" s="35"/>
      <c r="T1317" s="35"/>
    </row>
    <row r="1318" spans="7:20" x14ac:dyDescent="0.2">
      <c r="G1318" s="35"/>
      <c r="H1318" s="35"/>
      <c r="I1318" s="35"/>
      <c r="J1318" s="35"/>
      <c r="K1318" s="8" t="str">
        <f>IFERROR(VLOOKUP(J1318,data[],2,FALSE),"")</f>
        <v/>
      </c>
      <c r="L1318" s="35"/>
      <c r="M1318" s="35"/>
      <c r="N1318" s="35"/>
      <c r="O1318" s="35"/>
      <c r="P1318" s="8" t="str">
        <f t="shared" si="60"/>
        <v/>
      </c>
      <c r="Q1318" s="35"/>
      <c r="R1318" s="35"/>
      <c r="S1318" s="35"/>
      <c r="T1318" s="35"/>
    </row>
    <row r="1319" spans="7:20" x14ac:dyDescent="0.2">
      <c r="G1319" s="35"/>
      <c r="H1319" s="35"/>
      <c r="I1319" s="35"/>
      <c r="J1319" s="35"/>
      <c r="K1319" s="8" t="str">
        <f>IFERROR(VLOOKUP(J1319,data[],2,FALSE),"")</f>
        <v/>
      </c>
      <c r="L1319" s="35"/>
      <c r="M1319" s="35"/>
      <c r="N1319" s="35"/>
      <c r="O1319" s="35"/>
      <c r="P1319" s="8" t="str">
        <f t="shared" si="60"/>
        <v/>
      </c>
      <c r="Q1319" s="35"/>
      <c r="R1319" s="35"/>
      <c r="S1319" s="35"/>
      <c r="T1319" s="35"/>
    </row>
    <row r="1320" spans="7:20" x14ac:dyDescent="0.2">
      <c r="G1320" s="35"/>
      <c r="H1320" s="35"/>
      <c r="I1320" s="35"/>
      <c r="J1320" s="35"/>
      <c r="K1320" s="8" t="str">
        <f>IFERROR(VLOOKUP(J1320,data[],2,FALSE),"")</f>
        <v/>
      </c>
      <c r="L1320" s="35"/>
      <c r="M1320" s="35"/>
      <c r="N1320" s="35"/>
      <c r="O1320" s="35"/>
      <c r="P1320" s="8" t="str">
        <f t="shared" si="60"/>
        <v/>
      </c>
      <c r="Q1320" s="35"/>
      <c r="R1320" s="35"/>
      <c r="S1320" s="35"/>
      <c r="T1320" s="35"/>
    </row>
    <row r="1321" spans="7:20" x14ac:dyDescent="0.2">
      <c r="G1321" s="35"/>
      <c r="H1321" s="35"/>
      <c r="I1321" s="35"/>
      <c r="J1321" s="35"/>
      <c r="K1321" s="8" t="str">
        <f>IFERROR(VLOOKUP(J1321,data[],2,FALSE),"")</f>
        <v/>
      </c>
      <c r="L1321" s="35"/>
      <c r="M1321" s="35"/>
      <c r="N1321" s="35"/>
      <c r="O1321" s="35"/>
      <c r="P1321" s="8" t="str">
        <f t="shared" si="60"/>
        <v/>
      </c>
      <c r="Q1321" s="35"/>
      <c r="R1321" s="35"/>
      <c r="S1321" s="35"/>
      <c r="T1321" s="35"/>
    </row>
    <row r="1322" spans="7:20" x14ac:dyDescent="0.2">
      <c r="G1322" s="35"/>
      <c r="H1322" s="35"/>
      <c r="I1322" s="35"/>
      <c r="J1322" s="35"/>
      <c r="K1322" s="8" t="str">
        <f>IFERROR(VLOOKUP(J1322,data[],2,FALSE),"")</f>
        <v/>
      </c>
      <c r="L1322" s="35"/>
      <c r="M1322" s="35"/>
      <c r="N1322" s="35"/>
      <c r="O1322" s="35"/>
      <c r="P1322" s="8" t="str">
        <f t="shared" si="60"/>
        <v/>
      </c>
      <c r="Q1322" s="35"/>
      <c r="R1322" s="35"/>
      <c r="S1322" s="35"/>
      <c r="T1322" s="35"/>
    </row>
    <row r="1323" spans="7:20" x14ac:dyDescent="0.2">
      <c r="G1323" s="35"/>
      <c r="H1323" s="35"/>
      <c r="I1323" s="35"/>
      <c r="J1323" s="35"/>
      <c r="K1323" s="8" t="str">
        <f>IFERROR(VLOOKUP(J1323,data[],2,FALSE),"")</f>
        <v/>
      </c>
      <c r="L1323" s="35"/>
      <c r="M1323" s="35"/>
      <c r="N1323" s="35"/>
      <c r="O1323" s="35"/>
      <c r="P1323" s="8" t="str">
        <f t="shared" si="60"/>
        <v/>
      </c>
      <c r="Q1323" s="35"/>
      <c r="R1323" s="35"/>
      <c r="S1323" s="35"/>
      <c r="T1323" s="35"/>
    </row>
    <row r="1324" spans="7:20" x14ac:dyDescent="0.2">
      <c r="G1324" s="35"/>
      <c r="H1324" s="35"/>
      <c r="I1324" s="35"/>
      <c r="J1324" s="35"/>
      <c r="K1324" s="8" t="str">
        <f>IFERROR(VLOOKUP(J1324,data[],2,FALSE),"")</f>
        <v/>
      </c>
      <c r="L1324" s="35"/>
      <c r="M1324" s="35"/>
      <c r="N1324" s="35"/>
      <c r="O1324" s="35"/>
      <c r="P1324" s="8" t="str">
        <f t="shared" si="60"/>
        <v/>
      </c>
      <c r="Q1324" s="35"/>
      <c r="R1324" s="35"/>
      <c r="S1324" s="35"/>
      <c r="T1324" s="35"/>
    </row>
    <row r="1325" spans="7:20" x14ac:dyDescent="0.2">
      <c r="G1325" s="35"/>
      <c r="H1325" s="35"/>
      <c r="I1325" s="35"/>
      <c r="J1325" s="35"/>
      <c r="K1325" s="8" t="str">
        <f>IFERROR(VLOOKUP(J1325,data[],2,FALSE),"")</f>
        <v/>
      </c>
      <c r="L1325" s="35"/>
      <c r="M1325" s="35"/>
      <c r="N1325" s="35"/>
      <c r="O1325" s="35"/>
      <c r="P1325" s="8" t="str">
        <f t="shared" si="60"/>
        <v/>
      </c>
      <c r="Q1325" s="35"/>
      <c r="R1325" s="35"/>
      <c r="S1325" s="35"/>
      <c r="T1325" s="35"/>
    </row>
    <row r="1326" spans="7:20" x14ac:dyDescent="0.2">
      <c r="G1326" s="35"/>
      <c r="H1326" s="35"/>
      <c r="I1326" s="35"/>
      <c r="J1326" s="35"/>
      <c r="K1326" s="8" t="str">
        <f>IFERROR(VLOOKUP(J1326,data[],2,FALSE),"")</f>
        <v/>
      </c>
      <c r="L1326" s="35"/>
      <c r="M1326" s="35"/>
      <c r="N1326" s="35"/>
      <c r="O1326" s="35"/>
      <c r="P1326" s="8" t="str">
        <f t="shared" si="60"/>
        <v/>
      </c>
      <c r="Q1326" s="35"/>
      <c r="R1326" s="35"/>
      <c r="S1326" s="35"/>
      <c r="T1326" s="35"/>
    </row>
    <row r="1327" spans="7:20" x14ac:dyDescent="0.2">
      <c r="G1327" s="35"/>
      <c r="H1327" s="35"/>
      <c r="I1327" s="35"/>
      <c r="J1327" s="35"/>
      <c r="K1327" s="8" t="str">
        <f>IFERROR(VLOOKUP(J1327,data[],2,FALSE),"")</f>
        <v/>
      </c>
      <c r="L1327" s="35"/>
      <c r="M1327" s="35"/>
      <c r="N1327" s="35"/>
      <c r="O1327" s="35"/>
      <c r="P1327" s="8" t="str">
        <f t="shared" si="60"/>
        <v/>
      </c>
      <c r="Q1327" s="35"/>
      <c r="R1327" s="35"/>
      <c r="S1327" s="35"/>
      <c r="T1327" s="35"/>
    </row>
    <row r="1328" spans="7:20" x14ac:dyDescent="0.2">
      <c r="G1328" s="35"/>
      <c r="H1328" s="35"/>
      <c r="I1328" s="35"/>
      <c r="J1328" s="35"/>
      <c r="K1328" s="8" t="str">
        <f>IFERROR(VLOOKUP(J1328,data[],2,FALSE),"")</f>
        <v/>
      </c>
      <c r="L1328" s="35"/>
      <c r="M1328" s="35"/>
      <c r="N1328" s="35"/>
      <c r="O1328" s="35"/>
      <c r="P1328" s="8" t="str">
        <f t="shared" si="60"/>
        <v/>
      </c>
      <c r="Q1328" s="35"/>
      <c r="R1328" s="35"/>
      <c r="S1328" s="35"/>
      <c r="T1328" s="35"/>
    </row>
    <row r="1329" spans="7:20" x14ac:dyDescent="0.2">
      <c r="G1329" s="35"/>
      <c r="H1329" s="35"/>
      <c r="I1329" s="35"/>
      <c r="J1329" s="35"/>
      <c r="K1329" s="8" t="str">
        <f>IFERROR(VLOOKUP(J1329,data[],2,FALSE),"")</f>
        <v/>
      </c>
      <c r="L1329" s="35"/>
      <c r="M1329" s="35"/>
      <c r="N1329" s="35"/>
      <c r="O1329" s="35"/>
      <c r="P1329" s="8" t="str">
        <f t="shared" si="60"/>
        <v/>
      </c>
      <c r="Q1329" s="35"/>
      <c r="R1329" s="35"/>
      <c r="S1329" s="35"/>
      <c r="T1329" s="35"/>
    </row>
    <row r="1330" spans="7:20" x14ac:dyDescent="0.2">
      <c r="G1330" s="35"/>
      <c r="H1330" s="35"/>
      <c r="I1330" s="35"/>
      <c r="J1330" s="35"/>
      <c r="K1330" s="8" t="str">
        <f>IFERROR(VLOOKUP(J1330,data[],2,FALSE),"")</f>
        <v/>
      </c>
      <c r="L1330" s="35"/>
      <c r="M1330" s="35"/>
      <c r="N1330" s="35"/>
      <c r="O1330" s="35"/>
      <c r="P1330" s="8" t="str">
        <f t="shared" si="60"/>
        <v/>
      </c>
      <c r="Q1330" s="35"/>
      <c r="R1330" s="35"/>
      <c r="S1330" s="35"/>
      <c r="T1330" s="35"/>
    </row>
    <row r="1331" spans="7:20" x14ac:dyDescent="0.2">
      <c r="G1331" s="35"/>
      <c r="H1331" s="35"/>
      <c r="I1331" s="35"/>
      <c r="J1331" s="35"/>
      <c r="K1331" s="8" t="str">
        <f>IFERROR(VLOOKUP(J1331,data[],2,FALSE),"")</f>
        <v/>
      </c>
      <c r="L1331" s="35"/>
      <c r="M1331" s="35"/>
      <c r="N1331" s="35"/>
      <c r="O1331" s="35"/>
      <c r="P1331" s="8" t="str">
        <f t="shared" si="60"/>
        <v/>
      </c>
      <c r="Q1331" s="35"/>
      <c r="R1331" s="35"/>
      <c r="S1331" s="35"/>
      <c r="T1331" s="35"/>
    </row>
    <row r="1332" spans="7:20" x14ac:dyDescent="0.2">
      <c r="G1332" s="35"/>
      <c r="H1332" s="35"/>
      <c r="I1332" s="35"/>
      <c r="J1332" s="35"/>
      <c r="K1332" s="8" t="str">
        <f>IFERROR(VLOOKUP(J1332,data[],2,FALSE),"")</f>
        <v/>
      </c>
      <c r="L1332" s="35"/>
      <c r="M1332" s="35"/>
      <c r="N1332" s="35"/>
      <c r="O1332" s="35"/>
      <c r="P1332" s="8" t="str">
        <f t="shared" si="60"/>
        <v/>
      </c>
      <c r="Q1332" s="35"/>
      <c r="R1332" s="35"/>
      <c r="S1332" s="35"/>
      <c r="T1332" s="35"/>
    </row>
    <row r="1333" spans="7:20" x14ac:dyDescent="0.2">
      <c r="G1333" s="35"/>
      <c r="H1333" s="35"/>
      <c r="I1333" s="35"/>
      <c r="J1333" s="35"/>
      <c r="K1333" s="8" t="str">
        <f>IFERROR(VLOOKUP(J1333,data[],2,FALSE),"")</f>
        <v/>
      </c>
      <c r="L1333" s="35"/>
      <c r="M1333" s="35"/>
      <c r="N1333" s="35"/>
      <c r="O1333" s="35"/>
      <c r="P1333" s="8" t="str">
        <f t="shared" si="60"/>
        <v/>
      </c>
      <c r="Q1333" s="35"/>
      <c r="R1333" s="35"/>
      <c r="S1333" s="35"/>
      <c r="T1333" s="35"/>
    </row>
    <row r="1334" spans="7:20" x14ac:dyDescent="0.2">
      <c r="G1334" s="35"/>
      <c r="H1334" s="35"/>
      <c r="I1334" s="35"/>
      <c r="J1334" s="35"/>
      <c r="K1334" s="8" t="str">
        <f>IFERROR(VLOOKUP(J1334,data[],2,FALSE),"")</f>
        <v/>
      </c>
      <c r="L1334" s="35"/>
      <c r="M1334" s="35"/>
      <c r="N1334" s="35"/>
      <c r="O1334" s="35"/>
      <c r="P1334" s="8" t="str">
        <f t="shared" si="60"/>
        <v/>
      </c>
      <c r="Q1334" s="35"/>
      <c r="R1334" s="35"/>
      <c r="S1334" s="35"/>
      <c r="T1334" s="35"/>
    </row>
    <row r="1335" spans="7:20" x14ac:dyDescent="0.2">
      <c r="G1335" s="35"/>
      <c r="H1335" s="35"/>
      <c r="I1335" s="35"/>
      <c r="J1335" s="35"/>
      <c r="K1335" s="8" t="str">
        <f>IFERROR(VLOOKUP(J1335,data[],2,FALSE),"")</f>
        <v/>
      </c>
      <c r="L1335" s="35"/>
      <c r="M1335" s="35"/>
      <c r="N1335" s="35"/>
      <c r="O1335" s="35"/>
      <c r="P1335" s="8" t="str">
        <f t="shared" si="60"/>
        <v/>
      </c>
      <c r="Q1335" s="35"/>
      <c r="R1335" s="35"/>
      <c r="S1335" s="35"/>
      <c r="T1335" s="35"/>
    </row>
    <row r="1336" spans="7:20" x14ac:dyDescent="0.2">
      <c r="G1336" s="35"/>
      <c r="H1336" s="35"/>
      <c r="I1336" s="35"/>
      <c r="J1336" s="35"/>
      <c r="K1336" s="8" t="str">
        <f>IFERROR(VLOOKUP(J1336,data[],2,FALSE),"")</f>
        <v/>
      </c>
      <c r="L1336" s="35"/>
      <c r="M1336" s="35"/>
      <c r="N1336" s="35"/>
      <c r="O1336" s="35"/>
      <c r="P1336" s="8" t="str">
        <f t="shared" si="60"/>
        <v/>
      </c>
      <c r="Q1336" s="35"/>
      <c r="R1336" s="35"/>
      <c r="S1336" s="35"/>
      <c r="T1336" s="35"/>
    </row>
    <row r="1337" spans="7:20" x14ac:dyDescent="0.2">
      <c r="G1337" s="35"/>
      <c r="H1337" s="35"/>
      <c r="I1337" s="35"/>
      <c r="J1337" s="35"/>
      <c r="K1337" s="8" t="str">
        <f>IFERROR(VLOOKUP(J1337,data[],2,FALSE),"")</f>
        <v/>
      </c>
      <c r="L1337" s="35"/>
      <c r="M1337" s="35"/>
      <c r="N1337" s="35"/>
      <c r="O1337" s="35"/>
      <c r="P1337" s="8" t="str">
        <f t="shared" si="60"/>
        <v/>
      </c>
      <c r="Q1337" s="35"/>
      <c r="R1337" s="35"/>
      <c r="S1337" s="35"/>
      <c r="T1337" s="35"/>
    </row>
    <row r="1338" spans="7:20" x14ac:dyDescent="0.2">
      <c r="G1338" s="35"/>
      <c r="H1338" s="35"/>
      <c r="I1338" s="35"/>
      <c r="J1338" s="35"/>
      <c r="K1338" s="8" t="str">
        <f>IFERROR(VLOOKUP(J1338,data[],2,FALSE),"")</f>
        <v/>
      </c>
      <c r="L1338" s="35"/>
      <c r="M1338" s="35"/>
      <c r="N1338" s="35"/>
      <c r="O1338" s="35"/>
      <c r="P1338" s="8" t="str">
        <f t="shared" si="60"/>
        <v/>
      </c>
      <c r="Q1338" s="35"/>
      <c r="R1338" s="35"/>
      <c r="S1338" s="35"/>
      <c r="T1338" s="35"/>
    </row>
    <row r="1339" spans="7:20" x14ac:dyDescent="0.2">
      <c r="G1339" s="35"/>
      <c r="H1339" s="35"/>
      <c r="I1339" s="35"/>
      <c r="J1339" s="35"/>
      <c r="K1339" s="8" t="str">
        <f>IFERROR(VLOOKUP(J1339,data[],2,FALSE),"")</f>
        <v/>
      </c>
      <c r="L1339" s="35"/>
      <c r="M1339" s="35"/>
      <c r="N1339" s="35"/>
      <c r="O1339" s="35"/>
      <c r="P1339" s="8" t="str">
        <f t="shared" si="60"/>
        <v/>
      </c>
      <c r="Q1339" s="35"/>
      <c r="R1339" s="35"/>
      <c r="S1339" s="35"/>
      <c r="T1339" s="35"/>
    </row>
    <row r="1340" spans="7:20" x14ac:dyDescent="0.2">
      <c r="G1340" s="35"/>
      <c r="H1340" s="35"/>
      <c r="I1340" s="35"/>
      <c r="J1340" s="35"/>
      <c r="K1340" s="8" t="str">
        <f>IFERROR(VLOOKUP(J1340,data[],2,FALSE),"")</f>
        <v/>
      </c>
      <c r="L1340" s="35"/>
      <c r="M1340" s="35"/>
      <c r="N1340" s="35"/>
      <c r="O1340" s="35"/>
      <c r="P1340" s="8" t="str">
        <f t="shared" si="60"/>
        <v/>
      </c>
      <c r="Q1340" s="35"/>
      <c r="R1340" s="35"/>
      <c r="S1340" s="35"/>
      <c r="T1340" s="35"/>
    </row>
    <row r="1341" spans="7:20" x14ac:dyDescent="0.2">
      <c r="G1341" s="35"/>
      <c r="H1341" s="35"/>
      <c r="I1341" s="35"/>
      <c r="J1341" s="35"/>
      <c r="K1341" s="8" t="str">
        <f>IFERROR(VLOOKUP(J1341,data[],2,FALSE),"")</f>
        <v/>
      </c>
      <c r="L1341" s="35"/>
      <c r="M1341" s="35"/>
      <c r="N1341" s="35"/>
      <c r="O1341" s="35"/>
      <c r="P1341" s="8" t="str">
        <f t="shared" si="60"/>
        <v/>
      </c>
      <c r="Q1341" s="35"/>
      <c r="R1341" s="35"/>
      <c r="S1341" s="35"/>
      <c r="T1341" s="35"/>
    </row>
    <row r="1342" spans="7:20" x14ac:dyDescent="0.2">
      <c r="G1342" s="35"/>
      <c r="H1342" s="35"/>
      <c r="I1342" s="35"/>
      <c r="J1342" s="35"/>
      <c r="K1342" s="8" t="str">
        <f>IFERROR(VLOOKUP(J1342,data[],2,FALSE),"")</f>
        <v/>
      </c>
      <c r="L1342" s="35"/>
      <c r="M1342" s="35"/>
      <c r="N1342" s="35"/>
      <c r="O1342" s="35"/>
      <c r="P1342" s="8" t="str">
        <f t="shared" si="60"/>
        <v/>
      </c>
      <c r="Q1342" s="35"/>
      <c r="R1342" s="35"/>
      <c r="S1342" s="35"/>
      <c r="T1342" s="35"/>
    </row>
    <row r="1343" spans="7:20" x14ac:dyDescent="0.2">
      <c r="G1343" s="35"/>
      <c r="H1343" s="35"/>
      <c r="I1343" s="35"/>
      <c r="J1343" s="35"/>
      <c r="K1343" s="8" t="str">
        <f>IFERROR(VLOOKUP(J1343,data[],2,FALSE),"")</f>
        <v/>
      </c>
      <c r="L1343" s="35"/>
      <c r="M1343" s="35"/>
      <c r="N1343" s="35"/>
      <c r="O1343" s="35"/>
      <c r="P1343" s="8" t="str">
        <f t="shared" si="60"/>
        <v/>
      </c>
      <c r="Q1343" s="35"/>
      <c r="R1343" s="35"/>
      <c r="S1343" s="35"/>
      <c r="T1343" s="35"/>
    </row>
    <row r="1344" spans="7:20" x14ac:dyDescent="0.2">
      <c r="G1344" s="35"/>
      <c r="H1344" s="35"/>
      <c r="I1344" s="35"/>
      <c r="J1344" s="35"/>
      <c r="K1344" s="8" t="str">
        <f>IFERROR(VLOOKUP(J1344,data[],2,FALSE),"")</f>
        <v/>
      </c>
      <c r="L1344" s="35"/>
      <c r="M1344" s="35"/>
      <c r="N1344" s="35"/>
      <c r="O1344" s="35"/>
      <c r="P1344" s="8" t="str">
        <f t="shared" si="60"/>
        <v/>
      </c>
      <c r="Q1344" s="35"/>
      <c r="R1344" s="35"/>
      <c r="S1344" s="35"/>
      <c r="T1344" s="35"/>
    </row>
    <row r="1345" spans="7:20" x14ac:dyDescent="0.2">
      <c r="G1345" s="35"/>
      <c r="H1345" s="35"/>
      <c r="I1345" s="35"/>
      <c r="J1345" s="35"/>
      <c r="K1345" s="8" t="str">
        <f>IFERROR(VLOOKUP(J1345,data[],2,FALSE),"")</f>
        <v/>
      </c>
      <c r="L1345" s="35"/>
      <c r="M1345" s="35"/>
      <c r="N1345" s="35"/>
      <c r="O1345" s="35"/>
      <c r="P1345" s="8" t="str">
        <f t="shared" si="60"/>
        <v/>
      </c>
      <c r="Q1345" s="35"/>
      <c r="R1345" s="35"/>
      <c r="S1345" s="35"/>
      <c r="T1345" s="35"/>
    </row>
    <row r="1346" spans="7:20" x14ac:dyDescent="0.2">
      <c r="G1346" s="35"/>
      <c r="H1346" s="35"/>
      <c r="I1346" s="35"/>
      <c r="J1346" s="35"/>
      <c r="K1346" s="8" t="str">
        <f>IFERROR(VLOOKUP(J1346,data[],2,FALSE),"")</f>
        <v/>
      </c>
      <c r="L1346" s="35"/>
      <c r="M1346" s="35"/>
      <c r="N1346" s="35"/>
      <c r="O1346" s="35"/>
      <c r="P1346" s="8" t="str">
        <f t="shared" si="60"/>
        <v/>
      </c>
      <c r="Q1346" s="35"/>
      <c r="R1346" s="35"/>
      <c r="S1346" s="35"/>
      <c r="T1346" s="35"/>
    </row>
    <row r="1347" spans="7:20" x14ac:dyDescent="0.2">
      <c r="G1347" s="35"/>
      <c r="H1347" s="35"/>
      <c r="I1347" s="35"/>
      <c r="J1347" s="35"/>
      <c r="K1347" s="8" t="str">
        <f>IFERROR(VLOOKUP(J1347,data[],2,FALSE),"")</f>
        <v/>
      </c>
      <c r="L1347" s="35"/>
      <c r="M1347" s="35"/>
      <c r="N1347" s="35"/>
      <c r="O1347" s="35"/>
      <c r="P1347" s="8" t="str">
        <f t="shared" si="60"/>
        <v/>
      </c>
      <c r="Q1347" s="35"/>
      <c r="R1347" s="35"/>
      <c r="S1347" s="35"/>
      <c r="T1347" s="35"/>
    </row>
    <row r="1348" spans="7:20" x14ac:dyDescent="0.2">
      <c r="G1348" s="35"/>
      <c r="H1348" s="35"/>
      <c r="I1348" s="35"/>
      <c r="J1348" s="35"/>
      <c r="K1348" s="8" t="str">
        <f>IFERROR(VLOOKUP(J1348,data[],2,FALSE),"")</f>
        <v/>
      </c>
      <c r="L1348" s="35"/>
      <c r="M1348" s="35"/>
      <c r="N1348" s="35"/>
      <c r="O1348" s="35"/>
      <c r="P1348" s="8" t="str">
        <f t="shared" ref="P1348:P1411" si="61">IF(J1348="","",SUM(L1348:N1348)*(O1348)+(Q1348-R1348))</f>
        <v/>
      </c>
      <c r="Q1348" s="35"/>
      <c r="R1348" s="35"/>
      <c r="S1348" s="35"/>
      <c r="T1348" s="35"/>
    </row>
    <row r="1349" spans="7:20" x14ac:dyDescent="0.2">
      <c r="G1349" s="35"/>
      <c r="H1349" s="35"/>
      <c r="I1349" s="35"/>
      <c r="J1349" s="35"/>
      <c r="K1349" s="8" t="str">
        <f>IFERROR(VLOOKUP(J1349,data[],2,FALSE),"")</f>
        <v/>
      </c>
      <c r="L1349" s="35"/>
      <c r="M1349" s="35"/>
      <c r="N1349" s="35"/>
      <c r="O1349" s="35"/>
      <c r="P1349" s="8" t="str">
        <f t="shared" si="61"/>
        <v/>
      </c>
      <c r="Q1349" s="35"/>
      <c r="R1349" s="35"/>
      <c r="S1349" s="35"/>
      <c r="T1349" s="35"/>
    </row>
    <row r="1350" spans="7:20" x14ac:dyDescent="0.2">
      <c r="G1350" s="35"/>
      <c r="H1350" s="35"/>
      <c r="I1350" s="35"/>
      <c r="J1350" s="35"/>
      <c r="K1350" s="8" t="str">
        <f>IFERROR(VLOOKUP(J1350,data[],2,FALSE),"")</f>
        <v/>
      </c>
      <c r="L1350" s="35"/>
      <c r="M1350" s="35"/>
      <c r="N1350" s="35"/>
      <c r="O1350" s="35"/>
      <c r="P1350" s="8" t="str">
        <f t="shared" si="61"/>
        <v/>
      </c>
      <c r="Q1350" s="35"/>
      <c r="R1350" s="35"/>
      <c r="S1350" s="35"/>
      <c r="T1350" s="35"/>
    </row>
    <row r="1351" spans="7:20" x14ac:dyDescent="0.2">
      <c r="G1351" s="35"/>
      <c r="H1351" s="35"/>
      <c r="I1351" s="35"/>
      <c r="J1351" s="35"/>
      <c r="K1351" s="8" t="str">
        <f>IFERROR(VLOOKUP(J1351,data[],2,FALSE),"")</f>
        <v/>
      </c>
      <c r="L1351" s="35"/>
      <c r="M1351" s="35"/>
      <c r="N1351" s="35"/>
      <c r="O1351" s="35"/>
      <c r="P1351" s="8" t="str">
        <f t="shared" si="61"/>
        <v/>
      </c>
      <c r="Q1351" s="35"/>
      <c r="R1351" s="35"/>
      <c r="S1351" s="35"/>
      <c r="T1351" s="35"/>
    </row>
    <row r="1352" spans="7:20" x14ac:dyDescent="0.2">
      <c r="G1352" s="35"/>
      <c r="H1352" s="35"/>
      <c r="I1352" s="35"/>
      <c r="J1352" s="35"/>
      <c r="K1352" s="8" t="str">
        <f>IFERROR(VLOOKUP(J1352,data[],2,FALSE),"")</f>
        <v/>
      </c>
      <c r="L1352" s="35"/>
      <c r="M1352" s="35"/>
      <c r="N1352" s="35"/>
      <c r="O1352" s="35"/>
      <c r="P1352" s="8" t="str">
        <f t="shared" si="61"/>
        <v/>
      </c>
      <c r="Q1352" s="35"/>
      <c r="R1352" s="35"/>
      <c r="S1352" s="35"/>
      <c r="T1352" s="35"/>
    </row>
    <row r="1353" spans="7:20" x14ac:dyDescent="0.2">
      <c r="G1353" s="35"/>
      <c r="H1353" s="35"/>
      <c r="I1353" s="35"/>
      <c r="J1353" s="35"/>
      <c r="K1353" s="8" t="str">
        <f>IFERROR(VLOOKUP(J1353,data[],2,FALSE),"")</f>
        <v/>
      </c>
      <c r="L1353" s="35"/>
      <c r="M1353" s="35"/>
      <c r="N1353" s="35"/>
      <c r="O1353" s="35"/>
      <c r="P1353" s="8" t="str">
        <f t="shared" si="61"/>
        <v/>
      </c>
      <c r="Q1353" s="35"/>
      <c r="R1353" s="35"/>
      <c r="S1353" s="35"/>
      <c r="T1353" s="35"/>
    </row>
    <row r="1354" spans="7:20" x14ac:dyDescent="0.2">
      <c r="G1354" s="35"/>
      <c r="H1354" s="35"/>
      <c r="I1354" s="35"/>
      <c r="J1354" s="35"/>
      <c r="K1354" s="8" t="str">
        <f>IFERROR(VLOOKUP(J1354,data[],2,FALSE),"")</f>
        <v/>
      </c>
      <c r="L1354" s="35"/>
      <c r="M1354" s="35"/>
      <c r="N1354" s="35"/>
      <c r="O1354" s="35"/>
      <c r="P1354" s="8" t="str">
        <f t="shared" si="61"/>
        <v/>
      </c>
      <c r="Q1354" s="35"/>
      <c r="R1354" s="35"/>
      <c r="S1354" s="35"/>
      <c r="T1354" s="35"/>
    </row>
    <row r="1355" spans="7:20" x14ac:dyDescent="0.2">
      <c r="G1355" s="35"/>
      <c r="H1355" s="35"/>
      <c r="I1355" s="35"/>
      <c r="J1355" s="35"/>
      <c r="K1355" s="8" t="str">
        <f>IFERROR(VLOOKUP(J1355,data[],2,FALSE),"")</f>
        <v/>
      </c>
      <c r="L1355" s="35"/>
      <c r="M1355" s="35"/>
      <c r="N1355" s="35"/>
      <c r="O1355" s="35"/>
      <c r="P1355" s="8" t="str">
        <f t="shared" si="61"/>
        <v/>
      </c>
      <c r="Q1355" s="35"/>
      <c r="R1355" s="35"/>
      <c r="S1355" s="35"/>
      <c r="T1355" s="35"/>
    </row>
    <row r="1356" spans="7:20" x14ac:dyDescent="0.2">
      <c r="G1356" s="35"/>
      <c r="H1356" s="35"/>
      <c r="I1356" s="35"/>
      <c r="J1356" s="35"/>
      <c r="K1356" s="8" t="str">
        <f>IFERROR(VLOOKUP(J1356,data[],2,FALSE),"")</f>
        <v/>
      </c>
      <c r="L1356" s="35"/>
      <c r="M1356" s="35"/>
      <c r="N1356" s="35"/>
      <c r="O1356" s="35"/>
      <c r="P1356" s="8" t="str">
        <f t="shared" si="61"/>
        <v/>
      </c>
      <c r="Q1356" s="35"/>
      <c r="R1356" s="35"/>
      <c r="S1356" s="35"/>
      <c r="T1356" s="35"/>
    </row>
    <row r="1357" spans="7:20" x14ac:dyDescent="0.2">
      <c r="G1357" s="35"/>
      <c r="H1357" s="35"/>
      <c r="I1357" s="35"/>
      <c r="J1357" s="35"/>
      <c r="K1357" s="8" t="str">
        <f>IFERROR(VLOOKUP(J1357,data[],2,FALSE),"")</f>
        <v/>
      </c>
      <c r="L1357" s="35"/>
      <c r="M1357" s="35"/>
      <c r="N1357" s="35"/>
      <c r="O1357" s="35"/>
      <c r="P1357" s="8" t="str">
        <f t="shared" si="61"/>
        <v/>
      </c>
      <c r="Q1357" s="35"/>
      <c r="R1357" s="35"/>
      <c r="S1357" s="35"/>
      <c r="T1357" s="35"/>
    </row>
    <row r="1358" spans="7:20" x14ac:dyDescent="0.2">
      <c r="G1358" s="35"/>
      <c r="H1358" s="35"/>
      <c r="I1358" s="35"/>
      <c r="J1358" s="35"/>
      <c r="K1358" s="8" t="str">
        <f>IFERROR(VLOOKUP(J1358,data[],2,FALSE),"")</f>
        <v/>
      </c>
      <c r="L1358" s="35"/>
      <c r="M1358" s="35"/>
      <c r="N1358" s="35"/>
      <c r="O1358" s="35"/>
      <c r="P1358" s="8" t="str">
        <f t="shared" si="61"/>
        <v/>
      </c>
      <c r="Q1358" s="35"/>
      <c r="R1358" s="35"/>
      <c r="S1358" s="35"/>
      <c r="T1358" s="35"/>
    </row>
    <row r="1359" spans="7:20" x14ac:dyDescent="0.2">
      <c r="G1359" s="35"/>
      <c r="H1359" s="35"/>
      <c r="I1359" s="35"/>
      <c r="J1359" s="35"/>
      <c r="K1359" s="8" t="str">
        <f>IFERROR(VLOOKUP(J1359,data[],2,FALSE),"")</f>
        <v/>
      </c>
      <c r="L1359" s="35"/>
      <c r="M1359" s="35"/>
      <c r="N1359" s="35"/>
      <c r="O1359" s="35"/>
      <c r="P1359" s="8" t="str">
        <f t="shared" si="61"/>
        <v/>
      </c>
      <c r="Q1359" s="35"/>
      <c r="R1359" s="35"/>
      <c r="S1359" s="35"/>
      <c r="T1359" s="35"/>
    </row>
    <row r="1360" spans="7:20" x14ac:dyDescent="0.2">
      <c r="G1360" s="35"/>
      <c r="H1360" s="35"/>
      <c r="I1360" s="35"/>
      <c r="J1360" s="35"/>
      <c r="K1360" s="8" t="str">
        <f>IFERROR(VLOOKUP(J1360,data[],2,FALSE),"")</f>
        <v/>
      </c>
      <c r="L1360" s="35"/>
      <c r="M1360" s="35"/>
      <c r="N1360" s="35"/>
      <c r="O1360" s="35"/>
      <c r="P1360" s="8" t="str">
        <f t="shared" si="61"/>
        <v/>
      </c>
      <c r="Q1360" s="35"/>
      <c r="R1360" s="35"/>
      <c r="S1360" s="35"/>
      <c r="T1360" s="35"/>
    </row>
    <row r="1361" spans="7:20" x14ac:dyDescent="0.2">
      <c r="G1361" s="35"/>
      <c r="H1361" s="35"/>
      <c r="I1361" s="35"/>
      <c r="J1361" s="35"/>
      <c r="K1361" s="8" t="str">
        <f>IFERROR(VLOOKUP(J1361,data[],2,FALSE),"")</f>
        <v/>
      </c>
      <c r="L1361" s="35"/>
      <c r="M1361" s="35"/>
      <c r="N1361" s="35"/>
      <c r="O1361" s="35"/>
      <c r="P1361" s="8" t="str">
        <f t="shared" si="61"/>
        <v/>
      </c>
      <c r="Q1361" s="35"/>
      <c r="R1361" s="35"/>
      <c r="S1361" s="35"/>
      <c r="T1361" s="35"/>
    </row>
    <row r="1362" spans="7:20" x14ac:dyDescent="0.2">
      <c r="G1362" s="35"/>
      <c r="H1362" s="35"/>
      <c r="I1362" s="35"/>
      <c r="J1362" s="35"/>
      <c r="K1362" s="8" t="str">
        <f>IFERROR(VLOOKUP(J1362,data[],2,FALSE),"")</f>
        <v/>
      </c>
      <c r="L1362" s="35"/>
      <c r="M1362" s="35"/>
      <c r="N1362" s="35"/>
      <c r="O1362" s="35"/>
      <c r="P1362" s="8" t="str">
        <f t="shared" si="61"/>
        <v/>
      </c>
      <c r="Q1362" s="35"/>
      <c r="R1362" s="35"/>
      <c r="S1362" s="35"/>
      <c r="T1362" s="35"/>
    </row>
    <row r="1363" spans="7:20" x14ac:dyDescent="0.2">
      <c r="G1363" s="35"/>
      <c r="H1363" s="35"/>
      <c r="I1363" s="35"/>
      <c r="J1363" s="35"/>
      <c r="K1363" s="8" t="str">
        <f>IFERROR(VLOOKUP(J1363,data[],2,FALSE),"")</f>
        <v/>
      </c>
      <c r="L1363" s="35"/>
      <c r="M1363" s="35"/>
      <c r="N1363" s="35"/>
      <c r="O1363" s="35"/>
      <c r="P1363" s="8" t="str">
        <f t="shared" si="61"/>
        <v/>
      </c>
      <c r="Q1363" s="35"/>
      <c r="R1363" s="35"/>
      <c r="S1363" s="35"/>
      <c r="T1363" s="35"/>
    </row>
    <row r="1364" spans="7:20" x14ac:dyDescent="0.2">
      <c r="G1364" s="35"/>
      <c r="H1364" s="35"/>
      <c r="I1364" s="35"/>
      <c r="J1364" s="35"/>
      <c r="K1364" s="8" t="str">
        <f>IFERROR(VLOOKUP(J1364,data[],2,FALSE),"")</f>
        <v/>
      </c>
      <c r="L1364" s="35"/>
      <c r="M1364" s="35"/>
      <c r="N1364" s="35"/>
      <c r="O1364" s="35"/>
      <c r="P1364" s="8" t="str">
        <f t="shared" si="61"/>
        <v/>
      </c>
      <c r="Q1364" s="35"/>
      <c r="R1364" s="35"/>
      <c r="S1364" s="35"/>
      <c r="T1364" s="35"/>
    </row>
    <row r="1365" spans="7:20" x14ac:dyDescent="0.2">
      <c r="G1365" s="35"/>
      <c r="H1365" s="35"/>
      <c r="I1365" s="35"/>
      <c r="J1365" s="35"/>
      <c r="K1365" s="8" t="str">
        <f>IFERROR(VLOOKUP(J1365,data[],2,FALSE),"")</f>
        <v/>
      </c>
      <c r="L1365" s="35"/>
      <c r="M1365" s="35"/>
      <c r="N1365" s="35"/>
      <c r="O1365" s="35"/>
      <c r="P1365" s="8" t="str">
        <f t="shared" si="61"/>
        <v/>
      </c>
      <c r="Q1365" s="35"/>
      <c r="R1365" s="35"/>
      <c r="S1365" s="35"/>
      <c r="T1365" s="35"/>
    </row>
    <row r="1366" spans="7:20" x14ac:dyDescent="0.2">
      <c r="G1366" s="35"/>
      <c r="H1366" s="35"/>
      <c r="I1366" s="35"/>
      <c r="J1366" s="35"/>
      <c r="K1366" s="8" t="str">
        <f>IFERROR(VLOOKUP(J1366,data[],2,FALSE),"")</f>
        <v/>
      </c>
      <c r="L1366" s="35"/>
      <c r="M1366" s="35"/>
      <c r="N1366" s="35"/>
      <c r="O1366" s="35"/>
      <c r="P1366" s="8" t="str">
        <f t="shared" si="61"/>
        <v/>
      </c>
      <c r="Q1366" s="35"/>
      <c r="R1366" s="35"/>
      <c r="S1366" s="35"/>
      <c r="T1366" s="35"/>
    </row>
    <row r="1367" spans="7:20" x14ac:dyDescent="0.2">
      <c r="G1367" s="35"/>
      <c r="H1367" s="35"/>
      <c r="I1367" s="35"/>
      <c r="J1367" s="35"/>
      <c r="K1367" s="8" t="str">
        <f>IFERROR(VLOOKUP(J1367,data[],2,FALSE),"")</f>
        <v/>
      </c>
      <c r="L1367" s="35"/>
      <c r="M1367" s="35"/>
      <c r="N1367" s="35"/>
      <c r="O1367" s="35"/>
      <c r="P1367" s="8" t="str">
        <f t="shared" si="61"/>
        <v/>
      </c>
      <c r="Q1367" s="35"/>
      <c r="R1367" s="35"/>
      <c r="S1367" s="35"/>
      <c r="T1367" s="35"/>
    </row>
    <row r="1368" spans="7:20" x14ac:dyDescent="0.2">
      <c r="G1368" s="35"/>
      <c r="H1368" s="35"/>
      <c r="I1368" s="35"/>
      <c r="J1368" s="35"/>
      <c r="K1368" s="8" t="str">
        <f>IFERROR(VLOOKUP(J1368,data[],2,FALSE),"")</f>
        <v/>
      </c>
      <c r="L1368" s="35"/>
      <c r="M1368" s="35"/>
      <c r="N1368" s="35"/>
      <c r="O1368" s="35"/>
      <c r="P1368" s="8" t="str">
        <f t="shared" si="61"/>
        <v/>
      </c>
      <c r="Q1368" s="35"/>
      <c r="R1368" s="35"/>
      <c r="S1368" s="35"/>
      <c r="T1368" s="35"/>
    </row>
    <row r="1369" spans="7:20" x14ac:dyDescent="0.2">
      <c r="G1369" s="35"/>
      <c r="H1369" s="35"/>
      <c r="I1369" s="35"/>
      <c r="J1369" s="35"/>
      <c r="K1369" s="8" t="str">
        <f>IFERROR(VLOOKUP(J1369,data[],2,FALSE),"")</f>
        <v/>
      </c>
      <c r="L1369" s="35"/>
      <c r="M1369" s="35"/>
      <c r="N1369" s="35"/>
      <c r="O1369" s="35"/>
      <c r="P1369" s="8" t="str">
        <f t="shared" si="61"/>
        <v/>
      </c>
      <c r="Q1369" s="35"/>
      <c r="R1369" s="35"/>
      <c r="S1369" s="35"/>
      <c r="T1369" s="35"/>
    </row>
    <row r="1370" spans="7:20" x14ac:dyDescent="0.2">
      <c r="G1370" s="35"/>
      <c r="H1370" s="35"/>
      <c r="I1370" s="35"/>
      <c r="J1370" s="35"/>
      <c r="K1370" s="8" t="str">
        <f>IFERROR(VLOOKUP(J1370,data[],2,FALSE),"")</f>
        <v/>
      </c>
      <c r="L1370" s="35"/>
      <c r="M1370" s="35"/>
      <c r="N1370" s="35"/>
      <c r="O1370" s="35"/>
      <c r="P1370" s="8" t="str">
        <f t="shared" si="61"/>
        <v/>
      </c>
      <c r="Q1370" s="35"/>
      <c r="R1370" s="35"/>
      <c r="S1370" s="35"/>
      <c r="T1370" s="35"/>
    </row>
    <row r="1371" spans="7:20" x14ac:dyDescent="0.2">
      <c r="G1371" s="35"/>
      <c r="H1371" s="35"/>
      <c r="I1371" s="35"/>
      <c r="J1371" s="35"/>
      <c r="K1371" s="8" t="str">
        <f>IFERROR(VLOOKUP(J1371,data[],2,FALSE),"")</f>
        <v/>
      </c>
      <c r="L1371" s="35"/>
      <c r="M1371" s="35"/>
      <c r="N1371" s="35"/>
      <c r="O1371" s="35"/>
      <c r="P1371" s="8" t="str">
        <f t="shared" si="61"/>
        <v/>
      </c>
      <c r="Q1371" s="35"/>
      <c r="R1371" s="35"/>
      <c r="S1371" s="35"/>
      <c r="T1371" s="35"/>
    </row>
    <row r="1372" spans="7:20" x14ac:dyDescent="0.2">
      <c r="G1372" s="35"/>
      <c r="H1372" s="35"/>
      <c r="I1372" s="35"/>
      <c r="J1372" s="35"/>
      <c r="K1372" s="8" t="str">
        <f>IFERROR(VLOOKUP(J1372,data[],2,FALSE),"")</f>
        <v/>
      </c>
      <c r="L1372" s="35"/>
      <c r="M1372" s="35"/>
      <c r="N1372" s="35"/>
      <c r="O1372" s="35"/>
      <c r="P1372" s="8" t="str">
        <f t="shared" si="61"/>
        <v/>
      </c>
      <c r="Q1372" s="35"/>
      <c r="R1372" s="35"/>
      <c r="S1372" s="35"/>
      <c r="T1372" s="35"/>
    </row>
    <row r="1373" spans="7:20" x14ac:dyDescent="0.2">
      <c r="G1373" s="35"/>
      <c r="H1373" s="35"/>
      <c r="I1373" s="35"/>
      <c r="J1373" s="35"/>
      <c r="K1373" s="8" t="str">
        <f>IFERROR(VLOOKUP(J1373,data[],2,FALSE),"")</f>
        <v/>
      </c>
      <c r="L1373" s="35"/>
      <c r="M1373" s="35"/>
      <c r="N1373" s="35"/>
      <c r="O1373" s="35"/>
      <c r="P1373" s="8" t="str">
        <f t="shared" si="61"/>
        <v/>
      </c>
      <c r="Q1373" s="35"/>
      <c r="R1373" s="35"/>
      <c r="S1373" s="35"/>
      <c r="T1373" s="35"/>
    </row>
    <row r="1374" spans="7:20" x14ac:dyDescent="0.2">
      <c r="G1374" s="35"/>
      <c r="H1374" s="35"/>
      <c r="I1374" s="35"/>
      <c r="J1374" s="35"/>
      <c r="K1374" s="8" t="str">
        <f>IFERROR(VLOOKUP(J1374,data[],2,FALSE),"")</f>
        <v/>
      </c>
      <c r="L1374" s="35"/>
      <c r="M1374" s="35"/>
      <c r="N1374" s="35"/>
      <c r="O1374" s="35"/>
      <c r="P1374" s="8" t="str">
        <f t="shared" si="61"/>
        <v/>
      </c>
      <c r="Q1374" s="35"/>
      <c r="R1374" s="35"/>
      <c r="S1374" s="35"/>
      <c r="T1374" s="35"/>
    </row>
    <row r="1375" spans="7:20" x14ac:dyDescent="0.2">
      <c r="G1375" s="35"/>
      <c r="H1375" s="35"/>
      <c r="I1375" s="35"/>
      <c r="J1375" s="35"/>
      <c r="K1375" s="8" t="str">
        <f>IFERROR(VLOOKUP(J1375,data[],2,FALSE),"")</f>
        <v/>
      </c>
      <c r="L1375" s="35"/>
      <c r="M1375" s="35"/>
      <c r="N1375" s="35"/>
      <c r="O1375" s="35"/>
      <c r="P1375" s="8" t="str">
        <f t="shared" si="61"/>
        <v/>
      </c>
      <c r="Q1375" s="35"/>
      <c r="R1375" s="35"/>
      <c r="S1375" s="35"/>
      <c r="T1375" s="35"/>
    </row>
    <row r="1376" spans="7:20" x14ac:dyDescent="0.2">
      <c r="G1376" s="35"/>
      <c r="H1376" s="35"/>
      <c r="I1376" s="35"/>
      <c r="J1376" s="35"/>
      <c r="K1376" s="8" t="str">
        <f>IFERROR(VLOOKUP(J1376,data[],2,FALSE),"")</f>
        <v/>
      </c>
      <c r="L1376" s="35"/>
      <c r="M1376" s="35"/>
      <c r="N1376" s="35"/>
      <c r="O1376" s="35"/>
      <c r="P1376" s="8" t="str">
        <f t="shared" si="61"/>
        <v/>
      </c>
      <c r="Q1376" s="35"/>
      <c r="R1376" s="35"/>
      <c r="S1376" s="35"/>
      <c r="T1376" s="35"/>
    </row>
    <row r="1377" spans="7:20" x14ac:dyDescent="0.2">
      <c r="G1377" s="35"/>
      <c r="H1377" s="35"/>
      <c r="I1377" s="35"/>
      <c r="J1377" s="35"/>
      <c r="K1377" s="8" t="str">
        <f>IFERROR(VLOOKUP(J1377,data[],2,FALSE),"")</f>
        <v/>
      </c>
      <c r="L1377" s="35"/>
      <c r="M1377" s="35"/>
      <c r="N1377" s="35"/>
      <c r="O1377" s="35"/>
      <c r="P1377" s="8" t="str">
        <f t="shared" si="61"/>
        <v/>
      </c>
      <c r="Q1377" s="35"/>
      <c r="R1377" s="35"/>
      <c r="S1377" s="35"/>
      <c r="T1377" s="35"/>
    </row>
    <row r="1378" spans="7:20" x14ac:dyDescent="0.2">
      <c r="G1378" s="35"/>
      <c r="H1378" s="35"/>
      <c r="I1378" s="35"/>
      <c r="J1378" s="35"/>
      <c r="K1378" s="8" t="str">
        <f>IFERROR(VLOOKUP(J1378,data[],2,FALSE),"")</f>
        <v/>
      </c>
      <c r="L1378" s="35"/>
      <c r="M1378" s="35"/>
      <c r="N1378" s="35"/>
      <c r="O1378" s="35"/>
      <c r="P1378" s="8" t="str">
        <f t="shared" si="61"/>
        <v/>
      </c>
      <c r="Q1378" s="35"/>
      <c r="R1378" s="35"/>
      <c r="S1378" s="35"/>
      <c r="T1378" s="35"/>
    </row>
    <row r="1379" spans="7:20" x14ac:dyDescent="0.2">
      <c r="G1379" s="35"/>
      <c r="H1379" s="35"/>
      <c r="I1379" s="35"/>
      <c r="J1379" s="35"/>
      <c r="K1379" s="8" t="str">
        <f>IFERROR(VLOOKUP(J1379,data[],2,FALSE),"")</f>
        <v/>
      </c>
      <c r="L1379" s="35"/>
      <c r="M1379" s="35"/>
      <c r="N1379" s="35"/>
      <c r="O1379" s="35"/>
      <c r="P1379" s="8" t="str">
        <f t="shared" si="61"/>
        <v/>
      </c>
      <c r="Q1379" s="35"/>
      <c r="R1379" s="35"/>
      <c r="S1379" s="35"/>
      <c r="T1379" s="35"/>
    </row>
    <row r="1380" spans="7:20" x14ac:dyDescent="0.2">
      <c r="G1380" s="35"/>
      <c r="H1380" s="35"/>
      <c r="I1380" s="35"/>
      <c r="J1380" s="35"/>
      <c r="K1380" s="8" t="str">
        <f>IFERROR(VLOOKUP(J1380,data[],2,FALSE),"")</f>
        <v/>
      </c>
      <c r="L1380" s="35"/>
      <c r="M1380" s="35"/>
      <c r="N1380" s="35"/>
      <c r="O1380" s="35"/>
      <c r="P1380" s="8" t="str">
        <f t="shared" si="61"/>
        <v/>
      </c>
      <c r="Q1380" s="35"/>
      <c r="R1380" s="35"/>
      <c r="S1380" s="35"/>
      <c r="T1380" s="35"/>
    </row>
    <row r="1381" spans="7:20" x14ac:dyDescent="0.2">
      <c r="G1381" s="35"/>
      <c r="H1381" s="35"/>
      <c r="I1381" s="35"/>
      <c r="J1381" s="35"/>
      <c r="K1381" s="8" t="str">
        <f>IFERROR(VLOOKUP(J1381,data[],2,FALSE),"")</f>
        <v/>
      </c>
      <c r="L1381" s="35"/>
      <c r="M1381" s="35"/>
      <c r="N1381" s="35"/>
      <c r="O1381" s="35"/>
      <c r="P1381" s="8" t="str">
        <f t="shared" si="61"/>
        <v/>
      </c>
      <c r="Q1381" s="35"/>
      <c r="R1381" s="35"/>
      <c r="S1381" s="35"/>
      <c r="T1381" s="35"/>
    </row>
    <row r="1382" spans="7:20" x14ac:dyDescent="0.2">
      <c r="G1382" s="35"/>
      <c r="H1382" s="35"/>
      <c r="I1382" s="35"/>
      <c r="J1382" s="35"/>
      <c r="K1382" s="8" t="str">
        <f>IFERROR(VLOOKUP(J1382,data[],2,FALSE),"")</f>
        <v/>
      </c>
      <c r="L1382" s="35"/>
      <c r="M1382" s="35"/>
      <c r="N1382" s="35"/>
      <c r="O1382" s="35"/>
      <c r="P1382" s="8" t="str">
        <f t="shared" si="61"/>
        <v/>
      </c>
      <c r="Q1382" s="35"/>
      <c r="R1382" s="35"/>
      <c r="S1382" s="35"/>
      <c r="T1382" s="35"/>
    </row>
    <row r="1383" spans="7:20" x14ac:dyDescent="0.2">
      <c r="G1383" s="35"/>
      <c r="H1383" s="35"/>
      <c r="I1383" s="35"/>
      <c r="J1383" s="35"/>
      <c r="K1383" s="8" t="str">
        <f>IFERROR(VLOOKUP(J1383,data[],2,FALSE),"")</f>
        <v/>
      </c>
      <c r="L1383" s="35"/>
      <c r="M1383" s="35"/>
      <c r="N1383" s="35"/>
      <c r="O1383" s="35"/>
      <c r="P1383" s="8" t="str">
        <f t="shared" si="61"/>
        <v/>
      </c>
      <c r="Q1383" s="35"/>
      <c r="R1383" s="35"/>
      <c r="S1383" s="35"/>
      <c r="T1383" s="35"/>
    </row>
    <row r="1384" spans="7:20" x14ac:dyDescent="0.2">
      <c r="G1384" s="35"/>
      <c r="H1384" s="35"/>
      <c r="I1384" s="35"/>
      <c r="J1384" s="35"/>
      <c r="K1384" s="8" t="str">
        <f>IFERROR(VLOOKUP(J1384,data[],2,FALSE),"")</f>
        <v/>
      </c>
      <c r="L1384" s="35"/>
      <c r="M1384" s="35"/>
      <c r="N1384" s="35"/>
      <c r="O1384" s="35"/>
      <c r="P1384" s="8" t="str">
        <f t="shared" si="61"/>
        <v/>
      </c>
      <c r="Q1384" s="35"/>
      <c r="R1384" s="35"/>
      <c r="S1384" s="35"/>
      <c r="T1384" s="35"/>
    </row>
    <row r="1385" spans="7:20" x14ac:dyDescent="0.2">
      <c r="G1385" s="35"/>
      <c r="H1385" s="35"/>
      <c r="I1385" s="35"/>
      <c r="J1385" s="35"/>
      <c r="K1385" s="8" t="str">
        <f>IFERROR(VLOOKUP(J1385,data[],2,FALSE),"")</f>
        <v/>
      </c>
      <c r="L1385" s="35"/>
      <c r="M1385" s="35"/>
      <c r="N1385" s="35"/>
      <c r="O1385" s="35"/>
      <c r="P1385" s="8" t="str">
        <f t="shared" si="61"/>
        <v/>
      </c>
      <c r="Q1385" s="35"/>
      <c r="R1385" s="35"/>
      <c r="S1385" s="35"/>
      <c r="T1385" s="35"/>
    </row>
    <row r="1386" spans="7:20" x14ac:dyDescent="0.2">
      <c r="G1386" s="35"/>
      <c r="H1386" s="35"/>
      <c r="I1386" s="35"/>
      <c r="J1386" s="35"/>
      <c r="K1386" s="8" t="str">
        <f>IFERROR(VLOOKUP(J1386,data[],2,FALSE),"")</f>
        <v/>
      </c>
      <c r="L1386" s="35"/>
      <c r="M1386" s="35"/>
      <c r="N1386" s="35"/>
      <c r="O1386" s="35"/>
      <c r="P1386" s="8" t="str">
        <f t="shared" si="61"/>
        <v/>
      </c>
      <c r="Q1386" s="35"/>
      <c r="R1386" s="35"/>
      <c r="S1386" s="35"/>
      <c r="T1386" s="35"/>
    </row>
    <row r="1387" spans="7:20" x14ac:dyDescent="0.2">
      <c r="G1387" s="35"/>
      <c r="H1387" s="35"/>
      <c r="I1387" s="35"/>
      <c r="J1387" s="35"/>
      <c r="K1387" s="8" t="str">
        <f>IFERROR(VLOOKUP(J1387,data[],2,FALSE),"")</f>
        <v/>
      </c>
      <c r="L1387" s="35"/>
      <c r="M1387" s="35"/>
      <c r="N1387" s="35"/>
      <c r="O1387" s="35"/>
      <c r="P1387" s="8" t="str">
        <f t="shared" si="61"/>
        <v/>
      </c>
      <c r="Q1387" s="35"/>
      <c r="R1387" s="35"/>
      <c r="S1387" s="35"/>
      <c r="T1387" s="35"/>
    </row>
    <row r="1388" spans="7:20" x14ac:dyDescent="0.2">
      <c r="G1388" s="35"/>
      <c r="H1388" s="35"/>
      <c r="I1388" s="35"/>
      <c r="J1388" s="35"/>
      <c r="K1388" s="8" t="str">
        <f>IFERROR(VLOOKUP(J1388,data[],2,FALSE),"")</f>
        <v/>
      </c>
      <c r="L1388" s="35"/>
      <c r="M1388" s="35"/>
      <c r="N1388" s="35"/>
      <c r="O1388" s="35"/>
      <c r="P1388" s="8" t="str">
        <f t="shared" si="61"/>
        <v/>
      </c>
      <c r="Q1388" s="35"/>
      <c r="R1388" s="35"/>
      <c r="S1388" s="35"/>
      <c r="T1388" s="35"/>
    </row>
    <row r="1389" spans="7:20" x14ac:dyDescent="0.2">
      <c r="G1389" s="35"/>
      <c r="H1389" s="35"/>
      <c r="I1389" s="35"/>
      <c r="J1389" s="35"/>
      <c r="K1389" s="8" t="str">
        <f>IFERROR(VLOOKUP(J1389,data[],2,FALSE),"")</f>
        <v/>
      </c>
      <c r="L1389" s="35"/>
      <c r="M1389" s="35"/>
      <c r="N1389" s="35"/>
      <c r="O1389" s="35"/>
      <c r="P1389" s="8" t="str">
        <f t="shared" si="61"/>
        <v/>
      </c>
      <c r="Q1389" s="35"/>
      <c r="R1389" s="35"/>
      <c r="S1389" s="35"/>
      <c r="T1389" s="35"/>
    </row>
    <row r="1390" spans="7:20" x14ac:dyDescent="0.2">
      <c r="G1390" s="35"/>
      <c r="H1390" s="35"/>
      <c r="I1390" s="35"/>
      <c r="J1390" s="35"/>
      <c r="K1390" s="8" t="str">
        <f>IFERROR(VLOOKUP(J1390,data[],2,FALSE),"")</f>
        <v/>
      </c>
      <c r="L1390" s="35"/>
      <c r="M1390" s="35"/>
      <c r="N1390" s="35"/>
      <c r="O1390" s="35"/>
      <c r="P1390" s="8" t="str">
        <f t="shared" si="61"/>
        <v/>
      </c>
      <c r="Q1390" s="35"/>
      <c r="R1390" s="35"/>
      <c r="S1390" s="35"/>
      <c r="T1390" s="35"/>
    </row>
    <row r="1391" spans="7:20" x14ac:dyDescent="0.2">
      <c r="G1391" s="35"/>
      <c r="H1391" s="35"/>
      <c r="I1391" s="35"/>
      <c r="J1391" s="35"/>
      <c r="K1391" s="8" t="str">
        <f>IFERROR(VLOOKUP(J1391,data[],2,FALSE),"")</f>
        <v/>
      </c>
      <c r="L1391" s="35"/>
      <c r="M1391" s="35"/>
      <c r="N1391" s="35"/>
      <c r="O1391" s="35"/>
      <c r="P1391" s="8" t="str">
        <f t="shared" si="61"/>
        <v/>
      </c>
      <c r="Q1391" s="35"/>
      <c r="R1391" s="35"/>
      <c r="S1391" s="35"/>
      <c r="T1391" s="35"/>
    </row>
    <row r="1392" spans="7:20" x14ac:dyDescent="0.2">
      <c r="G1392" s="35"/>
      <c r="H1392" s="35"/>
      <c r="I1392" s="35"/>
      <c r="J1392" s="35"/>
      <c r="K1392" s="8" t="str">
        <f>IFERROR(VLOOKUP(J1392,data[],2,FALSE),"")</f>
        <v/>
      </c>
      <c r="L1392" s="35"/>
      <c r="M1392" s="35"/>
      <c r="N1392" s="35"/>
      <c r="O1392" s="35"/>
      <c r="P1392" s="8" t="str">
        <f t="shared" si="61"/>
        <v/>
      </c>
      <c r="Q1392" s="35"/>
      <c r="R1392" s="35"/>
      <c r="S1392" s="35"/>
      <c r="T1392" s="35"/>
    </row>
    <row r="1393" spans="7:20" x14ac:dyDescent="0.2">
      <c r="G1393" s="35"/>
      <c r="H1393" s="35"/>
      <c r="I1393" s="35"/>
      <c r="J1393" s="35"/>
      <c r="K1393" s="8" t="str">
        <f>IFERROR(VLOOKUP(J1393,data[],2,FALSE),"")</f>
        <v/>
      </c>
      <c r="L1393" s="35"/>
      <c r="M1393" s="35"/>
      <c r="N1393" s="35"/>
      <c r="O1393" s="35"/>
      <c r="P1393" s="8" t="str">
        <f t="shared" si="61"/>
        <v/>
      </c>
      <c r="Q1393" s="35"/>
      <c r="R1393" s="35"/>
      <c r="S1393" s="35"/>
      <c r="T1393" s="35"/>
    </row>
    <row r="1394" spans="7:20" x14ac:dyDescent="0.2">
      <c r="G1394" s="35"/>
      <c r="H1394" s="35"/>
      <c r="I1394" s="35"/>
      <c r="J1394" s="35"/>
      <c r="K1394" s="8" t="str">
        <f>IFERROR(VLOOKUP(J1394,data[],2,FALSE),"")</f>
        <v/>
      </c>
      <c r="L1394" s="35"/>
      <c r="M1394" s="35"/>
      <c r="N1394" s="35"/>
      <c r="O1394" s="35"/>
      <c r="P1394" s="8" t="str">
        <f t="shared" si="61"/>
        <v/>
      </c>
      <c r="Q1394" s="35"/>
      <c r="R1394" s="35"/>
      <c r="S1394" s="35"/>
      <c r="T1394" s="35"/>
    </row>
    <row r="1395" spans="7:20" x14ac:dyDescent="0.2">
      <c r="G1395" s="35"/>
      <c r="H1395" s="35"/>
      <c r="I1395" s="35"/>
      <c r="J1395" s="35"/>
      <c r="K1395" s="8" t="str">
        <f>IFERROR(VLOOKUP(J1395,data[],2,FALSE),"")</f>
        <v/>
      </c>
      <c r="L1395" s="35"/>
      <c r="M1395" s="35"/>
      <c r="N1395" s="35"/>
      <c r="O1395" s="35"/>
      <c r="P1395" s="8" t="str">
        <f t="shared" si="61"/>
        <v/>
      </c>
      <c r="Q1395" s="35"/>
      <c r="R1395" s="35"/>
      <c r="S1395" s="35"/>
      <c r="T1395" s="35"/>
    </row>
    <row r="1396" spans="7:20" x14ac:dyDescent="0.2">
      <c r="G1396" s="35"/>
      <c r="H1396" s="35"/>
      <c r="I1396" s="35"/>
      <c r="J1396" s="35"/>
      <c r="K1396" s="8" t="str">
        <f>IFERROR(VLOOKUP(J1396,data[],2,FALSE),"")</f>
        <v/>
      </c>
      <c r="L1396" s="35"/>
      <c r="M1396" s="35"/>
      <c r="N1396" s="35"/>
      <c r="O1396" s="35"/>
      <c r="P1396" s="8" t="str">
        <f t="shared" si="61"/>
        <v/>
      </c>
      <c r="Q1396" s="35"/>
      <c r="R1396" s="35"/>
      <c r="S1396" s="35"/>
      <c r="T1396" s="35"/>
    </row>
    <row r="1397" spans="7:20" x14ac:dyDescent="0.2">
      <c r="G1397" s="35"/>
      <c r="H1397" s="35"/>
      <c r="I1397" s="35"/>
      <c r="J1397" s="35"/>
      <c r="K1397" s="8" t="str">
        <f>IFERROR(VLOOKUP(J1397,data[],2,FALSE),"")</f>
        <v/>
      </c>
      <c r="L1397" s="35"/>
      <c r="M1397" s="35"/>
      <c r="N1397" s="35"/>
      <c r="O1397" s="35"/>
      <c r="P1397" s="8" t="str">
        <f t="shared" si="61"/>
        <v/>
      </c>
      <c r="Q1397" s="35"/>
      <c r="R1397" s="35"/>
      <c r="S1397" s="35"/>
      <c r="T1397" s="35"/>
    </row>
    <row r="1398" spans="7:20" x14ac:dyDescent="0.2">
      <c r="G1398" s="35"/>
      <c r="H1398" s="35"/>
      <c r="I1398" s="35"/>
      <c r="J1398" s="35"/>
      <c r="K1398" s="8" t="str">
        <f>IFERROR(VLOOKUP(J1398,data[],2,FALSE),"")</f>
        <v/>
      </c>
      <c r="L1398" s="35"/>
      <c r="M1398" s="35"/>
      <c r="N1398" s="35"/>
      <c r="O1398" s="35"/>
      <c r="P1398" s="8" t="str">
        <f t="shared" si="61"/>
        <v/>
      </c>
      <c r="Q1398" s="35"/>
      <c r="R1398" s="35"/>
      <c r="S1398" s="35"/>
      <c r="T1398" s="35"/>
    </row>
    <row r="1399" spans="7:20" x14ac:dyDescent="0.2">
      <c r="G1399" s="35"/>
      <c r="H1399" s="35"/>
      <c r="I1399" s="35"/>
      <c r="J1399" s="35"/>
      <c r="K1399" s="8" t="str">
        <f>IFERROR(VLOOKUP(J1399,data[],2,FALSE),"")</f>
        <v/>
      </c>
      <c r="L1399" s="35"/>
      <c r="M1399" s="35"/>
      <c r="N1399" s="35"/>
      <c r="O1399" s="35"/>
      <c r="P1399" s="8" t="str">
        <f t="shared" si="61"/>
        <v/>
      </c>
      <c r="Q1399" s="35"/>
      <c r="R1399" s="35"/>
      <c r="S1399" s="35"/>
      <c r="T1399" s="35"/>
    </row>
    <row r="1400" spans="7:20" x14ac:dyDescent="0.2">
      <c r="G1400" s="35"/>
      <c r="H1400" s="35"/>
      <c r="I1400" s="35"/>
      <c r="J1400" s="35"/>
      <c r="K1400" s="8" t="str">
        <f>IFERROR(VLOOKUP(J1400,data[],2,FALSE),"")</f>
        <v/>
      </c>
      <c r="L1400" s="35"/>
      <c r="M1400" s="35"/>
      <c r="N1400" s="35"/>
      <c r="O1400" s="35"/>
      <c r="P1400" s="8" t="str">
        <f t="shared" si="61"/>
        <v/>
      </c>
      <c r="Q1400" s="35"/>
      <c r="R1400" s="35"/>
      <c r="S1400" s="35"/>
      <c r="T1400" s="35"/>
    </row>
    <row r="1401" spans="7:20" x14ac:dyDescent="0.2">
      <c r="G1401" s="35"/>
      <c r="H1401" s="35"/>
      <c r="I1401" s="35"/>
      <c r="J1401" s="35"/>
      <c r="K1401" s="8" t="str">
        <f>IFERROR(VLOOKUP(J1401,data[],2,FALSE),"")</f>
        <v/>
      </c>
      <c r="L1401" s="35"/>
      <c r="M1401" s="35"/>
      <c r="N1401" s="35"/>
      <c r="O1401" s="35"/>
      <c r="P1401" s="8" t="str">
        <f t="shared" si="61"/>
        <v/>
      </c>
      <c r="Q1401" s="35"/>
      <c r="R1401" s="35"/>
      <c r="S1401" s="35"/>
      <c r="T1401" s="35"/>
    </row>
    <row r="1402" spans="7:20" x14ac:dyDescent="0.2">
      <c r="G1402" s="35"/>
      <c r="H1402" s="35"/>
      <c r="I1402" s="35"/>
      <c r="J1402" s="35"/>
      <c r="K1402" s="8" t="str">
        <f>IFERROR(VLOOKUP(J1402,data[],2,FALSE),"")</f>
        <v/>
      </c>
      <c r="L1402" s="35"/>
      <c r="M1402" s="35"/>
      <c r="N1402" s="35"/>
      <c r="O1402" s="35"/>
      <c r="P1402" s="8" t="str">
        <f t="shared" si="61"/>
        <v/>
      </c>
      <c r="Q1402" s="35"/>
      <c r="R1402" s="35"/>
      <c r="S1402" s="35"/>
      <c r="T1402" s="35"/>
    </row>
    <row r="1403" spans="7:20" x14ac:dyDescent="0.2">
      <c r="G1403" s="35"/>
      <c r="H1403" s="35"/>
      <c r="I1403" s="35"/>
      <c r="J1403" s="35"/>
      <c r="K1403" s="8" t="str">
        <f>IFERROR(VLOOKUP(J1403,data[],2,FALSE),"")</f>
        <v/>
      </c>
      <c r="L1403" s="35"/>
      <c r="M1403" s="35"/>
      <c r="N1403" s="35"/>
      <c r="O1403" s="35"/>
      <c r="P1403" s="8" t="str">
        <f t="shared" si="61"/>
        <v/>
      </c>
      <c r="Q1403" s="35"/>
      <c r="R1403" s="35"/>
      <c r="S1403" s="35"/>
      <c r="T1403" s="35"/>
    </row>
    <row r="1404" spans="7:20" x14ac:dyDescent="0.2">
      <c r="G1404" s="35"/>
      <c r="H1404" s="35"/>
      <c r="I1404" s="35"/>
      <c r="J1404" s="35"/>
      <c r="K1404" s="8" t="str">
        <f>IFERROR(VLOOKUP(J1404,data[],2,FALSE),"")</f>
        <v/>
      </c>
      <c r="L1404" s="35"/>
      <c r="M1404" s="35"/>
      <c r="N1404" s="35"/>
      <c r="O1404" s="35"/>
      <c r="P1404" s="8" t="str">
        <f t="shared" si="61"/>
        <v/>
      </c>
      <c r="Q1404" s="35"/>
      <c r="R1404" s="35"/>
      <c r="S1404" s="35"/>
      <c r="T1404" s="35"/>
    </row>
    <row r="1405" spans="7:20" x14ac:dyDescent="0.2">
      <c r="G1405" s="35"/>
      <c r="H1405" s="35"/>
      <c r="I1405" s="35"/>
      <c r="J1405" s="35"/>
      <c r="K1405" s="8" t="str">
        <f>IFERROR(VLOOKUP(J1405,data[],2,FALSE),"")</f>
        <v/>
      </c>
      <c r="L1405" s="35"/>
      <c r="M1405" s="35"/>
      <c r="N1405" s="35"/>
      <c r="O1405" s="35"/>
      <c r="P1405" s="8" t="str">
        <f t="shared" si="61"/>
        <v/>
      </c>
      <c r="Q1405" s="35"/>
      <c r="R1405" s="35"/>
      <c r="S1405" s="35"/>
      <c r="T1405" s="35"/>
    </row>
    <row r="1406" spans="7:20" x14ac:dyDescent="0.2">
      <c r="G1406" s="35"/>
      <c r="H1406" s="35"/>
      <c r="I1406" s="35"/>
      <c r="J1406" s="35"/>
      <c r="K1406" s="8" t="str">
        <f>IFERROR(VLOOKUP(J1406,data[],2,FALSE),"")</f>
        <v/>
      </c>
      <c r="L1406" s="35"/>
      <c r="M1406" s="35"/>
      <c r="N1406" s="35"/>
      <c r="O1406" s="35"/>
      <c r="P1406" s="8" t="str">
        <f t="shared" si="61"/>
        <v/>
      </c>
      <c r="Q1406" s="35"/>
      <c r="R1406" s="35"/>
      <c r="S1406" s="35"/>
      <c r="T1406" s="35"/>
    </row>
    <row r="1407" spans="7:20" x14ac:dyDescent="0.2">
      <c r="G1407" s="35"/>
      <c r="H1407" s="35"/>
      <c r="I1407" s="35"/>
      <c r="J1407" s="35"/>
      <c r="K1407" s="8" t="str">
        <f>IFERROR(VLOOKUP(J1407,data[],2,FALSE),"")</f>
        <v/>
      </c>
      <c r="L1407" s="35"/>
      <c r="M1407" s="35"/>
      <c r="N1407" s="35"/>
      <c r="O1407" s="35"/>
      <c r="P1407" s="8" t="str">
        <f t="shared" si="61"/>
        <v/>
      </c>
      <c r="Q1407" s="35"/>
      <c r="R1407" s="35"/>
      <c r="S1407" s="35"/>
      <c r="T1407" s="35"/>
    </row>
    <row r="1408" spans="7:20" x14ac:dyDescent="0.2">
      <c r="G1408" s="35"/>
      <c r="H1408" s="35"/>
      <c r="I1408" s="35"/>
      <c r="J1408" s="35"/>
      <c r="K1408" s="8" t="str">
        <f>IFERROR(VLOOKUP(J1408,data[],2,FALSE),"")</f>
        <v/>
      </c>
      <c r="L1408" s="35"/>
      <c r="M1408" s="35"/>
      <c r="N1408" s="35"/>
      <c r="O1408" s="35"/>
      <c r="P1408" s="8" t="str">
        <f t="shared" si="61"/>
        <v/>
      </c>
      <c r="Q1408" s="35"/>
      <c r="R1408" s="35"/>
      <c r="S1408" s="35"/>
      <c r="T1408" s="35"/>
    </row>
    <row r="1409" spans="7:20" x14ac:dyDescent="0.2">
      <c r="G1409" s="35"/>
      <c r="H1409" s="35"/>
      <c r="I1409" s="35"/>
      <c r="J1409" s="35"/>
      <c r="K1409" s="8" t="str">
        <f>IFERROR(VLOOKUP(J1409,data[],2,FALSE),"")</f>
        <v/>
      </c>
      <c r="L1409" s="35"/>
      <c r="M1409" s="35"/>
      <c r="N1409" s="35"/>
      <c r="O1409" s="35"/>
      <c r="P1409" s="8" t="str">
        <f t="shared" si="61"/>
        <v/>
      </c>
      <c r="Q1409" s="35"/>
      <c r="R1409" s="35"/>
      <c r="S1409" s="35"/>
      <c r="T1409" s="35"/>
    </row>
    <row r="1410" spans="7:20" x14ac:dyDescent="0.2">
      <c r="G1410" s="35"/>
      <c r="H1410" s="35"/>
      <c r="I1410" s="35"/>
      <c r="J1410" s="35"/>
      <c r="K1410" s="8" t="str">
        <f>IFERROR(VLOOKUP(J1410,data[],2,FALSE),"")</f>
        <v/>
      </c>
      <c r="L1410" s="35"/>
      <c r="M1410" s="35"/>
      <c r="N1410" s="35"/>
      <c r="O1410" s="35"/>
      <c r="P1410" s="8" t="str">
        <f t="shared" si="61"/>
        <v/>
      </c>
      <c r="Q1410" s="35"/>
      <c r="R1410" s="35"/>
      <c r="S1410" s="35"/>
      <c r="T1410" s="35"/>
    </row>
    <row r="1411" spans="7:20" x14ac:dyDescent="0.2">
      <c r="G1411" s="35"/>
      <c r="H1411" s="35"/>
      <c r="I1411" s="35"/>
      <c r="J1411" s="35"/>
      <c r="K1411" s="8" t="str">
        <f>IFERROR(VLOOKUP(J1411,data[],2,FALSE),"")</f>
        <v/>
      </c>
      <c r="L1411" s="35"/>
      <c r="M1411" s="35"/>
      <c r="N1411" s="35"/>
      <c r="O1411" s="35"/>
      <c r="P1411" s="8" t="str">
        <f t="shared" si="61"/>
        <v/>
      </c>
      <c r="Q1411" s="35"/>
      <c r="R1411" s="35"/>
      <c r="S1411" s="35"/>
      <c r="T1411" s="35"/>
    </row>
    <row r="1412" spans="7:20" x14ac:dyDescent="0.2">
      <c r="G1412" s="35"/>
      <c r="H1412" s="35"/>
      <c r="I1412" s="35"/>
      <c r="J1412" s="35"/>
      <c r="K1412" s="8" t="str">
        <f>IFERROR(VLOOKUP(J1412,data[],2,FALSE),"")</f>
        <v/>
      </c>
      <c r="L1412" s="35"/>
      <c r="M1412" s="35"/>
      <c r="N1412" s="35"/>
      <c r="O1412" s="35"/>
      <c r="P1412" s="8" t="str">
        <f t="shared" ref="P1412:P1475" si="62">IF(J1412="","",SUM(L1412:N1412)*(O1412)+(Q1412-R1412))</f>
        <v/>
      </c>
      <c r="Q1412" s="35"/>
      <c r="R1412" s="35"/>
      <c r="S1412" s="35"/>
      <c r="T1412" s="35"/>
    </row>
    <row r="1413" spans="7:20" x14ac:dyDescent="0.2">
      <c r="G1413" s="35"/>
      <c r="H1413" s="35"/>
      <c r="I1413" s="35"/>
      <c r="J1413" s="35"/>
      <c r="K1413" s="8" t="str">
        <f>IFERROR(VLOOKUP(J1413,data[],2,FALSE),"")</f>
        <v/>
      </c>
      <c r="L1413" s="35"/>
      <c r="M1413" s="35"/>
      <c r="N1413" s="35"/>
      <c r="O1413" s="35"/>
      <c r="P1413" s="8" t="str">
        <f t="shared" si="62"/>
        <v/>
      </c>
      <c r="Q1413" s="35"/>
      <c r="R1413" s="35"/>
      <c r="S1413" s="35"/>
      <c r="T1413" s="35"/>
    </row>
    <row r="1414" spans="7:20" x14ac:dyDescent="0.2">
      <c r="G1414" s="35"/>
      <c r="H1414" s="35"/>
      <c r="I1414" s="35"/>
      <c r="J1414" s="35"/>
      <c r="K1414" s="8" t="str">
        <f>IFERROR(VLOOKUP(J1414,data[],2,FALSE),"")</f>
        <v/>
      </c>
      <c r="L1414" s="35"/>
      <c r="M1414" s="35"/>
      <c r="N1414" s="35"/>
      <c r="O1414" s="35"/>
      <c r="P1414" s="8" t="str">
        <f t="shared" si="62"/>
        <v/>
      </c>
      <c r="Q1414" s="35"/>
      <c r="R1414" s="35"/>
      <c r="S1414" s="35"/>
      <c r="T1414" s="35"/>
    </row>
    <row r="1415" spans="7:20" x14ac:dyDescent="0.2">
      <c r="G1415" s="35"/>
      <c r="H1415" s="35"/>
      <c r="I1415" s="35"/>
      <c r="J1415" s="35"/>
      <c r="K1415" s="8" t="str">
        <f>IFERROR(VLOOKUP(J1415,data[],2,FALSE),"")</f>
        <v/>
      </c>
      <c r="L1415" s="35"/>
      <c r="M1415" s="35"/>
      <c r="N1415" s="35"/>
      <c r="O1415" s="35"/>
      <c r="P1415" s="8" t="str">
        <f t="shared" si="62"/>
        <v/>
      </c>
      <c r="Q1415" s="35"/>
      <c r="R1415" s="35"/>
      <c r="S1415" s="35"/>
      <c r="T1415" s="35"/>
    </row>
    <row r="1416" spans="7:20" x14ac:dyDescent="0.2">
      <c r="G1416" s="35"/>
      <c r="H1416" s="35"/>
      <c r="I1416" s="35"/>
      <c r="J1416" s="35"/>
      <c r="K1416" s="8" t="str">
        <f>IFERROR(VLOOKUP(J1416,data[],2,FALSE),"")</f>
        <v/>
      </c>
      <c r="L1416" s="35"/>
      <c r="M1416" s="35"/>
      <c r="N1416" s="35"/>
      <c r="O1416" s="35"/>
      <c r="P1416" s="8" t="str">
        <f t="shared" si="62"/>
        <v/>
      </c>
      <c r="Q1416" s="35"/>
      <c r="R1416" s="35"/>
      <c r="S1416" s="35"/>
      <c r="T1416" s="35"/>
    </row>
    <row r="1417" spans="7:20" x14ac:dyDescent="0.2">
      <c r="G1417" s="35"/>
      <c r="H1417" s="35"/>
      <c r="I1417" s="35"/>
      <c r="J1417" s="35"/>
      <c r="K1417" s="8" t="str">
        <f>IFERROR(VLOOKUP(J1417,data[],2,FALSE),"")</f>
        <v/>
      </c>
      <c r="L1417" s="35"/>
      <c r="M1417" s="35"/>
      <c r="N1417" s="35"/>
      <c r="O1417" s="35"/>
      <c r="P1417" s="8" t="str">
        <f t="shared" si="62"/>
        <v/>
      </c>
      <c r="Q1417" s="35"/>
      <c r="R1417" s="35"/>
      <c r="S1417" s="35"/>
      <c r="T1417" s="35"/>
    </row>
    <row r="1418" spans="7:20" x14ac:dyDescent="0.2">
      <c r="G1418" s="35"/>
      <c r="H1418" s="35"/>
      <c r="I1418" s="35"/>
      <c r="J1418" s="35"/>
      <c r="K1418" s="8" t="str">
        <f>IFERROR(VLOOKUP(J1418,data[],2,FALSE),"")</f>
        <v/>
      </c>
      <c r="L1418" s="35"/>
      <c r="M1418" s="35"/>
      <c r="N1418" s="35"/>
      <c r="O1418" s="35"/>
      <c r="P1418" s="8" t="str">
        <f t="shared" si="62"/>
        <v/>
      </c>
      <c r="Q1418" s="35"/>
      <c r="R1418" s="35"/>
      <c r="S1418" s="35"/>
      <c r="T1418" s="35"/>
    </row>
    <row r="1419" spans="7:20" x14ac:dyDescent="0.2">
      <c r="G1419" s="35"/>
      <c r="H1419" s="35"/>
      <c r="I1419" s="35"/>
      <c r="J1419" s="35"/>
      <c r="K1419" s="8" t="str">
        <f>IFERROR(VLOOKUP(J1419,data[],2,FALSE),"")</f>
        <v/>
      </c>
      <c r="L1419" s="35"/>
      <c r="M1419" s="35"/>
      <c r="N1419" s="35"/>
      <c r="O1419" s="35"/>
      <c r="P1419" s="8" t="str">
        <f t="shared" si="62"/>
        <v/>
      </c>
      <c r="Q1419" s="35"/>
      <c r="R1419" s="35"/>
      <c r="S1419" s="35"/>
      <c r="T1419" s="35"/>
    </row>
    <row r="1420" spans="7:20" x14ac:dyDescent="0.2">
      <c r="G1420" s="35"/>
      <c r="H1420" s="35"/>
      <c r="I1420" s="35"/>
      <c r="J1420" s="35"/>
      <c r="K1420" s="8" t="str">
        <f>IFERROR(VLOOKUP(J1420,data[],2,FALSE),"")</f>
        <v/>
      </c>
      <c r="L1420" s="35"/>
      <c r="M1420" s="35"/>
      <c r="N1420" s="35"/>
      <c r="O1420" s="35"/>
      <c r="P1420" s="8" t="str">
        <f t="shared" si="62"/>
        <v/>
      </c>
      <c r="Q1420" s="35"/>
      <c r="R1420" s="35"/>
      <c r="S1420" s="35"/>
      <c r="T1420" s="35"/>
    </row>
    <row r="1421" spans="7:20" x14ac:dyDescent="0.2">
      <c r="G1421" s="35"/>
      <c r="H1421" s="35"/>
      <c r="I1421" s="35"/>
      <c r="J1421" s="35"/>
      <c r="K1421" s="8" t="str">
        <f>IFERROR(VLOOKUP(J1421,data[],2,FALSE),"")</f>
        <v/>
      </c>
      <c r="L1421" s="35"/>
      <c r="M1421" s="35"/>
      <c r="N1421" s="35"/>
      <c r="O1421" s="35"/>
      <c r="P1421" s="8" t="str">
        <f t="shared" si="62"/>
        <v/>
      </c>
      <c r="Q1421" s="35"/>
      <c r="R1421" s="35"/>
      <c r="S1421" s="35"/>
      <c r="T1421" s="35"/>
    </row>
    <row r="1422" spans="7:20" x14ac:dyDescent="0.2">
      <c r="G1422" s="35"/>
      <c r="H1422" s="35"/>
      <c r="I1422" s="35"/>
      <c r="J1422" s="35"/>
      <c r="K1422" s="8" t="str">
        <f>IFERROR(VLOOKUP(J1422,data[],2,FALSE),"")</f>
        <v/>
      </c>
      <c r="L1422" s="35"/>
      <c r="M1422" s="35"/>
      <c r="N1422" s="35"/>
      <c r="O1422" s="35"/>
      <c r="P1422" s="8" t="str">
        <f t="shared" si="62"/>
        <v/>
      </c>
      <c r="Q1422" s="35"/>
      <c r="R1422" s="35"/>
      <c r="S1422" s="35"/>
      <c r="T1422" s="35"/>
    </row>
    <row r="1423" spans="7:20" x14ac:dyDescent="0.2">
      <c r="G1423" s="35"/>
      <c r="H1423" s="35"/>
      <c r="I1423" s="35"/>
      <c r="J1423" s="35"/>
      <c r="K1423" s="8" t="str">
        <f>IFERROR(VLOOKUP(J1423,data[],2,FALSE),"")</f>
        <v/>
      </c>
      <c r="L1423" s="35"/>
      <c r="M1423" s="35"/>
      <c r="N1423" s="35"/>
      <c r="O1423" s="35"/>
      <c r="P1423" s="8" t="str">
        <f t="shared" si="62"/>
        <v/>
      </c>
      <c r="Q1423" s="35"/>
      <c r="R1423" s="35"/>
      <c r="S1423" s="35"/>
      <c r="T1423" s="35"/>
    </row>
    <row r="1424" spans="7:20" x14ac:dyDescent="0.2">
      <c r="G1424" s="35"/>
      <c r="H1424" s="35"/>
      <c r="I1424" s="35"/>
      <c r="J1424" s="35"/>
      <c r="K1424" s="8" t="str">
        <f>IFERROR(VLOOKUP(J1424,data[],2,FALSE),"")</f>
        <v/>
      </c>
      <c r="L1424" s="35"/>
      <c r="M1424" s="35"/>
      <c r="N1424" s="35"/>
      <c r="O1424" s="35"/>
      <c r="P1424" s="8" t="str">
        <f t="shared" si="62"/>
        <v/>
      </c>
      <c r="Q1424" s="35"/>
      <c r="R1424" s="35"/>
      <c r="S1424" s="35"/>
      <c r="T1424" s="35"/>
    </row>
    <row r="1425" spans="7:20" x14ac:dyDescent="0.2">
      <c r="G1425" s="35"/>
      <c r="H1425" s="35"/>
      <c r="I1425" s="35"/>
      <c r="J1425" s="35"/>
      <c r="K1425" s="8" t="str">
        <f>IFERROR(VLOOKUP(J1425,data[],2,FALSE),"")</f>
        <v/>
      </c>
      <c r="L1425" s="35"/>
      <c r="M1425" s="35"/>
      <c r="N1425" s="35"/>
      <c r="O1425" s="35"/>
      <c r="P1425" s="8" t="str">
        <f t="shared" si="62"/>
        <v/>
      </c>
      <c r="Q1425" s="35"/>
      <c r="R1425" s="35"/>
      <c r="S1425" s="35"/>
      <c r="T1425" s="35"/>
    </row>
    <row r="1426" spans="7:20" x14ac:dyDescent="0.2">
      <c r="G1426" s="35"/>
      <c r="H1426" s="35"/>
      <c r="I1426" s="35"/>
      <c r="J1426" s="35"/>
      <c r="K1426" s="8" t="str">
        <f>IFERROR(VLOOKUP(J1426,data[],2,FALSE),"")</f>
        <v/>
      </c>
      <c r="L1426" s="35"/>
      <c r="M1426" s="35"/>
      <c r="N1426" s="35"/>
      <c r="O1426" s="35"/>
      <c r="P1426" s="8" t="str">
        <f t="shared" si="62"/>
        <v/>
      </c>
      <c r="Q1426" s="35"/>
      <c r="R1426" s="35"/>
      <c r="S1426" s="35"/>
      <c r="T1426" s="35"/>
    </row>
    <row r="1427" spans="7:20" x14ac:dyDescent="0.2">
      <c r="G1427" s="35"/>
      <c r="H1427" s="35"/>
      <c r="I1427" s="35"/>
      <c r="J1427" s="35"/>
      <c r="K1427" s="8" t="str">
        <f>IFERROR(VLOOKUP(J1427,data[],2,FALSE),"")</f>
        <v/>
      </c>
      <c r="L1427" s="35"/>
      <c r="M1427" s="35"/>
      <c r="N1427" s="35"/>
      <c r="O1427" s="35"/>
      <c r="P1427" s="8" t="str">
        <f t="shared" si="62"/>
        <v/>
      </c>
      <c r="Q1427" s="35"/>
      <c r="R1427" s="35"/>
      <c r="S1427" s="35"/>
      <c r="T1427" s="35"/>
    </row>
    <row r="1428" spans="7:20" x14ac:dyDescent="0.2">
      <c r="G1428" s="35"/>
      <c r="H1428" s="35"/>
      <c r="I1428" s="35"/>
      <c r="J1428" s="35"/>
      <c r="K1428" s="8" t="str">
        <f>IFERROR(VLOOKUP(J1428,data[],2,FALSE),"")</f>
        <v/>
      </c>
      <c r="L1428" s="35"/>
      <c r="M1428" s="35"/>
      <c r="N1428" s="35"/>
      <c r="O1428" s="35"/>
      <c r="P1428" s="8" t="str">
        <f t="shared" si="62"/>
        <v/>
      </c>
      <c r="Q1428" s="35"/>
      <c r="R1428" s="35"/>
      <c r="S1428" s="35"/>
      <c r="T1428" s="35"/>
    </row>
    <row r="1429" spans="7:20" x14ac:dyDescent="0.2">
      <c r="G1429" s="35"/>
      <c r="H1429" s="35"/>
      <c r="I1429" s="35"/>
      <c r="J1429" s="35"/>
      <c r="K1429" s="8" t="str">
        <f>IFERROR(VLOOKUP(J1429,data[],2,FALSE),"")</f>
        <v/>
      </c>
      <c r="L1429" s="35"/>
      <c r="M1429" s="35"/>
      <c r="N1429" s="35"/>
      <c r="O1429" s="35"/>
      <c r="P1429" s="8" t="str">
        <f t="shared" si="62"/>
        <v/>
      </c>
      <c r="Q1429" s="35"/>
      <c r="R1429" s="35"/>
      <c r="S1429" s="35"/>
      <c r="T1429" s="35"/>
    </row>
    <row r="1430" spans="7:20" x14ac:dyDescent="0.2">
      <c r="G1430" s="35"/>
      <c r="H1430" s="35"/>
      <c r="I1430" s="35"/>
      <c r="J1430" s="35"/>
      <c r="K1430" s="8" t="str">
        <f>IFERROR(VLOOKUP(J1430,data[],2,FALSE),"")</f>
        <v/>
      </c>
      <c r="L1430" s="35"/>
      <c r="M1430" s="35"/>
      <c r="N1430" s="35"/>
      <c r="O1430" s="35"/>
      <c r="P1430" s="8" t="str">
        <f t="shared" si="62"/>
        <v/>
      </c>
      <c r="Q1430" s="35"/>
      <c r="R1430" s="35"/>
      <c r="S1430" s="35"/>
      <c r="T1430" s="35"/>
    </row>
    <row r="1431" spans="7:20" x14ac:dyDescent="0.2">
      <c r="G1431" s="35"/>
      <c r="H1431" s="35"/>
      <c r="I1431" s="35"/>
      <c r="J1431" s="35"/>
      <c r="K1431" s="8" t="str">
        <f>IFERROR(VLOOKUP(J1431,data[],2,FALSE),"")</f>
        <v/>
      </c>
      <c r="L1431" s="35"/>
      <c r="M1431" s="35"/>
      <c r="N1431" s="35"/>
      <c r="O1431" s="35"/>
      <c r="P1431" s="8" t="str">
        <f t="shared" si="62"/>
        <v/>
      </c>
      <c r="Q1431" s="35"/>
      <c r="R1431" s="35"/>
      <c r="S1431" s="35"/>
      <c r="T1431" s="35"/>
    </row>
    <row r="1432" spans="7:20" x14ac:dyDescent="0.2">
      <c r="G1432" s="35"/>
      <c r="H1432" s="35"/>
      <c r="I1432" s="35"/>
      <c r="J1432" s="35"/>
      <c r="K1432" s="8" t="str">
        <f>IFERROR(VLOOKUP(J1432,data[],2,FALSE),"")</f>
        <v/>
      </c>
      <c r="L1432" s="35"/>
      <c r="M1432" s="35"/>
      <c r="N1432" s="35"/>
      <c r="O1432" s="35"/>
      <c r="P1432" s="8" t="str">
        <f t="shared" si="62"/>
        <v/>
      </c>
      <c r="Q1432" s="35"/>
      <c r="R1432" s="35"/>
      <c r="S1432" s="35"/>
      <c r="T1432" s="35"/>
    </row>
    <row r="1433" spans="7:20" x14ac:dyDescent="0.2">
      <c r="G1433" s="35"/>
      <c r="H1433" s="35"/>
      <c r="I1433" s="35"/>
      <c r="J1433" s="35"/>
      <c r="K1433" s="8" t="str">
        <f>IFERROR(VLOOKUP(J1433,data[],2,FALSE),"")</f>
        <v/>
      </c>
      <c r="L1433" s="35"/>
      <c r="M1433" s="35"/>
      <c r="N1433" s="35"/>
      <c r="O1433" s="35"/>
      <c r="P1433" s="8" t="str">
        <f t="shared" si="62"/>
        <v/>
      </c>
      <c r="Q1433" s="35"/>
      <c r="R1433" s="35"/>
      <c r="S1433" s="35"/>
      <c r="T1433" s="35"/>
    </row>
    <row r="1434" spans="7:20" x14ac:dyDescent="0.2">
      <c r="G1434" s="35"/>
      <c r="H1434" s="35"/>
      <c r="I1434" s="35"/>
      <c r="J1434" s="35"/>
      <c r="K1434" s="8" t="str">
        <f>IFERROR(VLOOKUP(J1434,data[],2,FALSE),"")</f>
        <v/>
      </c>
      <c r="L1434" s="35"/>
      <c r="M1434" s="35"/>
      <c r="N1434" s="35"/>
      <c r="O1434" s="35"/>
      <c r="P1434" s="8" t="str">
        <f t="shared" si="62"/>
        <v/>
      </c>
      <c r="Q1434" s="35"/>
      <c r="R1434" s="35"/>
      <c r="S1434" s="35"/>
      <c r="T1434" s="35"/>
    </row>
    <row r="1435" spans="7:20" x14ac:dyDescent="0.2">
      <c r="G1435" s="35"/>
      <c r="H1435" s="35"/>
      <c r="I1435" s="35"/>
      <c r="J1435" s="35"/>
      <c r="K1435" s="8" t="str">
        <f>IFERROR(VLOOKUP(J1435,data[],2,FALSE),"")</f>
        <v/>
      </c>
      <c r="L1435" s="35"/>
      <c r="M1435" s="35"/>
      <c r="N1435" s="35"/>
      <c r="O1435" s="35"/>
      <c r="P1435" s="8" t="str">
        <f t="shared" si="62"/>
        <v/>
      </c>
      <c r="Q1435" s="35"/>
      <c r="R1435" s="35"/>
      <c r="S1435" s="35"/>
      <c r="T1435" s="35"/>
    </row>
    <row r="1436" spans="7:20" x14ac:dyDescent="0.2">
      <c r="G1436" s="35"/>
      <c r="H1436" s="35"/>
      <c r="I1436" s="35"/>
      <c r="J1436" s="35"/>
      <c r="K1436" s="8" t="str">
        <f>IFERROR(VLOOKUP(J1436,data[],2,FALSE),"")</f>
        <v/>
      </c>
      <c r="L1436" s="35"/>
      <c r="M1436" s="35"/>
      <c r="N1436" s="35"/>
      <c r="O1436" s="35"/>
      <c r="P1436" s="8" t="str">
        <f t="shared" si="62"/>
        <v/>
      </c>
      <c r="Q1436" s="35"/>
      <c r="R1436" s="35"/>
      <c r="S1436" s="35"/>
      <c r="T1436" s="35"/>
    </row>
    <row r="1437" spans="7:20" x14ac:dyDescent="0.2">
      <c r="G1437" s="35"/>
      <c r="H1437" s="35"/>
      <c r="I1437" s="35"/>
      <c r="J1437" s="35"/>
      <c r="K1437" s="8" t="str">
        <f>IFERROR(VLOOKUP(J1437,data[],2,FALSE),"")</f>
        <v/>
      </c>
      <c r="L1437" s="35"/>
      <c r="M1437" s="35"/>
      <c r="N1437" s="35"/>
      <c r="O1437" s="35"/>
      <c r="P1437" s="8" t="str">
        <f t="shared" si="62"/>
        <v/>
      </c>
      <c r="Q1437" s="35"/>
      <c r="R1437" s="35"/>
      <c r="S1437" s="35"/>
      <c r="T1437" s="35"/>
    </row>
    <row r="1438" spans="7:20" x14ac:dyDescent="0.2">
      <c r="G1438" s="35"/>
      <c r="H1438" s="35"/>
      <c r="I1438" s="35"/>
      <c r="J1438" s="35"/>
      <c r="K1438" s="8" t="str">
        <f>IFERROR(VLOOKUP(J1438,data[],2,FALSE),"")</f>
        <v/>
      </c>
      <c r="L1438" s="35"/>
      <c r="M1438" s="35"/>
      <c r="N1438" s="35"/>
      <c r="O1438" s="35"/>
      <c r="P1438" s="8" t="str">
        <f t="shared" si="62"/>
        <v/>
      </c>
      <c r="Q1438" s="35"/>
      <c r="R1438" s="35"/>
      <c r="S1438" s="35"/>
      <c r="T1438" s="35"/>
    </row>
    <row r="1439" spans="7:20" x14ac:dyDescent="0.2">
      <c r="G1439" s="35"/>
      <c r="H1439" s="35"/>
      <c r="I1439" s="35"/>
      <c r="J1439" s="35"/>
      <c r="K1439" s="8" t="str">
        <f>IFERROR(VLOOKUP(J1439,data[],2,FALSE),"")</f>
        <v/>
      </c>
      <c r="L1439" s="35"/>
      <c r="M1439" s="35"/>
      <c r="N1439" s="35"/>
      <c r="O1439" s="35"/>
      <c r="P1439" s="8" t="str">
        <f t="shared" si="62"/>
        <v/>
      </c>
      <c r="Q1439" s="35"/>
      <c r="R1439" s="35"/>
      <c r="S1439" s="35"/>
      <c r="T1439" s="35"/>
    </row>
    <row r="1440" spans="7:20" x14ac:dyDescent="0.2">
      <c r="G1440" s="35"/>
      <c r="H1440" s="35"/>
      <c r="I1440" s="35"/>
      <c r="J1440" s="35"/>
      <c r="K1440" s="8" t="str">
        <f>IFERROR(VLOOKUP(J1440,data[],2,FALSE),"")</f>
        <v/>
      </c>
      <c r="L1440" s="35"/>
      <c r="M1440" s="35"/>
      <c r="N1440" s="35"/>
      <c r="O1440" s="35"/>
      <c r="P1440" s="8" t="str">
        <f t="shared" si="62"/>
        <v/>
      </c>
      <c r="Q1440" s="35"/>
      <c r="R1440" s="35"/>
      <c r="S1440" s="35"/>
      <c r="T1440" s="35"/>
    </row>
    <row r="1441" spans="7:20" x14ac:dyDescent="0.2">
      <c r="G1441" s="35"/>
      <c r="H1441" s="35"/>
      <c r="I1441" s="35"/>
      <c r="J1441" s="35"/>
      <c r="K1441" s="8" t="str">
        <f>IFERROR(VLOOKUP(J1441,data[],2,FALSE),"")</f>
        <v/>
      </c>
      <c r="L1441" s="35"/>
      <c r="M1441" s="35"/>
      <c r="N1441" s="35"/>
      <c r="O1441" s="35"/>
      <c r="P1441" s="8" t="str">
        <f t="shared" si="62"/>
        <v/>
      </c>
      <c r="Q1441" s="35"/>
      <c r="R1441" s="35"/>
      <c r="S1441" s="35"/>
      <c r="T1441" s="35"/>
    </row>
    <row r="1442" spans="7:20" x14ac:dyDescent="0.2">
      <c r="G1442" s="35"/>
      <c r="H1442" s="35"/>
      <c r="I1442" s="35"/>
      <c r="J1442" s="35"/>
      <c r="K1442" s="8" t="str">
        <f>IFERROR(VLOOKUP(J1442,data[],2,FALSE),"")</f>
        <v/>
      </c>
      <c r="L1442" s="35"/>
      <c r="M1442" s="35"/>
      <c r="N1442" s="35"/>
      <c r="O1442" s="35"/>
      <c r="P1442" s="8" t="str">
        <f t="shared" si="62"/>
        <v/>
      </c>
      <c r="Q1442" s="35"/>
      <c r="R1442" s="35"/>
      <c r="S1442" s="35"/>
      <c r="T1442" s="35"/>
    </row>
    <row r="1443" spans="7:20" x14ac:dyDescent="0.2">
      <c r="G1443" s="35"/>
      <c r="H1443" s="35"/>
      <c r="I1443" s="35"/>
      <c r="J1443" s="35"/>
      <c r="K1443" s="8" t="str">
        <f>IFERROR(VLOOKUP(J1443,data[],2,FALSE),"")</f>
        <v/>
      </c>
      <c r="L1443" s="35"/>
      <c r="M1443" s="35"/>
      <c r="N1443" s="35"/>
      <c r="O1443" s="35"/>
      <c r="P1443" s="8" t="str">
        <f t="shared" si="62"/>
        <v/>
      </c>
      <c r="Q1443" s="35"/>
      <c r="R1443" s="35"/>
      <c r="S1443" s="35"/>
      <c r="T1443" s="35"/>
    </row>
    <row r="1444" spans="7:20" x14ac:dyDescent="0.2">
      <c r="G1444" s="35"/>
      <c r="H1444" s="35"/>
      <c r="I1444" s="35"/>
      <c r="J1444" s="35"/>
      <c r="K1444" s="8" t="str">
        <f>IFERROR(VLOOKUP(J1444,data[],2,FALSE),"")</f>
        <v/>
      </c>
      <c r="L1444" s="35"/>
      <c r="M1444" s="35"/>
      <c r="N1444" s="35"/>
      <c r="O1444" s="35"/>
      <c r="P1444" s="8" t="str">
        <f t="shared" si="62"/>
        <v/>
      </c>
      <c r="Q1444" s="35"/>
      <c r="R1444" s="35"/>
      <c r="S1444" s="35"/>
      <c r="T1444" s="35"/>
    </row>
    <row r="1445" spans="7:20" x14ac:dyDescent="0.2">
      <c r="G1445" s="35"/>
      <c r="H1445" s="35"/>
      <c r="I1445" s="35"/>
      <c r="J1445" s="35"/>
      <c r="K1445" s="8" t="str">
        <f>IFERROR(VLOOKUP(J1445,data[],2,FALSE),"")</f>
        <v/>
      </c>
      <c r="L1445" s="35"/>
      <c r="M1445" s="35"/>
      <c r="N1445" s="35"/>
      <c r="O1445" s="35"/>
      <c r="P1445" s="8" t="str">
        <f t="shared" si="62"/>
        <v/>
      </c>
      <c r="Q1445" s="35"/>
      <c r="R1445" s="35"/>
      <c r="S1445" s="35"/>
      <c r="T1445" s="35"/>
    </row>
    <row r="1446" spans="7:20" x14ac:dyDescent="0.2">
      <c r="G1446" s="35"/>
      <c r="H1446" s="35"/>
      <c r="I1446" s="35"/>
      <c r="J1446" s="35"/>
      <c r="K1446" s="8" t="str">
        <f>IFERROR(VLOOKUP(J1446,data[],2,FALSE),"")</f>
        <v/>
      </c>
      <c r="L1446" s="35"/>
      <c r="M1446" s="35"/>
      <c r="N1446" s="35"/>
      <c r="O1446" s="35"/>
      <c r="P1446" s="8" t="str">
        <f t="shared" si="62"/>
        <v/>
      </c>
      <c r="Q1446" s="35"/>
      <c r="R1446" s="35"/>
      <c r="S1446" s="35"/>
      <c r="T1446" s="35"/>
    </row>
    <row r="1447" spans="7:20" x14ac:dyDescent="0.2">
      <c r="G1447" s="35"/>
      <c r="H1447" s="35"/>
      <c r="I1447" s="35"/>
      <c r="J1447" s="35"/>
      <c r="K1447" s="8" t="str">
        <f>IFERROR(VLOOKUP(J1447,data[],2,FALSE),"")</f>
        <v/>
      </c>
      <c r="L1447" s="35"/>
      <c r="M1447" s="35"/>
      <c r="N1447" s="35"/>
      <c r="O1447" s="35"/>
      <c r="P1447" s="8" t="str">
        <f t="shared" si="62"/>
        <v/>
      </c>
      <c r="Q1447" s="35"/>
      <c r="R1447" s="35"/>
      <c r="S1447" s="35"/>
      <c r="T1447" s="35"/>
    </row>
    <row r="1448" spans="7:20" x14ac:dyDescent="0.2">
      <c r="G1448" s="35"/>
      <c r="H1448" s="35"/>
      <c r="I1448" s="35"/>
      <c r="J1448" s="35"/>
      <c r="K1448" s="8" t="str">
        <f>IFERROR(VLOOKUP(J1448,data[],2,FALSE),"")</f>
        <v/>
      </c>
      <c r="L1448" s="35"/>
      <c r="M1448" s="35"/>
      <c r="N1448" s="35"/>
      <c r="O1448" s="35"/>
      <c r="P1448" s="8" t="str">
        <f t="shared" si="62"/>
        <v/>
      </c>
      <c r="Q1448" s="35"/>
      <c r="R1448" s="35"/>
      <c r="S1448" s="35"/>
      <c r="T1448" s="35"/>
    </row>
    <row r="1449" spans="7:20" x14ac:dyDescent="0.2">
      <c r="G1449" s="35"/>
      <c r="H1449" s="35"/>
      <c r="I1449" s="35"/>
      <c r="J1449" s="35"/>
      <c r="K1449" s="8" t="str">
        <f>IFERROR(VLOOKUP(J1449,data[],2,FALSE),"")</f>
        <v/>
      </c>
      <c r="L1449" s="35"/>
      <c r="M1449" s="35"/>
      <c r="N1449" s="35"/>
      <c r="O1449" s="35"/>
      <c r="P1449" s="8" t="str">
        <f t="shared" si="62"/>
        <v/>
      </c>
      <c r="Q1449" s="35"/>
      <c r="R1449" s="35"/>
      <c r="S1449" s="35"/>
      <c r="T1449" s="35"/>
    </row>
    <row r="1450" spans="7:20" x14ac:dyDescent="0.2">
      <c r="G1450" s="35"/>
      <c r="H1450" s="35"/>
      <c r="I1450" s="35"/>
      <c r="J1450" s="35"/>
      <c r="K1450" s="8" t="str">
        <f>IFERROR(VLOOKUP(J1450,data[],2,FALSE),"")</f>
        <v/>
      </c>
      <c r="L1450" s="35"/>
      <c r="M1450" s="35"/>
      <c r="N1450" s="35"/>
      <c r="O1450" s="35"/>
      <c r="P1450" s="8" t="str">
        <f t="shared" si="62"/>
        <v/>
      </c>
      <c r="Q1450" s="35"/>
      <c r="R1450" s="35"/>
      <c r="S1450" s="35"/>
      <c r="T1450" s="35"/>
    </row>
    <row r="1451" spans="7:20" x14ac:dyDescent="0.2">
      <c r="G1451" s="35"/>
      <c r="H1451" s="35"/>
      <c r="I1451" s="35"/>
      <c r="J1451" s="35"/>
      <c r="K1451" s="8" t="str">
        <f>IFERROR(VLOOKUP(J1451,data[],2,FALSE),"")</f>
        <v/>
      </c>
      <c r="L1451" s="35"/>
      <c r="M1451" s="35"/>
      <c r="N1451" s="35"/>
      <c r="O1451" s="35"/>
      <c r="P1451" s="8" t="str">
        <f t="shared" si="62"/>
        <v/>
      </c>
      <c r="Q1451" s="35"/>
      <c r="R1451" s="35"/>
      <c r="S1451" s="35"/>
      <c r="T1451" s="35"/>
    </row>
    <row r="1452" spans="7:20" x14ac:dyDescent="0.2">
      <c r="G1452" s="35"/>
      <c r="H1452" s="35"/>
      <c r="I1452" s="35"/>
      <c r="J1452" s="35"/>
      <c r="K1452" s="8" t="str">
        <f>IFERROR(VLOOKUP(J1452,data[],2,FALSE),"")</f>
        <v/>
      </c>
      <c r="L1452" s="35"/>
      <c r="M1452" s="35"/>
      <c r="N1452" s="35"/>
      <c r="O1452" s="35"/>
      <c r="P1452" s="8" t="str">
        <f t="shared" si="62"/>
        <v/>
      </c>
      <c r="Q1452" s="35"/>
      <c r="R1452" s="35"/>
      <c r="S1452" s="35"/>
      <c r="T1452" s="35"/>
    </row>
    <row r="1453" spans="7:20" x14ac:dyDescent="0.2">
      <c r="G1453" s="35"/>
      <c r="H1453" s="35"/>
      <c r="I1453" s="35"/>
      <c r="J1453" s="35"/>
      <c r="K1453" s="8" t="str">
        <f>IFERROR(VLOOKUP(J1453,data[],2,FALSE),"")</f>
        <v/>
      </c>
      <c r="L1453" s="35"/>
      <c r="M1453" s="35"/>
      <c r="N1453" s="35"/>
      <c r="O1453" s="35"/>
      <c r="P1453" s="8" t="str">
        <f t="shared" si="62"/>
        <v/>
      </c>
      <c r="Q1453" s="35"/>
      <c r="R1453" s="35"/>
      <c r="S1453" s="35"/>
      <c r="T1453" s="35"/>
    </row>
    <row r="1454" spans="7:20" x14ac:dyDescent="0.2">
      <c r="G1454" s="35"/>
      <c r="H1454" s="35"/>
      <c r="I1454" s="35"/>
      <c r="J1454" s="35"/>
      <c r="K1454" s="8" t="str">
        <f>IFERROR(VLOOKUP(J1454,data[],2,FALSE),"")</f>
        <v/>
      </c>
      <c r="L1454" s="35"/>
      <c r="M1454" s="35"/>
      <c r="N1454" s="35"/>
      <c r="O1454" s="35"/>
      <c r="P1454" s="8" t="str">
        <f t="shared" si="62"/>
        <v/>
      </c>
      <c r="Q1454" s="35"/>
      <c r="R1454" s="35"/>
      <c r="S1454" s="35"/>
      <c r="T1454" s="35"/>
    </row>
    <row r="1455" spans="7:20" x14ac:dyDescent="0.2">
      <c r="G1455" s="35"/>
      <c r="H1455" s="35"/>
      <c r="I1455" s="35"/>
      <c r="J1455" s="35"/>
      <c r="K1455" s="8" t="str">
        <f>IFERROR(VLOOKUP(J1455,data[],2,FALSE),"")</f>
        <v/>
      </c>
      <c r="L1455" s="35"/>
      <c r="M1455" s="35"/>
      <c r="N1455" s="35"/>
      <c r="O1455" s="35"/>
      <c r="P1455" s="8" t="str">
        <f t="shared" si="62"/>
        <v/>
      </c>
      <c r="Q1455" s="35"/>
      <c r="R1455" s="35"/>
      <c r="S1455" s="35"/>
      <c r="T1455" s="35"/>
    </row>
    <row r="1456" spans="7:20" x14ac:dyDescent="0.2">
      <c r="G1456" s="35"/>
      <c r="H1456" s="35"/>
      <c r="I1456" s="35"/>
      <c r="J1456" s="35"/>
      <c r="K1456" s="8" t="str">
        <f>IFERROR(VLOOKUP(J1456,data[],2,FALSE),"")</f>
        <v/>
      </c>
      <c r="L1456" s="35"/>
      <c r="M1456" s="35"/>
      <c r="N1456" s="35"/>
      <c r="O1456" s="35"/>
      <c r="P1456" s="8" t="str">
        <f t="shared" si="62"/>
        <v/>
      </c>
      <c r="Q1456" s="35"/>
      <c r="R1456" s="35"/>
      <c r="S1456" s="35"/>
      <c r="T1456" s="35"/>
    </row>
    <row r="1457" spans="7:20" x14ac:dyDescent="0.2">
      <c r="G1457" s="35"/>
      <c r="H1457" s="35"/>
      <c r="I1457" s="35"/>
      <c r="J1457" s="35"/>
      <c r="K1457" s="8" t="str">
        <f>IFERROR(VLOOKUP(J1457,data[],2,FALSE),"")</f>
        <v/>
      </c>
      <c r="L1457" s="35"/>
      <c r="M1457" s="35"/>
      <c r="N1457" s="35"/>
      <c r="O1457" s="35"/>
      <c r="P1457" s="8" t="str">
        <f t="shared" si="62"/>
        <v/>
      </c>
      <c r="Q1457" s="35"/>
      <c r="R1457" s="35"/>
      <c r="S1457" s="35"/>
      <c r="T1457" s="35"/>
    </row>
    <row r="1458" spans="7:20" x14ac:dyDescent="0.2">
      <c r="G1458" s="35"/>
      <c r="H1458" s="35"/>
      <c r="I1458" s="35"/>
      <c r="J1458" s="35"/>
      <c r="K1458" s="8" t="str">
        <f>IFERROR(VLOOKUP(J1458,data[],2,FALSE),"")</f>
        <v/>
      </c>
      <c r="L1458" s="35"/>
      <c r="M1458" s="35"/>
      <c r="N1458" s="35"/>
      <c r="O1458" s="35"/>
      <c r="P1458" s="8" t="str">
        <f t="shared" si="62"/>
        <v/>
      </c>
      <c r="Q1458" s="35"/>
      <c r="R1458" s="35"/>
      <c r="S1458" s="35"/>
      <c r="T1458" s="35"/>
    </row>
    <row r="1459" spans="7:20" x14ac:dyDescent="0.2">
      <c r="G1459" s="35"/>
      <c r="H1459" s="35"/>
      <c r="I1459" s="35"/>
      <c r="J1459" s="35"/>
      <c r="K1459" s="8" t="str">
        <f>IFERROR(VLOOKUP(J1459,data[],2,FALSE),"")</f>
        <v/>
      </c>
      <c r="L1459" s="35"/>
      <c r="M1459" s="35"/>
      <c r="N1459" s="35"/>
      <c r="O1459" s="35"/>
      <c r="P1459" s="8" t="str">
        <f t="shared" si="62"/>
        <v/>
      </c>
      <c r="Q1459" s="35"/>
      <c r="R1459" s="35"/>
      <c r="S1459" s="35"/>
      <c r="T1459" s="35"/>
    </row>
    <row r="1460" spans="7:20" x14ac:dyDescent="0.2">
      <c r="G1460" s="35"/>
      <c r="H1460" s="35"/>
      <c r="I1460" s="35"/>
      <c r="J1460" s="35"/>
      <c r="K1460" s="8" t="str">
        <f>IFERROR(VLOOKUP(J1460,data[],2,FALSE),"")</f>
        <v/>
      </c>
      <c r="L1460" s="35"/>
      <c r="M1460" s="35"/>
      <c r="N1460" s="35"/>
      <c r="O1460" s="35"/>
      <c r="P1460" s="8" t="str">
        <f t="shared" si="62"/>
        <v/>
      </c>
      <c r="Q1460" s="35"/>
      <c r="R1460" s="35"/>
      <c r="S1460" s="35"/>
      <c r="T1460" s="35"/>
    </row>
    <row r="1461" spans="7:20" x14ac:dyDescent="0.2">
      <c r="G1461" s="35"/>
      <c r="H1461" s="35"/>
      <c r="I1461" s="35"/>
      <c r="J1461" s="35"/>
      <c r="K1461" s="8" t="str">
        <f>IFERROR(VLOOKUP(J1461,data[],2,FALSE),"")</f>
        <v/>
      </c>
      <c r="L1461" s="35"/>
      <c r="M1461" s="35"/>
      <c r="N1461" s="35"/>
      <c r="O1461" s="35"/>
      <c r="P1461" s="8" t="str">
        <f t="shared" si="62"/>
        <v/>
      </c>
      <c r="Q1461" s="35"/>
      <c r="R1461" s="35"/>
      <c r="S1461" s="35"/>
      <c r="T1461" s="35"/>
    </row>
    <row r="1462" spans="7:20" x14ac:dyDescent="0.2">
      <c r="G1462" s="35"/>
      <c r="H1462" s="35"/>
      <c r="I1462" s="35"/>
      <c r="J1462" s="35"/>
      <c r="K1462" s="8" t="str">
        <f>IFERROR(VLOOKUP(J1462,data[],2,FALSE),"")</f>
        <v/>
      </c>
      <c r="L1462" s="35"/>
      <c r="M1462" s="35"/>
      <c r="N1462" s="35"/>
      <c r="O1462" s="35"/>
      <c r="P1462" s="8" t="str">
        <f t="shared" si="62"/>
        <v/>
      </c>
      <c r="Q1462" s="35"/>
      <c r="R1462" s="35"/>
      <c r="S1462" s="35"/>
      <c r="T1462" s="35"/>
    </row>
    <row r="1463" spans="7:20" x14ac:dyDescent="0.2">
      <c r="G1463" s="35"/>
      <c r="H1463" s="35"/>
      <c r="I1463" s="35"/>
      <c r="J1463" s="35"/>
      <c r="K1463" s="8" t="str">
        <f>IFERROR(VLOOKUP(J1463,data[],2,FALSE),"")</f>
        <v/>
      </c>
      <c r="L1463" s="35"/>
      <c r="M1463" s="35"/>
      <c r="N1463" s="35"/>
      <c r="O1463" s="35"/>
      <c r="P1463" s="8" t="str">
        <f t="shared" si="62"/>
        <v/>
      </c>
      <c r="Q1463" s="35"/>
      <c r="R1463" s="35"/>
      <c r="S1463" s="35"/>
      <c r="T1463" s="35"/>
    </row>
    <row r="1464" spans="7:20" x14ac:dyDescent="0.2">
      <c r="G1464" s="35"/>
      <c r="H1464" s="35"/>
      <c r="I1464" s="35"/>
      <c r="J1464" s="35"/>
      <c r="K1464" s="8" t="str">
        <f>IFERROR(VLOOKUP(J1464,data[],2,FALSE),"")</f>
        <v/>
      </c>
      <c r="L1464" s="35"/>
      <c r="M1464" s="35"/>
      <c r="N1464" s="35"/>
      <c r="O1464" s="35"/>
      <c r="P1464" s="8" t="str">
        <f t="shared" si="62"/>
        <v/>
      </c>
      <c r="Q1464" s="35"/>
      <c r="R1464" s="35"/>
      <c r="S1464" s="35"/>
      <c r="T1464" s="35"/>
    </row>
    <row r="1465" spans="7:20" x14ac:dyDescent="0.2">
      <c r="G1465" s="35"/>
      <c r="H1465" s="35"/>
      <c r="I1465" s="35"/>
      <c r="J1465" s="35"/>
      <c r="K1465" s="8" t="str">
        <f>IFERROR(VLOOKUP(J1465,data[],2,FALSE),"")</f>
        <v/>
      </c>
      <c r="L1465" s="35"/>
      <c r="M1465" s="35"/>
      <c r="N1465" s="35"/>
      <c r="O1465" s="35"/>
      <c r="P1465" s="8" t="str">
        <f t="shared" si="62"/>
        <v/>
      </c>
      <c r="Q1465" s="35"/>
      <c r="R1465" s="35"/>
      <c r="S1465" s="35"/>
      <c r="T1465" s="35"/>
    </row>
    <row r="1466" spans="7:20" x14ac:dyDescent="0.2">
      <c r="G1466" s="35"/>
      <c r="H1466" s="35"/>
      <c r="I1466" s="35"/>
      <c r="J1466" s="35"/>
      <c r="K1466" s="8" t="str">
        <f>IFERROR(VLOOKUP(J1466,data[],2,FALSE),"")</f>
        <v/>
      </c>
      <c r="L1466" s="35"/>
      <c r="M1466" s="35"/>
      <c r="N1466" s="35"/>
      <c r="O1466" s="35"/>
      <c r="P1466" s="8" t="str">
        <f t="shared" si="62"/>
        <v/>
      </c>
      <c r="Q1466" s="35"/>
      <c r="R1466" s="35"/>
      <c r="S1466" s="35"/>
      <c r="T1466" s="35"/>
    </row>
    <row r="1467" spans="7:20" x14ac:dyDescent="0.2">
      <c r="G1467" s="35"/>
      <c r="H1467" s="35"/>
      <c r="I1467" s="35"/>
      <c r="J1467" s="35"/>
      <c r="K1467" s="8" t="str">
        <f>IFERROR(VLOOKUP(J1467,data[],2,FALSE),"")</f>
        <v/>
      </c>
      <c r="L1467" s="35"/>
      <c r="M1467" s="35"/>
      <c r="N1467" s="35"/>
      <c r="O1467" s="35"/>
      <c r="P1467" s="8" t="str">
        <f t="shared" si="62"/>
        <v/>
      </c>
      <c r="Q1467" s="35"/>
      <c r="R1467" s="35"/>
      <c r="S1467" s="35"/>
      <c r="T1467" s="35"/>
    </row>
    <row r="1468" spans="7:20" x14ac:dyDescent="0.2">
      <c r="G1468" s="35"/>
      <c r="H1468" s="35"/>
      <c r="I1468" s="35"/>
      <c r="J1468" s="35"/>
      <c r="K1468" s="8" t="str">
        <f>IFERROR(VLOOKUP(J1468,data[],2,FALSE),"")</f>
        <v/>
      </c>
      <c r="L1468" s="35"/>
      <c r="M1468" s="35"/>
      <c r="N1468" s="35"/>
      <c r="O1468" s="35"/>
      <c r="P1468" s="8" t="str">
        <f t="shared" si="62"/>
        <v/>
      </c>
      <c r="Q1468" s="35"/>
      <c r="R1468" s="35"/>
      <c r="S1468" s="35"/>
      <c r="T1468" s="35"/>
    </row>
    <row r="1469" spans="7:20" x14ac:dyDescent="0.2">
      <c r="G1469" s="35"/>
      <c r="H1469" s="35"/>
      <c r="I1469" s="35"/>
      <c r="J1469" s="35"/>
      <c r="K1469" s="8" t="str">
        <f>IFERROR(VLOOKUP(J1469,data[],2,FALSE),"")</f>
        <v/>
      </c>
      <c r="L1469" s="35"/>
      <c r="M1469" s="35"/>
      <c r="N1469" s="35"/>
      <c r="O1469" s="35"/>
      <c r="P1469" s="8" t="str">
        <f t="shared" si="62"/>
        <v/>
      </c>
      <c r="Q1469" s="35"/>
      <c r="R1469" s="35"/>
      <c r="S1469" s="35"/>
      <c r="T1469" s="35"/>
    </row>
    <row r="1470" spans="7:20" x14ac:dyDescent="0.2">
      <c r="G1470" s="35"/>
      <c r="H1470" s="35"/>
      <c r="I1470" s="35"/>
      <c r="J1470" s="35"/>
      <c r="K1470" s="8" t="str">
        <f>IFERROR(VLOOKUP(J1470,data[],2,FALSE),"")</f>
        <v/>
      </c>
      <c r="L1470" s="35"/>
      <c r="M1470" s="35"/>
      <c r="N1470" s="35"/>
      <c r="O1470" s="35"/>
      <c r="P1470" s="8" t="str">
        <f t="shared" si="62"/>
        <v/>
      </c>
      <c r="Q1470" s="35"/>
      <c r="R1470" s="35"/>
      <c r="S1470" s="35"/>
      <c r="T1470" s="35"/>
    </row>
    <row r="1471" spans="7:20" x14ac:dyDescent="0.2">
      <c r="G1471" s="35"/>
      <c r="H1471" s="35"/>
      <c r="I1471" s="35"/>
      <c r="J1471" s="35"/>
      <c r="K1471" s="8" t="str">
        <f>IFERROR(VLOOKUP(J1471,data[],2,FALSE),"")</f>
        <v/>
      </c>
      <c r="L1471" s="35"/>
      <c r="M1471" s="35"/>
      <c r="N1471" s="35"/>
      <c r="O1471" s="35"/>
      <c r="P1471" s="8" t="str">
        <f t="shared" si="62"/>
        <v/>
      </c>
      <c r="Q1471" s="35"/>
      <c r="R1471" s="35"/>
      <c r="S1471" s="35"/>
      <c r="T1471" s="35"/>
    </row>
    <row r="1472" spans="7:20" x14ac:dyDescent="0.2">
      <c r="G1472" s="35"/>
      <c r="H1472" s="35"/>
      <c r="I1472" s="35"/>
      <c r="J1472" s="35"/>
      <c r="K1472" s="8" t="str">
        <f>IFERROR(VLOOKUP(J1472,data[],2,FALSE),"")</f>
        <v/>
      </c>
      <c r="L1472" s="35"/>
      <c r="M1472" s="35"/>
      <c r="N1472" s="35"/>
      <c r="O1472" s="35"/>
      <c r="P1472" s="8" t="str">
        <f t="shared" si="62"/>
        <v/>
      </c>
      <c r="Q1472" s="35"/>
      <c r="R1472" s="35"/>
      <c r="S1472" s="35"/>
      <c r="T1472" s="35"/>
    </row>
    <row r="1473" spans="7:20" x14ac:dyDescent="0.2">
      <c r="G1473" s="35"/>
      <c r="H1473" s="35"/>
      <c r="I1473" s="35"/>
      <c r="J1473" s="35"/>
      <c r="K1473" s="8" t="str">
        <f>IFERROR(VLOOKUP(J1473,data[],2,FALSE),"")</f>
        <v/>
      </c>
      <c r="L1473" s="35"/>
      <c r="M1473" s="35"/>
      <c r="N1473" s="35"/>
      <c r="O1473" s="35"/>
      <c r="P1473" s="8" t="str">
        <f t="shared" si="62"/>
        <v/>
      </c>
      <c r="Q1473" s="35"/>
      <c r="R1473" s="35"/>
      <c r="S1473" s="35"/>
      <c r="T1473" s="35"/>
    </row>
    <row r="1474" spans="7:20" x14ac:dyDescent="0.2">
      <c r="G1474" s="35"/>
      <c r="H1474" s="35"/>
      <c r="I1474" s="35"/>
      <c r="J1474" s="35"/>
      <c r="K1474" s="8" t="str">
        <f>IFERROR(VLOOKUP(J1474,data[],2,FALSE),"")</f>
        <v/>
      </c>
      <c r="L1474" s="35"/>
      <c r="M1474" s="35"/>
      <c r="N1474" s="35"/>
      <c r="O1474" s="35"/>
      <c r="P1474" s="8" t="str">
        <f t="shared" si="62"/>
        <v/>
      </c>
      <c r="Q1474" s="35"/>
      <c r="R1474" s="35"/>
      <c r="S1474" s="35"/>
      <c r="T1474" s="35"/>
    </row>
    <row r="1475" spans="7:20" x14ac:dyDescent="0.2">
      <c r="G1475" s="35"/>
      <c r="H1475" s="35"/>
      <c r="I1475" s="35"/>
      <c r="J1475" s="35"/>
      <c r="K1475" s="8" t="str">
        <f>IFERROR(VLOOKUP(J1475,data[],2,FALSE),"")</f>
        <v/>
      </c>
      <c r="L1475" s="35"/>
      <c r="M1475" s="35"/>
      <c r="N1475" s="35"/>
      <c r="O1475" s="35"/>
      <c r="P1475" s="8" t="str">
        <f t="shared" si="62"/>
        <v/>
      </c>
      <c r="Q1475" s="35"/>
      <c r="R1475" s="35"/>
      <c r="S1475" s="35"/>
      <c r="T1475" s="35"/>
    </row>
    <row r="1476" spans="7:20" x14ac:dyDescent="0.2">
      <c r="G1476" s="35"/>
      <c r="H1476" s="35"/>
      <c r="I1476" s="35"/>
      <c r="J1476" s="35"/>
      <c r="K1476" s="8" t="str">
        <f>IFERROR(VLOOKUP(J1476,data[],2,FALSE),"")</f>
        <v/>
      </c>
      <c r="L1476" s="35"/>
      <c r="M1476" s="35"/>
      <c r="N1476" s="35"/>
      <c r="O1476" s="35"/>
      <c r="P1476" s="8" t="str">
        <f t="shared" ref="P1476:P1539" si="63">IF(J1476="","",SUM(L1476:N1476)*(O1476)+(Q1476-R1476))</f>
        <v/>
      </c>
      <c r="Q1476" s="35"/>
      <c r="R1476" s="35"/>
      <c r="S1476" s="35"/>
      <c r="T1476" s="35"/>
    </row>
    <row r="1477" spans="7:20" x14ac:dyDescent="0.2">
      <c r="G1477" s="35"/>
      <c r="H1477" s="35"/>
      <c r="I1477" s="35"/>
      <c r="J1477" s="35"/>
      <c r="K1477" s="8" t="str">
        <f>IFERROR(VLOOKUP(J1477,data[],2,FALSE),"")</f>
        <v/>
      </c>
      <c r="L1477" s="35"/>
      <c r="M1477" s="35"/>
      <c r="N1477" s="35"/>
      <c r="O1477" s="35"/>
      <c r="P1477" s="8" t="str">
        <f t="shared" si="63"/>
        <v/>
      </c>
      <c r="Q1477" s="35"/>
      <c r="R1477" s="35"/>
      <c r="S1477" s="35"/>
      <c r="T1477" s="35"/>
    </row>
    <row r="1478" spans="7:20" x14ac:dyDescent="0.2">
      <c r="G1478" s="35"/>
      <c r="H1478" s="35"/>
      <c r="I1478" s="35"/>
      <c r="J1478" s="35"/>
      <c r="K1478" s="8" t="str">
        <f>IFERROR(VLOOKUP(J1478,data[],2,FALSE),"")</f>
        <v/>
      </c>
      <c r="L1478" s="35"/>
      <c r="M1478" s="35"/>
      <c r="N1478" s="35"/>
      <c r="O1478" s="35"/>
      <c r="P1478" s="8" t="str">
        <f t="shared" si="63"/>
        <v/>
      </c>
      <c r="Q1478" s="35"/>
      <c r="R1478" s="35"/>
      <c r="S1478" s="35"/>
      <c r="T1478" s="35"/>
    </row>
    <row r="1479" spans="7:20" x14ac:dyDescent="0.2">
      <c r="G1479" s="35"/>
      <c r="H1479" s="35"/>
      <c r="I1479" s="35"/>
      <c r="J1479" s="35"/>
      <c r="K1479" s="8" t="str">
        <f>IFERROR(VLOOKUP(J1479,data[],2,FALSE),"")</f>
        <v/>
      </c>
      <c r="L1479" s="35"/>
      <c r="M1479" s="35"/>
      <c r="N1479" s="35"/>
      <c r="O1479" s="35"/>
      <c r="P1479" s="8" t="str">
        <f t="shared" si="63"/>
        <v/>
      </c>
      <c r="Q1479" s="35"/>
      <c r="R1479" s="35"/>
      <c r="S1479" s="35"/>
      <c r="T1479" s="35"/>
    </row>
    <row r="1480" spans="7:20" x14ac:dyDescent="0.2">
      <c r="G1480" s="35"/>
      <c r="H1480" s="35"/>
      <c r="I1480" s="35"/>
      <c r="J1480" s="35"/>
      <c r="K1480" s="8" t="str">
        <f>IFERROR(VLOOKUP(J1480,data[],2,FALSE),"")</f>
        <v/>
      </c>
      <c r="L1480" s="35"/>
      <c r="M1480" s="35"/>
      <c r="N1480" s="35"/>
      <c r="O1480" s="35"/>
      <c r="P1480" s="8" t="str">
        <f t="shared" si="63"/>
        <v/>
      </c>
      <c r="Q1480" s="35"/>
      <c r="R1480" s="35"/>
      <c r="S1480" s="35"/>
      <c r="T1480" s="35"/>
    </row>
    <row r="1481" spans="7:20" x14ac:dyDescent="0.2">
      <c r="G1481" s="35"/>
      <c r="H1481" s="35"/>
      <c r="I1481" s="35"/>
      <c r="J1481" s="35"/>
      <c r="K1481" s="8" t="str">
        <f>IFERROR(VLOOKUP(J1481,data[],2,FALSE),"")</f>
        <v/>
      </c>
      <c r="L1481" s="35"/>
      <c r="M1481" s="35"/>
      <c r="N1481" s="35"/>
      <c r="O1481" s="35"/>
      <c r="P1481" s="8" t="str">
        <f t="shared" si="63"/>
        <v/>
      </c>
      <c r="Q1481" s="35"/>
      <c r="R1481" s="35"/>
      <c r="S1481" s="35"/>
      <c r="T1481" s="35"/>
    </row>
    <row r="1482" spans="7:20" x14ac:dyDescent="0.2">
      <c r="G1482" s="35"/>
      <c r="H1482" s="35"/>
      <c r="I1482" s="35"/>
      <c r="J1482" s="35"/>
      <c r="K1482" s="8" t="str">
        <f>IFERROR(VLOOKUP(J1482,data[],2,FALSE),"")</f>
        <v/>
      </c>
      <c r="L1482" s="35"/>
      <c r="M1482" s="35"/>
      <c r="N1482" s="35"/>
      <c r="O1482" s="35"/>
      <c r="P1482" s="8" t="str">
        <f t="shared" si="63"/>
        <v/>
      </c>
      <c r="Q1482" s="35"/>
      <c r="R1482" s="35"/>
      <c r="S1482" s="35"/>
      <c r="T1482" s="35"/>
    </row>
    <row r="1483" spans="7:20" x14ac:dyDescent="0.2">
      <c r="G1483" s="35"/>
      <c r="H1483" s="35"/>
      <c r="I1483" s="35"/>
      <c r="J1483" s="35"/>
      <c r="K1483" s="8" t="str">
        <f>IFERROR(VLOOKUP(J1483,data[],2,FALSE),"")</f>
        <v/>
      </c>
      <c r="L1483" s="35"/>
      <c r="M1483" s="35"/>
      <c r="N1483" s="35"/>
      <c r="O1483" s="35"/>
      <c r="P1483" s="8" t="str">
        <f t="shared" si="63"/>
        <v/>
      </c>
      <c r="Q1483" s="35"/>
      <c r="R1483" s="35"/>
      <c r="S1483" s="35"/>
      <c r="T1483" s="35"/>
    </row>
    <row r="1484" spans="7:20" x14ac:dyDescent="0.2">
      <c r="G1484" s="35"/>
      <c r="H1484" s="35"/>
      <c r="I1484" s="35"/>
      <c r="J1484" s="35"/>
      <c r="K1484" s="8" t="str">
        <f>IFERROR(VLOOKUP(J1484,data[],2,FALSE),"")</f>
        <v/>
      </c>
      <c r="L1484" s="35"/>
      <c r="M1484" s="35"/>
      <c r="N1484" s="35"/>
      <c r="O1484" s="35"/>
      <c r="P1484" s="8" t="str">
        <f t="shared" si="63"/>
        <v/>
      </c>
      <c r="Q1484" s="35"/>
      <c r="R1484" s="35"/>
      <c r="S1484" s="35"/>
      <c r="T1484" s="35"/>
    </row>
    <row r="1485" spans="7:20" x14ac:dyDescent="0.2">
      <c r="G1485" s="35"/>
      <c r="H1485" s="35"/>
      <c r="I1485" s="35"/>
      <c r="J1485" s="35"/>
      <c r="K1485" s="8" t="str">
        <f>IFERROR(VLOOKUP(J1485,data[],2,FALSE),"")</f>
        <v/>
      </c>
      <c r="L1485" s="35"/>
      <c r="M1485" s="35"/>
      <c r="N1485" s="35"/>
      <c r="O1485" s="35"/>
      <c r="P1485" s="8" t="str">
        <f t="shared" si="63"/>
        <v/>
      </c>
      <c r="Q1485" s="35"/>
      <c r="R1485" s="35"/>
      <c r="S1485" s="35"/>
      <c r="T1485" s="35"/>
    </row>
    <row r="1486" spans="7:20" x14ac:dyDescent="0.2">
      <c r="G1486" s="35"/>
      <c r="H1486" s="35"/>
      <c r="I1486" s="35"/>
      <c r="J1486" s="35"/>
      <c r="K1486" s="8" t="str">
        <f>IFERROR(VLOOKUP(J1486,data[],2,FALSE),"")</f>
        <v/>
      </c>
      <c r="L1486" s="35"/>
      <c r="M1486" s="35"/>
      <c r="N1486" s="35"/>
      <c r="O1486" s="35"/>
      <c r="P1486" s="8" t="str">
        <f t="shared" si="63"/>
        <v/>
      </c>
      <c r="Q1486" s="35"/>
      <c r="R1486" s="35"/>
      <c r="S1486" s="35"/>
      <c r="T1486" s="35"/>
    </row>
    <row r="1487" spans="7:20" x14ac:dyDescent="0.2">
      <c r="G1487" s="35"/>
      <c r="H1487" s="35"/>
      <c r="I1487" s="35"/>
      <c r="J1487" s="35"/>
      <c r="K1487" s="8" t="str">
        <f>IFERROR(VLOOKUP(J1487,data[],2,FALSE),"")</f>
        <v/>
      </c>
      <c r="L1487" s="35"/>
      <c r="M1487" s="35"/>
      <c r="N1487" s="35"/>
      <c r="O1487" s="35"/>
      <c r="P1487" s="8" t="str">
        <f t="shared" si="63"/>
        <v/>
      </c>
      <c r="Q1487" s="35"/>
      <c r="R1487" s="35"/>
      <c r="S1487" s="35"/>
      <c r="T1487" s="35"/>
    </row>
    <row r="1488" spans="7:20" x14ac:dyDescent="0.2">
      <c r="G1488" s="35"/>
      <c r="H1488" s="35"/>
      <c r="I1488" s="35"/>
      <c r="J1488" s="35"/>
      <c r="K1488" s="8" t="str">
        <f>IFERROR(VLOOKUP(J1488,data[],2,FALSE),"")</f>
        <v/>
      </c>
      <c r="L1488" s="35"/>
      <c r="M1488" s="35"/>
      <c r="N1488" s="35"/>
      <c r="O1488" s="35"/>
      <c r="P1488" s="8" t="str">
        <f t="shared" si="63"/>
        <v/>
      </c>
      <c r="Q1488" s="35"/>
      <c r="R1488" s="35"/>
      <c r="S1488" s="35"/>
      <c r="T1488" s="35"/>
    </row>
    <row r="1489" spans="7:20" x14ac:dyDescent="0.2">
      <c r="G1489" s="35"/>
      <c r="H1489" s="35"/>
      <c r="I1489" s="35"/>
      <c r="J1489" s="35"/>
      <c r="K1489" s="8" t="str">
        <f>IFERROR(VLOOKUP(J1489,data[],2,FALSE),"")</f>
        <v/>
      </c>
      <c r="L1489" s="35"/>
      <c r="M1489" s="35"/>
      <c r="N1489" s="35"/>
      <c r="O1489" s="35"/>
      <c r="P1489" s="8" t="str">
        <f t="shared" si="63"/>
        <v/>
      </c>
      <c r="Q1489" s="35"/>
      <c r="R1489" s="35"/>
      <c r="S1489" s="35"/>
      <c r="T1489" s="35"/>
    </row>
    <row r="1490" spans="7:20" x14ac:dyDescent="0.2">
      <c r="G1490" s="35"/>
      <c r="H1490" s="35"/>
      <c r="I1490" s="35"/>
      <c r="J1490" s="35"/>
      <c r="K1490" s="8" t="str">
        <f>IFERROR(VLOOKUP(J1490,data[],2,FALSE),"")</f>
        <v/>
      </c>
      <c r="L1490" s="35"/>
      <c r="M1490" s="35"/>
      <c r="N1490" s="35"/>
      <c r="O1490" s="35"/>
      <c r="P1490" s="8" t="str">
        <f t="shared" si="63"/>
        <v/>
      </c>
      <c r="Q1490" s="35"/>
      <c r="R1490" s="35"/>
      <c r="S1490" s="35"/>
      <c r="T1490" s="35"/>
    </row>
    <row r="1491" spans="7:20" x14ac:dyDescent="0.2">
      <c r="G1491" s="35"/>
      <c r="H1491" s="35"/>
      <c r="I1491" s="35"/>
      <c r="J1491" s="35"/>
      <c r="K1491" s="8" t="str">
        <f>IFERROR(VLOOKUP(J1491,data[],2,FALSE),"")</f>
        <v/>
      </c>
      <c r="L1491" s="35"/>
      <c r="M1491" s="35"/>
      <c r="N1491" s="35"/>
      <c r="O1491" s="35"/>
      <c r="P1491" s="8" t="str">
        <f t="shared" si="63"/>
        <v/>
      </c>
      <c r="Q1491" s="35"/>
      <c r="R1491" s="35"/>
      <c r="S1491" s="35"/>
      <c r="T1491" s="35"/>
    </row>
    <row r="1492" spans="7:20" x14ac:dyDescent="0.2">
      <c r="G1492" s="35"/>
      <c r="H1492" s="35"/>
      <c r="I1492" s="35"/>
      <c r="J1492" s="35"/>
      <c r="K1492" s="8" t="str">
        <f>IFERROR(VLOOKUP(J1492,data[],2,FALSE),"")</f>
        <v/>
      </c>
      <c r="L1492" s="35"/>
      <c r="M1492" s="35"/>
      <c r="N1492" s="35"/>
      <c r="O1492" s="35"/>
      <c r="P1492" s="8" t="str">
        <f t="shared" si="63"/>
        <v/>
      </c>
      <c r="Q1492" s="35"/>
      <c r="R1492" s="35"/>
      <c r="S1492" s="35"/>
      <c r="T1492" s="35"/>
    </row>
    <row r="1493" spans="7:20" x14ac:dyDescent="0.2">
      <c r="G1493" s="35"/>
      <c r="H1493" s="35"/>
      <c r="I1493" s="35"/>
      <c r="J1493" s="35"/>
      <c r="K1493" s="8" t="str">
        <f>IFERROR(VLOOKUP(J1493,data[],2,FALSE),"")</f>
        <v/>
      </c>
      <c r="L1493" s="35"/>
      <c r="M1493" s="35"/>
      <c r="N1493" s="35"/>
      <c r="O1493" s="35"/>
      <c r="P1493" s="8" t="str">
        <f t="shared" si="63"/>
        <v/>
      </c>
      <c r="Q1493" s="35"/>
      <c r="R1493" s="35"/>
      <c r="S1493" s="35"/>
      <c r="T1493" s="35"/>
    </row>
    <row r="1494" spans="7:20" x14ac:dyDescent="0.2">
      <c r="G1494" s="35"/>
      <c r="H1494" s="35"/>
      <c r="I1494" s="35"/>
      <c r="J1494" s="35"/>
      <c r="K1494" s="8" t="str">
        <f>IFERROR(VLOOKUP(J1494,data[],2,FALSE),"")</f>
        <v/>
      </c>
      <c r="L1494" s="35"/>
      <c r="M1494" s="35"/>
      <c r="N1494" s="35"/>
      <c r="O1494" s="35"/>
      <c r="P1494" s="8" t="str">
        <f t="shared" si="63"/>
        <v/>
      </c>
      <c r="Q1494" s="35"/>
      <c r="R1494" s="35"/>
      <c r="S1494" s="35"/>
      <c r="T1494" s="35"/>
    </row>
    <row r="1495" spans="7:20" x14ac:dyDescent="0.2">
      <c r="G1495" s="35"/>
      <c r="H1495" s="35"/>
      <c r="I1495" s="35"/>
      <c r="J1495" s="35"/>
      <c r="K1495" s="8" t="str">
        <f>IFERROR(VLOOKUP(J1495,data[],2,FALSE),"")</f>
        <v/>
      </c>
      <c r="L1495" s="35"/>
      <c r="M1495" s="35"/>
      <c r="N1495" s="35"/>
      <c r="O1495" s="35"/>
      <c r="P1495" s="8" t="str">
        <f t="shared" si="63"/>
        <v/>
      </c>
      <c r="Q1495" s="35"/>
      <c r="R1495" s="35"/>
      <c r="S1495" s="35"/>
      <c r="T1495" s="35"/>
    </row>
    <row r="1496" spans="7:20" x14ac:dyDescent="0.2">
      <c r="G1496" s="35"/>
      <c r="H1496" s="35"/>
      <c r="I1496" s="35"/>
      <c r="J1496" s="35"/>
      <c r="K1496" s="8" t="str">
        <f>IFERROR(VLOOKUP(J1496,data[],2,FALSE),"")</f>
        <v/>
      </c>
      <c r="L1496" s="35"/>
      <c r="M1496" s="35"/>
      <c r="N1496" s="35"/>
      <c r="O1496" s="35"/>
      <c r="P1496" s="8" t="str">
        <f t="shared" si="63"/>
        <v/>
      </c>
      <c r="Q1496" s="35"/>
      <c r="R1496" s="35"/>
      <c r="S1496" s="35"/>
      <c r="T1496" s="35"/>
    </row>
    <row r="1497" spans="7:20" x14ac:dyDescent="0.2">
      <c r="G1497" s="35"/>
      <c r="H1497" s="35"/>
      <c r="I1497" s="35"/>
      <c r="J1497" s="35"/>
      <c r="K1497" s="8" t="str">
        <f>IFERROR(VLOOKUP(J1497,data[],2,FALSE),"")</f>
        <v/>
      </c>
      <c r="L1497" s="35"/>
      <c r="M1497" s="35"/>
      <c r="N1497" s="35"/>
      <c r="O1497" s="35"/>
      <c r="P1497" s="8" t="str">
        <f t="shared" si="63"/>
        <v/>
      </c>
      <c r="Q1497" s="35"/>
      <c r="R1497" s="35"/>
      <c r="S1497" s="35"/>
      <c r="T1497" s="35"/>
    </row>
    <row r="1498" spans="7:20" x14ac:dyDescent="0.2">
      <c r="G1498" s="35"/>
      <c r="H1498" s="35"/>
      <c r="I1498" s="35"/>
      <c r="J1498" s="35"/>
      <c r="K1498" s="8" t="str">
        <f>IFERROR(VLOOKUP(J1498,data[],2,FALSE),"")</f>
        <v/>
      </c>
      <c r="L1498" s="35"/>
      <c r="M1498" s="35"/>
      <c r="N1498" s="35"/>
      <c r="O1498" s="35"/>
      <c r="P1498" s="8" t="str">
        <f t="shared" si="63"/>
        <v/>
      </c>
      <c r="Q1498" s="35"/>
      <c r="R1498" s="35"/>
      <c r="S1498" s="35"/>
      <c r="T1498" s="35"/>
    </row>
    <row r="1499" spans="7:20" x14ac:dyDescent="0.2">
      <c r="G1499" s="35"/>
      <c r="H1499" s="35"/>
      <c r="I1499" s="35"/>
      <c r="J1499" s="35"/>
      <c r="K1499" s="8" t="str">
        <f>IFERROR(VLOOKUP(J1499,data[],2,FALSE),"")</f>
        <v/>
      </c>
      <c r="L1499" s="35"/>
      <c r="M1499" s="35"/>
      <c r="N1499" s="35"/>
      <c r="O1499" s="35"/>
      <c r="P1499" s="8" t="str">
        <f t="shared" si="63"/>
        <v/>
      </c>
      <c r="Q1499" s="35"/>
      <c r="R1499" s="35"/>
      <c r="S1499" s="35"/>
      <c r="T1499" s="35"/>
    </row>
    <row r="1500" spans="7:20" x14ac:dyDescent="0.2">
      <c r="G1500" s="35"/>
      <c r="H1500" s="35"/>
      <c r="I1500" s="35"/>
      <c r="J1500" s="35"/>
      <c r="K1500" s="8" t="str">
        <f>IFERROR(VLOOKUP(J1500,data[],2,FALSE),"")</f>
        <v/>
      </c>
      <c r="L1500" s="35"/>
      <c r="M1500" s="35"/>
      <c r="N1500" s="35"/>
      <c r="O1500" s="35"/>
      <c r="P1500" s="8" t="str">
        <f t="shared" si="63"/>
        <v/>
      </c>
      <c r="Q1500" s="35"/>
      <c r="R1500" s="35"/>
      <c r="S1500" s="35"/>
      <c r="T1500" s="35"/>
    </row>
    <row r="1501" spans="7:20" x14ac:dyDescent="0.2">
      <c r="G1501" s="35"/>
      <c r="H1501" s="35"/>
      <c r="I1501" s="35"/>
      <c r="J1501" s="35"/>
      <c r="K1501" s="8" t="str">
        <f>IFERROR(VLOOKUP(J1501,data[],2,FALSE),"")</f>
        <v/>
      </c>
      <c r="L1501" s="35"/>
      <c r="M1501" s="35"/>
      <c r="N1501" s="35"/>
      <c r="O1501" s="35"/>
      <c r="P1501" s="8" t="str">
        <f t="shared" si="63"/>
        <v/>
      </c>
      <c r="Q1501" s="35"/>
      <c r="R1501" s="35"/>
      <c r="S1501" s="35"/>
      <c r="T1501" s="35"/>
    </row>
    <row r="1502" spans="7:20" x14ac:dyDescent="0.2">
      <c r="G1502" s="35"/>
      <c r="H1502" s="35"/>
      <c r="I1502" s="35"/>
      <c r="J1502" s="35"/>
      <c r="K1502" s="8" t="str">
        <f>IFERROR(VLOOKUP(J1502,data[],2,FALSE),"")</f>
        <v/>
      </c>
      <c r="L1502" s="35"/>
      <c r="M1502" s="35"/>
      <c r="N1502" s="35"/>
      <c r="O1502" s="35"/>
      <c r="P1502" s="8" t="str">
        <f t="shared" si="63"/>
        <v/>
      </c>
      <c r="Q1502" s="35"/>
      <c r="R1502" s="35"/>
      <c r="S1502" s="35"/>
      <c r="T1502" s="35"/>
    </row>
    <row r="1503" spans="7:20" x14ac:dyDescent="0.2">
      <c r="G1503" s="35"/>
      <c r="H1503" s="35"/>
      <c r="I1503" s="35"/>
      <c r="J1503" s="35"/>
      <c r="K1503" s="8" t="str">
        <f>IFERROR(VLOOKUP(J1503,data[],2,FALSE),"")</f>
        <v/>
      </c>
      <c r="L1503" s="35"/>
      <c r="M1503" s="35"/>
      <c r="N1503" s="35"/>
      <c r="O1503" s="35"/>
      <c r="P1503" s="8" t="str">
        <f t="shared" si="63"/>
        <v/>
      </c>
      <c r="Q1503" s="35"/>
      <c r="R1503" s="35"/>
      <c r="S1503" s="35"/>
      <c r="T1503" s="35"/>
    </row>
    <row r="1504" spans="7:20" x14ac:dyDescent="0.2">
      <c r="G1504" s="35"/>
      <c r="H1504" s="35"/>
      <c r="I1504" s="35"/>
      <c r="J1504" s="35"/>
      <c r="K1504" s="8" t="str">
        <f>IFERROR(VLOOKUP(J1504,data[],2,FALSE),"")</f>
        <v/>
      </c>
      <c r="L1504" s="35"/>
      <c r="M1504" s="35"/>
      <c r="N1504" s="35"/>
      <c r="O1504" s="35"/>
      <c r="P1504" s="8" t="str">
        <f t="shared" si="63"/>
        <v/>
      </c>
      <c r="Q1504" s="35"/>
      <c r="R1504" s="35"/>
      <c r="S1504" s="35"/>
      <c r="T1504" s="35"/>
    </row>
    <row r="1505" spans="7:20" x14ac:dyDescent="0.2">
      <c r="G1505" s="35"/>
      <c r="H1505" s="35"/>
      <c r="I1505" s="35"/>
      <c r="J1505" s="35"/>
      <c r="K1505" s="8" t="str">
        <f>IFERROR(VLOOKUP(J1505,data[],2,FALSE),"")</f>
        <v/>
      </c>
      <c r="L1505" s="35"/>
      <c r="M1505" s="35"/>
      <c r="N1505" s="35"/>
      <c r="O1505" s="35"/>
      <c r="P1505" s="8" t="str">
        <f t="shared" si="63"/>
        <v/>
      </c>
      <c r="Q1505" s="35"/>
      <c r="R1505" s="35"/>
      <c r="S1505" s="35"/>
      <c r="T1505" s="35"/>
    </row>
    <row r="1506" spans="7:20" x14ac:dyDescent="0.2">
      <c r="G1506" s="35"/>
      <c r="H1506" s="35"/>
      <c r="I1506" s="35"/>
      <c r="J1506" s="35"/>
      <c r="K1506" s="8" t="str">
        <f>IFERROR(VLOOKUP(J1506,data[],2,FALSE),"")</f>
        <v/>
      </c>
      <c r="L1506" s="35"/>
      <c r="M1506" s="35"/>
      <c r="N1506" s="35"/>
      <c r="O1506" s="35"/>
      <c r="P1506" s="8" t="str">
        <f t="shared" si="63"/>
        <v/>
      </c>
      <c r="Q1506" s="35"/>
      <c r="R1506" s="35"/>
      <c r="S1506" s="35"/>
      <c r="T1506" s="35"/>
    </row>
    <row r="1507" spans="7:20" x14ac:dyDescent="0.2">
      <c r="G1507" s="35"/>
      <c r="H1507" s="35"/>
      <c r="I1507" s="35"/>
      <c r="J1507" s="35"/>
      <c r="K1507" s="8" t="str">
        <f>IFERROR(VLOOKUP(J1507,data[],2,FALSE),"")</f>
        <v/>
      </c>
      <c r="L1507" s="35"/>
      <c r="M1507" s="35"/>
      <c r="N1507" s="35"/>
      <c r="O1507" s="35"/>
      <c r="P1507" s="8" t="str">
        <f t="shared" si="63"/>
        <v/>
      </c>
      <c r="Q1507" s="35"/>
      <c r="R1507" s="35"/>
      <c r="S1507" s="35"/>
      <c r="T1507" s="35"/>
    </row>
    <row r="1508" spans="7:20" x14ac:dyDescent="0.2">
      <c r="G1508" s="35"/>
      <c r="H1508" s="35"/>
      <c r="I1508" s="35"/>
      <c r="J1508" s="35"/>
      <c r="K1508" s="8" t="str">
        <f>IFERROR(VLOOKUP(J1508,data[],2,FALSE),"")</f>
        <v/>
      </c>
      <c r="L1508" s="35"/>
      <c r="M1508" s="35"/>
      <c r="N1508" s="35"/>
      <c r="O1508" s="35"/>
      <c r="P1508" s="8" t="str">
        <f t="shared" si="63"/>
        <v/>
      </c>
      <c r="Q1508" s="35"/>
      <c r="R1508" s="35"/>
      <c r="S1508" s="35"/>
      <c r="T1508" s="35"/>
    </row>
    <row r="1509" spans="7:20" x14ac:dyDescent="0.2">
      <c r="G1509" s="35"/>
      <c r="H1509" s="35"/>
      <c r="I1509" s="35"/>
      <c r="J1509" s="35"/>
      <c r="K1509" s="8" t="str">
        <f>IFERROR(VLOOKUP(J1509,data[],2,FALSE),"")</f>
        <v/>
      </c>
      <c r="L1509" s="35"/>
      <c r="M1509" s="35"/>
      <c r="N1509" s="35"/>
      <c r="O1509" s="35"/>
      <c r="P1509" s="8" t="str">
        <f t="shared" si="63"/>
        <v/>
      </c>
      <c r="Q1509" s="35"/>
      <c r="R1509" s="35"/>
      <c r="S1509" s="35"/>
      <c r="T1509" s="35"/>
    </row>
    <row r="1510" spans="7:20" x14ac:dyDescent="0.2">
      <c r="G1510" s="35"/>
      <c r="H1510" s="35"/>
      <c r="I1510" s="35"/>
      <c r="J1510" s="35"/>
      <c r="K1510" s="8" t="str">
        <f>IFERROR(VLOOKUP(J1510,data[],2,FALSE),"")</f>
        <v/>
      </c>
      <c r="L1510" s="35"/>
      <c r="M1510" s="35"/>
      <c r="N1510" s="35"/>
      <c r="O1510" s="35"/>
      <c r="P1510" s="8" t="str">
        <f t="shared" si="63"/>
        <v/>
      </c>
      <c r="Q1510" s="35"/>
      <c r="R1510" s="35"/>
      <c r="S1510" s="35"/>
      <c r="T1510" s="35"/>
    </row>
    <row r="1511" spans="7:20" x14ac:dyDescent="0.2">
      <c r="G1511" s="35"/>
      <c r="H1511" s="35"/>
      <c r="I1511" s="35"/>
      <c r="J1511" s="35"/>
      <c r="K1511" s="8" t="str">
        <f>IFERROR(VLOOKUP(J1511,data[],2,FALSE),"")</f>
        <v/>
      </c>
      <c r="L1511" s="35"/>
      <c r="M1511" s="35"/>
      <c r="N1511" s="35"/>
      <c r="O1511" s="35"/>
      <c r="P1511" s="8" t="str">
        <f t="shared" si="63"/>
        <v/>
      </c>
      <c r="Q1511" s="35"/>
      <c r="R1511" s="35"/>
      <c r="S1511" s="35"/>
      <c r="T1511" s="35"/>
    </row>
    <row r="1512" spans="7:20" x14ac:dyDescent="0.2">
      <c r="G1512" s="35"/>
      <c r="H1512" s="35"/>
      <c r="I1512" s="35"/>
      <c r="J1512" s="35"/>
      <c r="K1512" s="8" t="str">
        <f>IFERROR(VLOOKUP(J1512,data[],2,FALSE),"")</f>
        <v/>
      </c>
      <c r="L1512" s="35"/>
      <c r="M1512" s="35"/>
      <c r="N1512" s="35"/>
      <c r="O1512" s="35"/>
      <c r="P1512" s="8" t="str">
        <f t="shared" si="63"/>
        <v/>
      </c>
      <c r="Q1512" s="35"/>
      <c r="R1512" s="35"/>
      <c r="S1512" s="35"/>
      <c r="T1512" s="35"/>
    </row>
    <row r="1513" spans="7:20" x14ac:dyDescent="0.2">
      <c r="G1513" s="35"/>
      <c r="H1513" s="35"/>
      <c r="I1513" s="35"/>
      <c r="J1513" s="35"/>
      <c r="K1513" s="8" t="str">
        <f>IFERROR(VLOOKUP(J1513,data[],2,FALSE),"")</f>
        <v/>
      </c>
      <c r="L1513" s="35"/>
      <c r="M1513" s="35"/>
      <c r="N1513" s="35"/>
      <c r="O1513" s="35"/>
      <c r="P1513" s="8" t="str">
        <f t="shared" si="63"/>
        <v/>
      </c>
      <c r="Q1513" s="35"/>
      <c r="R1513" s="35"/>
      <c r="S1513" s="35"/>
      <c r="T1513" s="35"/>
    </row>
    <row r="1514" spans="7:20" x14ac:dyDescent="0.2">
      <c r="G1514" s="35"/>
      <c r="H1514" s="35"/>
      <c r="I1514" s="35"/>
      <c r="J1514" s="35"/>
      <c r="K1514" s="8" t="str">
        <f>IFERROR(VLOOKUP(J1514,data[],2,FALSE),"")</f>
        <v/>
      </c>
      <c r="L1514" s="35"/>
      <c r="M1514" s="35"/>
      <c r="N1514" s="35"/>
      <c r="O1514" s="35"/>
      <c r="P1514" s="8" t="str">
        <f t="shared" si="63"/>
        <v/>
      </c>
      <c r="Q1514" s="35"/>
      <c r="R1514" s="35"/>
      <c r="S1514" s="35"/>
      <c r="T1514" s="35"/>
    </row>
    <row r="1515" spans="7:20" x14ac:dyDescent="0.2">
      <c r="G1515" s="35"/>
      <c r="H1515" s="35"/>
      <c r="I1515" s="35"/>
      <c r="J1515" s="35"/>
      <c r="K1515" s="8" t="str">
        <f>IFERROR(VLOOKUP(J1515,data[],2,FALSE),"")</f>
        <v/>
      </c>
      <c r="L1515" s="35"/>
      <c r="M1515" s="35"/>
      <c r="N1515" s="35"/>
      <c r="O1515" s="35"/>
      <c r="P1515" s="8" t="str">
        <f t="shared" si="63"/>
        <v/>
      </c>
      <c r="Q1515" s="35"/>
      <c r="R1515" s="35"/>
      <c r="S1515" s="35"/>
      <c r="T1515" s="35"/>
    </row>
    <row r="1516" spans="7:20" x14ac:dyDescent="0.2">
      <c r="G1516" s="35"/>
      <c r="H1516" s="35"/>
      <c r="I1516" s="35"/>
      <c r="J1516" s="35"/>
      <c r="K1516" s="8" t="str">
        <f>IFERROR(VLOOKUP(J1516,data[],2,FALSE),"")</f>
        <v/>
      </c>
      <c r="L1516" s="35"/>
      <c r="M1516" s="35"/>
      <c r="N1516" s="35"/>
      <c r="O1516" s="35"/>
      <c r="P1516" s="8" t="str">
        <f t="shared" si="63"/>
        <v/>
      </c>
      <c r="Q1516" s="35"/>
      <c r="R1516" s="35"/>
      <c r="S1516" s="35"/>
      <c r="T1516" s="35"/>
    </row>
    <row r="1517" spans="7:20" x14ac:dyDescent="0.2">
      <c r="G1517" s="35"/>
      <c r="H1517" s="35"/>
      <c r="I1517" s="35"/>
      <c r="J1517" s="35"/>
      <c r="K1517" s="8" t="str">
        <f>IFERROR(VLOOKUP(J1517,data[],2,FALSE),"")</f>
        <v/>
      </c>
      <c r="L1517" s="35"/>
      <c r="M1517" s="35"/>
      <c r="N1517" s="35"/>
      <c r="O1517" s="35"/>
      <c r="P1517" s="8" t="str">
        <f t="shared" si="63"/>
        <v/>
      </c>
      <c r="Q1517" s="35"/>
      <c r="R1517" s="35"/>
      <c r="S1517" s="35"/>
      <c r="T1517" s="35"/>
    </row>
    <row r="1518" spans="7:20" x14ac:dyDescent="0.2">
      <c r="G1518" s="35"/>
      <c r="H1518" s="35"/>
      <c r="I1518" s="35"/>
      <c r="J1518" s="35"/>
      <c r="K1518" s="8" t="str">
        <f>IFERROR(VLOOKUP(J1518,data[],2,FALSE),"")</f>
        <v/>
      </c>
      <c r="L1518" s="35"/>
      <c r="M1518" s="35"/>
      <c r="N1518" s="35"/>
      <c r="O1518" s="35"/>
      <c r="P1518" s="8" t="str">
        <f t="shared" si="63"/>
        <v/>
      </c>
      <c r="Q1518" s="35"/>
      <c r="R1518" s="35"/>
      <c r="S1518" s="35"/>
      <c r="T1518" s="35"/>
    </row>
    <row r="1519" spans="7:20" x14ac:dyDescent="0.2">
      <c r="G1519" s="35"/>
      <c r="H1519" s="35"/>
      <c r="I1519" s="35"/>
      <c r="J1519" s="35"/>
      <c r="K1519" s="8" t="str">
        <f>IFERROR(VLOOKUP(J1519,data[],2,FALSE),"")</f>
        <v/>
      </c>
      <c r="L1519" s="35"/>
      <c r="M1519" s="35"/>
      <c r="N1519" s="35"/>
      <c r="O1519" s="35"/>
      <c r="P1519" s="8" t="str">
        <f t="shared" si="63"/>
        <v/>
      </c>
      <c r="Q1519" s="35"/>
      <c r="R1519" s="35"/>
      <c r="S1519" s="35"/>
      <c r="T1519" s="35"/>
    </row>
    <row r="1520" spans="7:20" x14ac:dyDescent="0.2">
      <c r="G1520" s="35"/>
      <c r="H1520" s="35"/>
      <c r="I1520" s="35"/>
      <c r="J1520" s="35"/>
      <c r="K1520" s="8" t="str">
        <f>IFERROR(VLOOKUP(J1520,data[],2,FALSE),"")</f>
        <v/>
      </c>
      <c r="L1520" s="35"/>
      <c r="M1520" s="35"/>
      <c r="N1520" s="35"/>
      <c r="O1520" s="35"/>
      <c r="P1520" s="8" t="str">
        <f t="shared" si="63"/>
        <v/>
      </c>
      <c r="Q1520" s="35"/>
      <c r="R1520" s="35"/>
      <c r="S1520" s="35"/>
      <c r="T1520" s="35"/>
    </row>
    <row r="1521" spans="7:20" x14ac:dyDescent="0.2">
      <c r="G1521" s="35"/>
      <c r="H1521" s="35"/>
      <c r="I1521" s="35"/>
      <c r="J1521" s="35"/>
      <c r="K1521" s="8" t="str">
        <f>IFERROR(VLOOKUP(J1521,data[],2,FALSE),"")</f>
        <v/>
      </c>
      <c r="L1521" s="35"/>
      <c r="M1521" s="35"/>
      <c r="N1521" s="35"/>
      <c r="O1521" s="35"/>
      <c r="P1521" s="8" t="str">
        <f t="shared" si="63"/>
        <v/>
      </c>
      <c r="Q1521" s="35"/>
      <c r="R1521" s="35"/>
      <c r="S1521" s="35"/>
      <c r="T1521" s="35"/>
    </row>
    <row r="1522" spans="7:20" x14ac:dyDescent="0.2">
      <c r="G1522" s="35"/>
      <c r="H1522" s="35"/>
      <c r="I1522" s="35"/>
      <c r="J1522" s="35"/>
      <c r="K1522" s="8" t="str">
        <f>IFERROR(VLOOKUP(J1522,data[],2,FALSE),"")</f>
        <v/>
      </c>
      <c r="L1522" s="35"/>
      <c r="M1522" s="35"/>
      <c r="N1522" s="35"/>
      <c r="O1522" s="35"/>
      <c r="P1522" s="8" t="str">
        <f t="shared" si="63"/>
        <v/>
      </c>
      <c r="Q1522" s="35"/>
      <c r="R1522" s="35"/>
      <c r="S1522" s="35"/>
      <c r="T1522" s="35"/>
    </row>
    <row r="1523" spans="7:20" x14ac:dyDescent="0.2">
      <c r="G1523" s="35"/>
      <c r="H1523" s="35"/>
      <c r="I1523" s="35"/>
      <c r="J1523" s="35"/>
      <c r="K1523" s="8" t="str">
        <f>IFERROR(VLOOKUP(J1523,data[],2,FALSE),"")</f>
        <v/>
      </c>
      <c r="L1523" s="35"/>
      <c r="M1523" s="35"/>
      <c r="N1523" s="35"/>
      <c r="O1523" s="35"/>
      <c r="P1523" s="8" t="str">
        <f t="shared" si="63"/>
        <v/>
      </c>
      <c r="Q1523" s="35"/>
      <c r="R1523" s="35"/>
      <c r="S1523" s="35"/>
      <c r="T1523" s="35"/>
    </row>
    <row r="1524" spans="7:20" x14ac:dyDescent="0.2">
      <c r="G1524" s="35"/>
      <c r="H1524" s="35"/>
      <c r="I1524" s="35"/>
      <c r="J1524" s="35"/>
      <c r="K1524" s="8" t="str">
        <f>IFERROR(VLOOKUP(J1524,data[],2,FALSE),"")</f>
        <v/>
      </c>
      <c r="L1524" s="35"/>
      <c r="M1524" s="35"/>
      <c r="N1524" s="35"/>
      <c r="O1524" s="35"/>
      <c r="P1524" s="8" t="str">
        <f t="shared" si="63"/>
        <v/>
      </c>
      <c r="Q1524" s="35"/>
      <c r="R1524" s="35"/>
      <c r="S1524" s="35"/>
      <c r="T1524" s="35"/>
    </row>
    <row r="1525" spans="7:20" x14ac:dyDescent="0.2">
      <c r="G1525" s="35"/>
      <c r="H1525" s="35"/>
      <c r="I1525" s="35"/>
      <c r="J1525" s="35"/>
      <c r="K1525" s="8" t="str">
        <f>IFERROR(VLOOKUP(J1525,data[],2,FALSE),"")</f>
        <v/>
      </c>
      <c r="L1525" s="35"/>
      <c r="M1525" s="35"/>
      <c r="N1525" s="35"/>
      <c r="O1525" s="35"/>
      <c r="P1525" s="8" t="str">
        <f t="shared" si="63"/>
        <v/>
      </c>
      <c r="Q1525" s="35"/>
      <c r="R1525" s="35"/>
      <c r="S1525" s="35"/>
      <c r="T1525" s="35"/>
    </row>
    <row r="1526" spans="7:20" x14ac:dyDescent="0.2">
      <c r="G1526" s="35"/>
      <c r="H1526" s="35"/>
      <c r="I1526" s="35"/>
      <c r="J1526" s="35"/>
      <c r="K1526" s="8" t="str">
        <f>IFERROR(VLOOKUP(J1526,data[],2,FALSE),"")</f>
        <v/>
      </c>
      <c r="L1526" s="35"/>
      <c r="M1526" s="35"/>
      <c r="N1526" s="35"/>
      <c r="O1526" s="35"/>
      <c r="P1526" s="8" t="str">
        <f t="shared" si="63"/>
        <v/>
      </c>
      <c r="Q1526" s="35"/>
      <c r="R1526" s="35"/>
      <c r="S1526" s="35"/>
      <c r="T1526" s="35"/>
    </row>
    <row r="1527" spans="7:20" x14ac:dyDescent="0.2">
      <c r="G1527" s="35"/>
      <c r="H1527" s="35"/>
      <c r="I1527" s="35"/>
      <c r="J1527" s="35"/>
      <c r="K1527" s="8" t="str">
        <f>IFERROR(VLOOKUP(J1527,data[],2,FALSE),"")</f>
        <v/>
      </c>
      <c r="L1527" s="35"/>
      <c r="M1527" s="35"/>
      <c r="N1527" s="35"/>
      <c r="O1527" s="35"/>
      <c r="P1527" s="8" t="str">
        <f t="shared" si="63"/>
        <v/>
      </c>
      <c r="Q1527" s="35"/>
      <c r="R1527" s="35"/>
      <c r="S1527" s="35"/>
      <c r="T1527" s="35"/>
    </row>
    <row r="1528" spans="7:20" x14ac:dyDescent="0.2">
      <c r="G1528" s="35"/>
      <c r="H1528" s="35"/>
      <c r="I1528" s="35"/>
      <c r="J1528" s="35"/>
      <c r="K1528" s="8" t="str">
        <f>IFERROR(VLOOKUP(J1528,data[],2,FALSE),"")</f>
        <v/>
      </c>
      <c r="L1528" s="35"/>
      <c r="M1528" s="35"/>
      <c r="N1528" s="35"/>
      <c r="O1528" s="35"/>
      <c r="P1528" s="8" t="str">
        <f t="shared" si="63"/>
        <v/>
      </c>
      <c r="Q1528" s="35"/>
      <c r="R1528" s="35"/>
      <c r="S1528" s="35"/>
      <c r="T1528" s="35"/>
    </row>
    <row r="1529" spans="7:20" x14ac:dyDescent="0.2">
      <c r="G1529" s="35"/>
      <c r="H1529" s="35"/>
      <c r="I1529" s="35"/>
      <c r="J1529" s="35"/>
      <c r="K1529" s="8" t="str">
        <f>IFERROR(VLOOKUP(J1529,data[],2,FALSE),"")</f>
        <v/>
      </c>
      <c r="L1529" s="35"/>
      <c r="M1529" s="35"/>
      <c r="N1529" s="35"/>
      <c r="O1529" s="35"/>
      <c r="P1529" s="8" t="str">
        <f t="shared" si="63"/>
        <v/>
      </c>
      <c r="Q1529" s="35"/>
      <c r="R1529" s="35"/>
      <c r="S1529" s="35"/>
      <c r="T1529" s="35"/>
    </row>
    <row r="1530" spans="7:20" x14ac:dyDescent="0.2">
      <c r="G1530" s="35"/>
      <c r="H1530" s="35"/>
      <c r="I1530" s="35"/>
      <c r="J1530" s="35"/>
      <c r="K1530" s="8" t="str">
        <f>IFERROR(VLOOKUP(J1530,data[],2,FALSE),"")</f>
        <v/>
      </c>
      <c r="L1530" s="35"/>
      <c r="M1530" s="35"/>
      <c r="N1530" s="35"/>
      <c r="O1530" s="35"/>
      <c r="P1530" s="8" t="str">
        <f t="shared" si="63"/>
        <v/>
      </c>
      <c r="Q1530" s="35"/>
      <c r="R1530" s="35"/>
      <c r="S1530" s="35"/>
      <c r="T1530" s="35"/>
    </row>
    <row r="1531" spans="7:20" x14ac:dyDescent="0.2">
      <c r="G1531" s="35"/>
      <c r="H1531" s="35"/>
      <c r="I1531" s="35"/>
      <c r="J1531" s="35"/>
      <c r="K1531" s="8" t="str">
        <f>IFERROR(VLOOKUP(J1531,data[],2,FALSE),"")</f>
        <v/>
      </c>
      <c r="L1531" s="35"/>
      <c r="M1531" s="35"/>
      <c r="N1531" s="35"/>
      <c r="O1531" s="35"/>
      <c r="P1531" s="8" t="str">
        <f t="shared" si="63"/>
        <v/>
      </c>
      <c r="Q1531" s="35"/>
      <c r="R1531" s="35"/>
      <c r="S1531" s="35"/>
      <c r="T1531" s="35"/>
    </row>
    <row r="1532" spans="7:20" x14ac:dyDescent="0.2">
      <c r="G1532" s="35"/>
      <c r="H1532" s="35"/>
      <c r="I1532" s="35"/>
      <c r="J1532" s="35"/>
      <c r="K1532" s="8" t="str">
        <f>IFERROR(VLOOKUP(J1532,data[],2,FALSE),"")</f>
        <v/>
      </c>
      <c r="L1532" s="35"/>
      <c r="M1532" s="35"/>
      <c r="N1532" s="35"/>
      <c r="O1532" s="35"/>
      <c r="P1532" s="8" t="str">
        <f t="shared" si="63"/>
        <v/>
      </c>
      <c r="Q1532" s="35"/>
      <c r="R1532" s="35"/>
      <c r="S1532" s="35"/>
      <c r="T1532" s="35"/>
    </row>
    <row r="1533" spans="7:20" x14ac:dyDescent="0.2">
      <c r="G1533" s="35"/>
      <c r="H1533" s="35"/>
      <c r="I1533" s="35"/>
      <c r="J1533" s="35"/>
      <c r="K1533" s="8" t="str">
        <f>IFERROR(VLOOKUP(J1533,data[],2,FALSE),"")</f>
        <v/>
      </c>
      <c r="L1533" s="35"/>
      <c r="M1533" s="35"/>
      <c r="N1533" s="35"/>
      <c r="O1533" s="35"/>
      <c r="P1533" s="8" t="str">
        <f t="shared" si="63"/>
        <v/>
      </c>
      <c r="Q1533" s="35"/>
      <c r="R1533" s="35"/>
      <c r="S1533" s="35"/>
      <c r="T1533" s="35"/>
    </row>
    <row r="1534" spans="7:20" x14ac:dyDescent="0.2">
      <c r="G1534" s="35"/>
      <c r="H1534" s="35"/>
      <c r="I1534" s="35"/>
      <c r="J1534" s="35"/>
      <c r="K1534" s="8" t="str">
        <f>IFERROR(VLOOKUP(J1534,data[],2,FALSE),"")</f>
        <v/>
      </c>
      <c r="L1534" s="35"/>
      <c r="M1534" s="35"/>
      <c r="N1534" s="35"/>
      <c r="O1534" s="35"/>
      <c r="P1534" s="8" t="str">
        <f t="shared" si="63"/>
        <v/>
      </c>
      <c r="Q1534" s="35"/>
      <c r="R1534" s="35"/>
      <c r="S1534" s="35"/>
      <c r="T1534" s="35"/>
    </row>
    <row r="1535" spans="7:20" x14ac:dyDescent="0.2">
      <c r="G1535" s="35"/>
      <c r="H1535" s="35"/>
      <c r="I1535" s="35"/>
      <c r="J1535" s="35"/>
      <c r="K1535" s="8" t="str">
        <f>IFERROR(VLOOKUP(J1535,data[],2,FALSE),"")</f>
        <v/>
      </c>
      <c r="L1535" s="35"/>
      <c r="M1535" s="35"/>
      <c r="N1535" s="35"/>
      <c r="O1535" s="35"/>
      <c r="P1535" s="8" t="str">
        <f t="shared" si="63"/>
        <v/>
      </c>
      <c r="Q1535" s="35"/>
      <c r="R1535" s="35"/>
      <c r="S1535" s="35"/>
      <c r="T1535" s="35"/>
    </row>
    <row r="1536" spans="7:20" x14ac:dyDescent="0.2">
      <c r="G1536" s="35"/>
      <c r="H1536" s="35"/>
      <c r="I1536" s="35"/>
      <c r="J1536" s="35"/>
      <c r="K1536" s="8" t="str">
        <f>IFERROR(VLOOKUP(J1536,data[],2,FALSE),"")</f>
        <v/>
      </c>
      <c r="L1536" s="35"/>
      <c r="M1536" s="35"/>
      <c r="N1536" s="35"/>
      <c r="O1536" s="35"/>
      <c r="P1536" s="8" t="str">
        <f t="shared" si="63"/>
        <v/>
      </c>
      <c r="Q1536" s="35"/>
      <c r="R1536" s="35"/>
      <c r="S1536" s="35"/>
      <c r="T1536" s="35"/>
    </row>
    <row r="1537" spans="7:20" x14ac:dyDescent="0.2">
      <c r="G1537" s="35"/>
      <c r="H1537" s="35"/>
      <c r="I1537" s="35"/>
      <c r="J1537" s="35"/>
      <c r="K1537" s="8" t="str">
        <f>IFERROR(VLOOKUP(J1537,data[],2,FALSE),"")</f>
        <v/>
      </c>
      <c r="L1537" s="35"/>
      <c r="M1537" s="35"/>
      <c r="N1537" s="35"/>
      <c r="O1537" s="35"/>
      <c r="P1537" s="8" t="str">
        <f t="shared" si="63"/>
        <v/>
      </c>
      <c r="Q1537" s="35"/>
      <c r="R1537" s="35"/>
      <c r="S1537" s="35"/>
      <c r="T1537" s="35"/>
    </row>
    <row r="1538" spans="7:20" x14ac:dyDescent="0.2">
      <c r="G1538" s="35"/>
      <c r="H1538" s="35"/>
      <c r="I1538" s="35"/>
      <c r="J1538" s="35"/>
      <c r="K1538" s="8" t="str">
        <f>IFERROR(VLOOKUP(J1538,data[],2,FALSE),"")</f>
        <v/>
      </c>
      <c r="L1538" s="35"/>
      <c r="M1538" s="35"/>
      <c r="N1538" s="35"/>
      <c r="O1538" s="35"/>
      <c r="P1538" s="8" t="str">
        <f t="shared" si="63"/>
        <v/>
      </c>
      <c r="Q1538" s="35"/>
      <c r="R1538" s="35"/>
      <c r="S1538" s="35"/>
      <c r="T1538" s="35"/>
    </row>
    <row r="1539" spans="7:20" x14ac:dyDescent="0.2">
      <c r="G1539" s="35"/>
      <c r="H1539" s="35"/>
      <c r="I1539" s="35"/>
      <c r="J1539" s="35"/>
      <c r="K1539" s="8" t="str">
        <f>IFERROR(VLOOKUP(J1539,data[],2,FALSE),"")</f>
        <v/>
      </c>
      <c r="L1539" s="35"/>
      <c r="M1539" s="35"/>
      <c r="N1539" s="35"/>
      <c r="O1539" s="35"/>
      <c r="P1539" s="8" t="str">
        <f t="shared" si="63"/>
        <v/>
      </c>
      <c r="Q1539" s="35"/>
      <c r="R1539" s="35"/>
      <c r="S1539" s="35"/>
      <c r="T1539" s="35"/>
    </row>
    <row r="1540" spans="7:20" x14ac:dyDescent="0.2">
      <c r="G1540" s="35"/>
      <c r="H1540" s="35"/>
      <c r="I1540" s="35"/>
      <c r="J1540" s="35"/>
      <c r="K1540" s="8" t="str">
        <f>IFERROR(VLOOKUP(J1540,data[],2,FALSE),"")</f>
        <v/>
      </c>
      <c r="L1540" s="35"/>
      <c r="M1540" s="35"/>
      <c r="N1540" s="35"/>
      <c r="O1540" s="35"/>
      <c r="P1540" s="8" t="str">
        <f t="shared" ref="P1540:P1603" si="64">IF(J1540="","",SUM(L1540:N1540)*(O1540)+(Q1540-R1540))</f>
        <v/>
      </c>
      <c r="Q1540" s="35"/>
      <c r="R1540" s="35"/>
      <c r="S1540" s="35"/>
      <c r="T1540" s="35"/>
    </row>
    <row r="1541" spans="7:20" x14ac:dyDescent="0.2">
      <c r="G1541" s="35"/>
      <c r="H1541" s="35"/>
      <c r="I1541" s="35"/>
      <c r="J1541" s="35"/>
      <c r="K1541" s="8" t="str">
        <f>IFERROR(VLOOKUP(J1541,data[],2,FALSE),"")</f>
        <v/>
      </c>
      <c r="L1541" s="35"/>
      <c r="M1541" s="35"/>
      <c r="N1541" s="35"/>
      <c r="O1541" s="35"/>
      <c r="P1541" s="8" t="str">
        <f t="shared" si="64"/>
        <v/>
      </c>
      <c r="Q1541" s="35"/>
      <c r="R1541" s="35"/>
      <c r="S1541" s="35"/>
      <c r="T1541" s="35"/>
    </row>
    <row r="1542" spans="7:20" x14ac:dyDescent="0.2">
      <c r="G1542" s="35"/>
      <c r="H1542" s="35"/>
      <c r="I1542" s="35"/>
      <c r="J1542" s="35"/>
      <c r="K1542" s="8" t="str">
        <f>IFERROR(VLOOKUP(J1542,data[],2,FALSE),"")</f>
        <v/>
      </c>
      <c r="L1542" s="35"/>
      <c r="M1542" s="35"/>
      <c r="N1542" s="35"/>
      <c r="O1542" s="35"/>
      <c r="P1542" s="8" t="str">
        <f t="shared" si="64"/>
        <v/>
      </c>
      <c r="Q1542" s="35"/>
      <c r="R1542" s="35"/>
      <c r="S1542" s="35"/>
      <c r="T1542" s="35"/>
    </row>
    <row r="1543" spans="7:20" x14ac:dyDescent="0.2">
      <c r="G1543" s="35"/>
      <c r="H1543" s="35"/>
      <c r="I1543" s="35"/>
      <c r="J1543" s="35"/>
      <c r="K1543" s="8" t="str">
        <f>IFERROR(VLOOKUP(J1543,data[],2,FALSE),"")</f>
        <v/>
      </c>
      <c r="L1543" s="35"/>
      <c r="M1543" s="35"/>
      <c r="N1543" s="35"/>
      <c r="O1543" s="35"/>
      <c r="P1543" s="8" t="str">
        <f t="shared" si="64"/>
        <v/>
      </c>
      <c r="Q1543" s="35"/>
      <c r="R1543" s="35"/>
      <c r="S1543" s="35"/>
      <c r="T1543" s="35"/>
    </row>
    <row r="1544" spans="7:20" x14ac:dyDescent="0.2">
      <c r="G1544" s="35"/>
      <c r="H1544" s="35"/>
      <c r="I1544" s="35"/>
      <c r="J1544" s="35"/>
      <c r="K1544" s="8" t="str">
        <f>IFERROR(VLOOKUP(J1544,data[],2,FALSE),"")</f>
        <v/>
      </c>
      <c r="L1544" s="35"/>
      <c r="M1544" s="35"/>
      <c r="N1544" s="35"/>
      <c r="O1544" s="35"/>
      <c r="P1544" s="8" t="str">
        <f t="shared" si="64"/>
        <v/>
      </c>
      <c r="Q1544" s="35"/>
      <c r="R1544" s="35"/>
      <c r="S1544" s="35"/>
      <c r="T1544" s="35"/>
    </row>
    <row r="1545" spans="7:20" x14ac:dyDescent="0.2">
      <c r="G1545" s="35"/>
      <c r="H1545" s="35"/>
      <c r="I1545" s="35"/>
      <c r="J1545" s="35"/>
      <c r="K1545" s="8" t="str">
        <f>IFERROR(VLOOKUP(J1545,data[],2,FALSE),"")</f>
        <v/>
      </c>
      <c r="L1545" s="35"/>
      <c r="M1545" s="35"/>
      <c r="N1545" s="35"/>
      <c r="O1545" s="35"/>
      <c r="P1545" s="8" t="str">
        <f t="shared" si="64"/>
        <v/>
      </c>
      <c r="Q1545" s="35"/>
      <c r="R1545" s="35"/>
      <c r="S1545" s="35"/>
      <c r="T1545" s="35"/>
    </row>
    <row r="1546" spans="7:20" x14ac:dyDescent="0.2">
      <c r="G1546" s="35"/>
      <c r="H1546" s="35"/>
      <c r="I1546" s="35"/>
      <c r="J1546" s="35"/>
      <c r="K1546" s="8" t="str">
        <f>IFERROR(VLOOKUP(J1546,data[],2,FALSE),"")</f>
        <v/>
      </c>
      <c r="L1546" s="35"/>
      <c r="M1546" s="35"/>
      <c r="N1546" s="35"/>
      <c r="O1546" s="35"/>
      <c r="P1546" s="8" t="str">
        <f t="shared" si="64"/>
        <v/>
      </c>
      <c r="Q1546" s="35"/>
      <c r="R1546" s="35"/>
      <c r="S1546" s="35"/>
      <c r="T1546" s="35"/>
    </row>
    <row r="1547" spans="7:20" x14ac:dyDescent="0.2">
      <c r="G1547" s="35"/>
      <c r="H1547" s="35"/>
      <c r="I1547" s="35"/>
      <c r="J1547" s="35"/>
      <c r="K1547" s="8" t="str">
        <f>IFERROR(VLOOKUP(J1547,data[],2,FALSE),"")</f>
        <v/>
      </c>
      <c r="L1547" s="35"/>
      <c r="M1547" s="35"/>
      <c r="N1547" s="35"/>
      <c r="O1547" s="35"/>
      <c r="P1547" s="8" t="str">
        <f t="shared" si="64"/>
        <v/>
      </c>
      <c r="Q1547" s="35"/>
      <c r="R1547" s="35"/>
      <c r="S1547" s="35"/>
      <c r="T1547" s="35"/>
    </row>
    <row r="1548" spans="7:20" x14ac:dyDescent="0.2">
      <c r="G1548" s="35"/>
      <c r="H1548" s="35"/>
      <c r="I1548" s="35"/>
      <c r="J1548" s="35"/>
      <c r="K1548" s="8" t="str">
        <f>IFERROR(VLOOKUP(J1548,data[],2,FALSE),"")</f>
        <v/>
      </c>
      <c r="L1548" s="35"/>
      <c r="M1548" s="35"/>
      <c r="N1548" s="35"/>
      <c r="O1548" s="35"/>
      <c r="P1548" s="8" t="str">
        <f t="shared" si="64"/>
        <v/>
      </c>
      <c r="Q1548" s="35"/>
      <c r="R1548" s="35"/>
      <c r="S1548" s="35"/>
      <c r="T1548" s="35"/>
    </row>
    <row r="1549" spans="7:20" x14ac:dyDescent="0.2">
      <c r="G1549" s="35"/>
      <c r="H1549" s="35"/>
      <c r="I1549" s="35"/>
      <c r="J1549" s="35"/>
      <c r="K1549" s="8" t="str">
        <f>IFERROR(VLOOKUP(J1549,data[],2,FALSE),"")</f>
        <v/>
      </c>
      <c r="L1549" s="35"/>
      <c r="M1549" s="35"/>
      <c r="N1549" s="35"/>
      <c r="O1549" s="35"/>
      <c r="P1549" s="8" t="str">
        <f t="shared" si="64"/>
        <v/>
      </c>
      <c r="Q1549" s="35"/>
      <c r="R1549" s="35"/>
      <c r="S1549" s="35"/>
      <c r="T1549" s="35"/>
    </row>
    <row r="1550" spans="7:20" x14ac:dyDescent="0.2">
      <c r="G1550" s="35"/>
      <c r="H1550" s="35"/>
      <c r="I1550" s="35"/>
      <c r="J1550" s="35"/>
      <c r="K1550" s="8" t="str">
        <f>IFERROR(VLOOKUP(J1550,data[],2,FALSE),"")</f>
        <v/>
      </c>
      <c r="L1550" s="35"/>
      <c r="M1550" s="35"/>
      <c r="N1550" s="35"/>
      <c r="O1550" s="35"/>
      <c r="P1550" s="8" t="str">
        <f t="shared" si="64"/>
        <v/>
      </c>
      <c r="Q1550" s="35"/>
      <c r="R1550" s="35"/>
      <c r="S1550" s="35"/>
      <c r="T1550" s="35"/>
    </row>
    <row r="1551" spans="7:20" x14ac:dyDescent="0.2">
      <c r="G1551" s="35"/>
      <c r="H1551" s="35"/>
      <c r="I1551" s="35"/>
      <c r="J1551" s="35"/>
      <c r="K1551" s="8" t="str">
        <f>IFERROR(VLOOKUP(J1551,data[],2,FALSE),"")</f>
        <v/>
      </c>
      <c r="L1551" s="35"/>
      <c r="M1551" s="35"/>
      <c r="N1551" s="35"/>
      <c r="O1551" s="35"/>
      <c r="P1551" s="8" t="str">
        <f t="shared" si="64"/>
        <v/>
      </c>
      <c r="Q1551" s="35"/>
      <c r="R1551" s="35"/>
      <c r="S1551" s="35"/>
      <c r="T1551" s="35"/>
    </row>
    <row r="1552" spans="7:20" x14ac:dyDescent="0.2">
      <c r="G1552" s="35"/>
      <c r="H1552" s="35"/>
      <c r="I1552" s="35"/>
      <c r="J1552" s="35"/>
      <c r="K1552" s="8" t="str">
        <f>IFERROR(VLOOKUP(J1552,data[],2,FALSE),"")</f>
        <v/>
      </c>
      <c r="L1552" s="35"/>
      <c r="M1552" s="35"/>
      <c r="N1552" s="35"/>
      <c r="O1552" s="35"/>
      <c r="P1552" s="8" t="str">
        <f t="shared" si="64"/>
        <v/>
      </c>
      <c r="Q1552" s="35"/>
      <c r="R1552" s="35"/>
      <c r="S1552" s="35"/>
      <c r="T1552" s="35"/>
    </row>
    <row r="1553" spans="7:20" x14ac:dyDescent="0.2">
      <c r="G1553" s="35"/>
      <c r="H1553" s="35"/>
      <c r="I1553" s="35"/>
      <c r="J1553" s="35"/>
      <c r="K1553" s="8" t="str">
        <f>IFERROR(VLOOKUP(J1553,data[],2,FALSE),"")</f>
        <v/>
      </c>
      <c r="L1553" s="35"/>
      <c r="M1553" s="35"/>
      <c r="N1553" s="35"/>
      <c r="O1553" s="35"/>
      <c r="P1553" s="8" t="str">
        <f t="shared" si="64"/>
        <v/>
      </c>
      <c r="Q1553" s="35"/>
      <c r="R1553" s="35"/>
      <c r="S1553" s="35"/>
      <c r="T1553" s="35"/>
    </row>
    <row r="1554" spans="7:20" x14ac:dyDescent="0.2">
      <c r="G1554" s="35"/>
      <c r="H1554" s="35"/>
      <c r="I1554" s="35"/>
      <c r="J1554" s="35"/>
      <c r="K1554" s="8" t="str">
        <f>IFERROR(VLOOKUP(J1554,data[],2,FALSE),"")</f>
        <v/>
      </c>
      <c r="L1554" s="35"/>
      <c r="M1554" s="35"/>
      <c r="N1554" s="35"/>
      <c r="O1554" s="35"/>
      <c r="P1554" s="8" t="str">
        <f t="shared" si="64"/>
        <v/>
      </c>
      <c r="Q1554" s="35"/>
      <c r="R1554" s="35"/>
      <c r="S1554" s="35"/>
      <c r="T1554" s="35"/>
    </row>
    <row r="1555" spans="7:20" x14ac:dyDescent="0.2">
      <c r="G1555" s="35"/>
      <c r="H1555" s="35"/>
      <c r="I1555" s="35"/>
      <c r="J1555" s="35"/>
      <c r="K1555" s="8" t="str">
        <f>IFERROR(VLOOKUP(J1555,data[],2,FALSE),"")</f>
        <v/>
      </c>
      <c r="L1555" s="35"/>
      <c r="M1555" s="35"/>
      <c r="N1555" s="35"/>
      <c r="O1555" s="35"/>
      <c r="P1555" s="8" t="str">
        <f t="shared" si="64"/>
        <v/>
      </c>
      <c r="Q1555" s="35"/>
      <c r="R1555" s="35"/>
      <c r="S1555" s="35"/>
      <c r="T1555" s="35"/>
    </row>
    <row r="1556" spans="7:20" x14ac:dyDescent="0.2">
      <c r="G1556" s="35"/>
      <c r="H1556" s="35"/>
      <c r="I1556" s="35"/>
      <c r="J1556" s="35"/>
      <c r="K1556" s="8" t="str">
        <f>IFERROR(VLOOKUP(J1556,data[],2,FALSE),"")</f>
        <v/>
      </c>
      <c r="L1556" s="35"/>
      <c r="M1556" s="35"/>
      <c r="N1556" s="35"/>
      <c r="O1556" s="35"/>
      <c r="P1556" s="8" t="str">
        <f t="shared" si="64"/>
        <v/>
      </c>
      <c r="Q1556" s="35"/>
      <c r="R1556" s="35"/>
      <c r="S1556" s="35"/>
      <c r="T1556" s="35"/>
    </row>
    <row r="1557" spans="7:20" x14ac:dyDescent="0.2">
      <c r="G1557" s="35"/>
      <c r="H1557" s="35"/>
      <c r="I1557" s="35"/>
      <c r="J1557" s="35"/>
      <c r="K1557" s="8" t="str">
        <f>IFERROR(VLOOKUP(J1557,data[],2,FALSE),"")</f>
        <v/>
      </c>
      <c r="L1557" s="35"/>
      <c r="M1557" s="35"/>
      <c r="N1557" s="35"/>
      <c r="O1557" s="35"/>
      <c r="P1557" s="8" t="str">
        <f t="shared" si="64"/>
        <v/>
      </c>
      <c r="Q1557" s="35"/>
      <c r="R1557" s="35"/>
      <c r="S1557" s="35"/>
      <c r="T1557" s="35"/>
    </row>
    <row r="1558" spans="7:20" x14ac:dyDescent="0.2">
      <c r="G1558" s="35"/>
      <c r="H1558" s="35"/>
      <c r="I1558" s="35"/>
      <c r="J1558" s="35"/>
      <c r="K1558" s="8" t="str">
        <f>IFERROR(VLOOKUP(J1558,data[],2,FALSE),"")</f>
        <v/>
      </c>
      <c r="L1558" s="35"/>
      <c r="M1558" s="35"/>
      <c r="N1558" s="35"/>
      <c r="O1558" s="35"/>
      <c r="P1558" s="8" t="str">
        <f t="shared" si="64"/>
        <v/>
      </c>
      <c r="Q1558" s="35"/>
      <c r="R1558" s="35"/>
      <c r="S1558" s="35"/>
      <c r="T1558" s="35"/>
    </row>
    <row r="1559" spans="7:20" x14ac:dyDescent="0.2">
      <c r="G1559" s="35"/>
      <c r="H1559" s="35"/>
      <c r="I1559" s="35"/>
      <c r="J1559" s="35"/>
      <c r="K1559" s="8" t="str">
        <f>IFERROR(VLOOKUP(J1559,data[],2,FALSE),"")</f>
        <v/>
      </c>
      <c r="L1559" s="35"/>
      <c r="M1559" s="35"/>
      <c r="N1559" s="35"/>
      <c r="O1559" s="35"/>
      <c r="P1559" s="8" t="str">
        <f t="shared" si="64"/>
        <v/>
      </c>
      <c r="Q1559" s="35"/>
      <c r="R1559" s="35"/>
      <c r="S1559" s="35"/>
      <c r="T1559" s="35"/>
    </row>
    <row r="1560" spans="7:20" x14ac:dyDescent="0.2">
      <c r="G1560" s="35"/>
      <c r="H1560" s="35"/>
      <c r="I1560" s="35"/>
      <c r="J1560" s="35"/>
      <c r="K1560" s="8" t="str">
        <f>IFERROR(VLOOKUP(J1560,data[],2,FALSE),"")</f>
        <v/>
      </c>
      <c r="L1560" s="35"/>
      <c r="M1560" s="35"/>
      <c r="N1560" s="35"/>
      <c r="O1560" s="35"/>
      <c r="P1560" s="8" t="str">
        <f t="shared" si="64"/>
        <v/>
      </c>
      <c r="Q1560" s="35"/>
      <c r="R1560" s="35"/>
      <c r="S1560" s="35"/>
      <c r="T1560" s="35"/>
    </row>
    <row r="1561" spans="7:20" x14ac:dyDescent="0.2">
      <c r="G1561" s="35"/>
      <c r="H1561" s="35"/>
      <c r="I1561" s="35"/>
      <c r="J1561" s="35"/>
      <c r="K1561" s="8" t="str">
        <f>IFERROR(VLOOKUP(J1561,data[],2,FALSE),"")</f>
        <v/>
      </c>
      <c r="L1561" s="35"/>
      <c r="M1561" s="35"/>
      <c r="N1561" s="35"/>
      <c r="O1561" s="35"/>
      <c r="P1561" s="8" t="str">
        <f t="shared" si="64"/>
        <v/>
      </c>
      <c r="Q1561" s="35"/>
      <c r="R1561" s="35"/>
      <c r="S1561" s="35"/>
      <c r="T1561" s="35"/>
    </row>
    <row r="1562" spans="7:20" x14ac:dyDescent="0.2">
      <c r="G1562" s="35"/>
      <c r="H1562" s="35"/>
      <c r="I1562" s="35"/>
      <c r="J1562" s="35"/>
      <c r="K1562" s="8" t="str">
        <f>IFERROR(VLOOKUP(J1562,data[],2,FALSE),"")</f>
        <v/>
      </c>
      <c r="L1562" s="35"/>
      <c r="M1562" s="35"/>
      <c r="N1562" s="35"/>
      <c r="O1562" s="35"/>
      <c r="P1562" s="8" t="str">
        <f t="shared" si="64"/>
        <v/>
      </c>
      <c r="Q1562" s="35"/>
      <c r="R1562" s="35"/>
      <c r="S1562" s="35"/>
      <c r="T1562" s="35"/>
    </row>
    <row r="1563" spans="7:20" x14ac:dyDescent="0.2">
      <c r="G1563" s="35"/>
      <c r="H1563" s="35"/>
      <c r="I1563" s="35"/>
      <c r="J1563" s="35"/>
      <c r="K1563" s="8" t="str">
        <f>IFERROR(VLOOKUP(J1563,data[],2,FALSE),"")</f>
        <v/>
      </c>
      <c r="L1563" s="35"/>
      <c r="M1563" s="35"/>
      <c r="N1563" s="35"/>
      <c r="O1563" s="35"/>
      <c r="P1563" s="8" t="str">
        <f t="shared" si="64"/>
        <v/>
      </c>
      <c r="Q1563" s="35"/>
      <c r="R1563" s="35"/>
      <c r="S1563" s="35"/>
      <c r="T1563" s="35"/>
    </row>
    <row r="1564" spans="7:20" x14ac:dyDescent="0.2">
      <c r="G1564" s="35"/>
      <c r="H1564" s="35"/>
      <c r="I1564" s="35"/>
      <c r="J1564" s="35"/>
      <c r="K1564" s="8" t="str">
        <f>IFERROR(VLOOKUP(J1564,data[],2,FALSE),"")</f>
        <v/>
      </c>
      <c r="L1564" s="35"/>
      <c r="M1564" s="35"/>
      <c r="N1564" s="35"/>
      <c r="O1564" s="35"/>
      <c r="P1564" s="8" t="str">
        <f t="shared" si="64"/>
        <v/>
      </c>
      <c r="Q1564" s="35"/>
      <c r="R1564" s="35"/>
      <c r="S1564" s="35"/>
      <c r="T1564" s="35"/>
    </row>
    <row r="1565" spans="7:20" x14ac:dyDescent="0.2">
      <c r="G1565" s="35"/>
      <c r="H1565" s="35"/>
      <c r="I1565" s="35"/>
      <c r="J1565" s="35"/>
      <c r="K1565" s="8" t="str">
        <f>IFERROR(VLOOKUP(J1565,data[],2,FALSE),"")</f>
        <v/>
      </c>
      <c r="L1565" s="35"/>
      <c r="M1565" s="35"/>
      <c r="N1565" s="35"/>
      <c r="O1565" s="35"/>
      <c r="P1565" s="8" t="str">
        <f t="shared" si="64"/>
        <v/>
      </c>
      <c r="Q1565" s="35"/>
      <c r="R1565" s="35"/>
      <c r="S1565" s="35"/>
      <c r="T1565" s="35"/>
    </row>
    <row r="1566" spans="7:20" x14ac:dyDescent="0.2">
      <c r="G1566" s="35"/>
      <c r="H1566" s="35"/>
      <c r="I1566" s="35"/>
      <c r="J1566" s="35"/>
      <c r="K1566" s="8" t="str">
        <f>IFERROR(VLOOKUP(J1566,data[],2,FALSE),"")</f>
        <v/>
      </c>
      <c r="L1566" s="35"/>
      <c r="M1566" s="35"/>
      <c r="N1566" s="35"/>
      <c r="O1566" s="35"/>
      <c r="P1566" s="8" t="str">
        <f t="shared" si="64"/>
        <v/>
      </c>
      <c r="Q1566" s="35"/>
      <c r="R1566" s="35"/>
      <c r="S1566" s="35"/>
      <c r="T1566" s="35"/>
    </row>
    <row r="1567" spans="7:20" x14ac:dyDescent="0.2">
      <c r="G1567" s="35"/>
      <c r="H1567" s="35"/>
      <c r="I1567" s="35"/>
      <c r="J1567" s="35"/>
      <c r="K1567" s="8" t="str">
        <f>IFERROR(VLOOKUP(J1567,data[],2,FALSE),"")</f>
        <v/>
      </c>
      <c r="L1567" s="35"/>
      <c r="M1567" s="35"/>
      <c r="N1567" s="35"/>
      <c r="O1567" s="35"/>
      <c r="P1567" s="8" t="str">
        <f t="shared" si="64"/>
        <v/>
      </c>
      <c r="Q1567" s="35"/>
      <c r="R1567" s="35"/>
      <c r="S1567" s="35"/>
      <c r="T1567" s="35"/>
    </row>
    <row r="1568" spans="7:20" x14ac:dyDescent="0.2">
      <c r="G1568" s="35"/>
      <c r="H1568" s="35"/>
      <c r="I1568" s="35"/>
      <c r="J1568" s="35"/>
      <c r="K1568" s="8" t="str">
        <f>IFERROR(VLOOKUP(J1568,data[],2,FALSE),"")</f>
        <v/>
      </c>
      <c r="L1568" s="35"/>
      <c r="M1568" s="35"/>
      <c r="N1568" s="35"/>
      <c r="O1568" s="35"/>
      <c r="P1568" s="8" t="str">
        <f t="shared" si="64"/>
        <v/>
      </c>
      <c r="Q1568" s="35"/>
      <c r="R1568" s="35"/>
      <c r="S1568" s="35"/>
      <c r="T1568" s="35"/>
    </row>
    <row r="1569" spans="7:20" x14ac:dyDescent="0.2">
      <c r="G1569" s="35"/>
      <c r="H1569" s="35"/>
      <c r="I1569" s="35"/>
      <c r="J1569" s="35"/>
      <c r="K1569" s="8" t="str">
        <f>IFERROR(VLOOKUP(J1569,data[],2,FALSE),"")</f>
        <v/>
      </c>
      <c r="L1569" s="35"/>
      <c r="M1569" s="35"/>
      <c r="N1569" s="35"/>
      <c r="O1569" s="35"/>
      <c r="P1569" s="8" t="str">
        <f t="shared" si="64"/>
        <v/>
      </c>
      <c r="Q1569" s="35"/>
      <c r="R1569" s="35"/>
      <c r="S1569" s="35"/>
      <c r="T1569" s="35"/>
    </row>
    <row r="1570" spans="7:20" x14ac:dyDescent="0.2">
      <c r="G1570" s="35"/>
      <c r="H1570" s="35"/>
      <c r="I1570" s="35"/>
      <c r="J1570" s="35"/>
      <c r="K1570" s="8" t="str">
        <f>IFERROR(VLOOKUP(J1570,data[],2,FALSE),"")</f>
        <v/>
      </c>
      <c r="L1570" s="35"/>
      <c r="M1570" s="35"/>
      <c r="N1570" s="35"/>
      <c r="O1570" s="35"/>
      <c r="P1570" s="8" t="str">
        <f t="shared" si="64"/>
        <v/>
      </c>
      <c r="Q1570" s="35"/>
      <c r="R1570" s="35"/>
      <c r="S1570" s="35"/>
      <c r="T1570" s="35"/>
    </row>
    <row r="1571" spans="7:20" x14ac:dyDescent="0.2">
      <c r="G1571" s="35"/>
      <c r="H1571" s="35"/>
      <c r="I1571" s="35"/>
      <c r="J1571" s="35"/>
      <c r="K1571" s="8" t="str">
        <f>IFERROR(VLOOKUP(J1571,data[],2,FALSE),"")</f>
        <v/>
      </c>
      <c r="L1571" s="35"/>
      <c r="M1571" s="35"/>
      <c r="N1571" s="35"/>
      <c r="O1571" s="35"/>
      <c r="P1571" s="8" t="str">
        <f t="shared" si="64"/>
        <v/>
      </c>
      <c r="Q1571" s="35"/>
      <c r="R1571" s="35"/>
      <c r="S1571" s="35"/>
      <c r="T1571" s="35"/>
    </row>
    <row r="1572" spans="7:20" x14ac:dyDescent="0.2">
      <c r="G1572" s="35"/>
      <c r="H1572" s="35"/>
      <c r="I1572" s="35"/>
      <c r="J1572" s="35"/>
      <c r="K1572" s="8" t="str">
        <f>IFERROR(VLOOKUP(J1572,data[],2,FALSE),"")</f>
        <v/>
      </c>
      <c r="L1572" s="35"/>
      <c r="M1572" s="35"/>
      <c r="N1572" s="35"/>
      <c r="O1572" s="35"/>
      <c r="P1572" s="8" t="str">
        <f t="shared" si="64"/>
        <v/>
      </c>
      <c r="Q1572" s="35"/>
      <c r="R1572" s="35"/>
      <c r="S1572" s="35"/>
      <c r="T1572" s="35"/>
    </row>
    <row r="1573" spans="7:20" x14ac:dyDescent="0.2">
      <c r="G1573" s="35"/>
      <c r="H1573" s="35"/>
      <c r="I1573" s="35"/>
      <c r="J1573" s="35"/>
      <c r="K1573" s="8" t="str">
        <f>IFERROR(VLOOKUP(J1573,data[],2,FALSE),"")</f>
        <v/>
      </c>
      <c r="L1573" s="35"/>
      <c r="M1573" s="35"/>
      <c r="N1573" s="35"/>
      <c r="O1573" s="35"/>
      <c r="P1573" s="8" t="str">
        <f t="shared" si="64"/>
        <v/>
      </c>
      <c r="Q1573" s="35"/>
      <c r="R1573" s="35"/>
      <c r="S1573" s="35"/>
      <c r="T1573" s="35"/>
    </row>
    <row r="1574" spans="7:20" x14ac:dyDescent="0.2">
      <c r="G1574" s="35"/>
      <c r="H1574" s="35"/>
      <c r="I1574" s="35"/>
      <c r="J1574" s="35"/>
      <c r="K1574" s="8" t="str">
        <f>IFERROR(VLOOKUP(J1574,data[],2,FALSE),"")</f>
        <v/>
      </c>
      <c r="L1574" s="35"/>
      <c r="M1574" s="35"/>
      <c r="N1574" s="35"/>
      <c r="O1574" s="35"/>
      <c r="P1574" s="8" t="str">
        <f t="shared" si="64"/>
        <v/>
      </c>
      <c r="Q1574" s="35"/>
      <c r="R1574" s="35"/>
      <c r="S1574" s="35"/>
      <c r="T1574" s="35"/>
    </row>
    <row r="1575" spans="7:20" x14ac:dyDescent="0.2">
      <c r="G1575" s="35"/>
      <c r="H1575" s="35"/>
      <c r="I1575" s="35"/>
      <c r="J1575" s="35"/>
      <c r="K1575" s="8" t="str">
        <f>IFERROR(VLOOKUP(J1575,data[],2,FALSE),"")</f>
        <v/>
      </c>
      <c r="L1575" s="35"/>
      <c r="M1575" s="35"/>
      <c r="N1575" s="35"/>
      <c r="O1575" s="35"/>
      <c r="P1575" s="8" t="str">
        <f t="shared" si="64"/>
        <v/>
      </c>
      <c r="Q1575" s="35"/>
      <c r="R1575" s="35"/>
      <c r="S1575" s="35"/>
      <c r="T1575" s="35"/>
    </row>
    <row r="1576" spans="7:20" x14ac:dyDescent="0.2">
      <c r="G1576" s="35"/>
      <c r="H1576" s="35"/>
      <c r="I1576" s="35"/>
      <c r="J1576" s="35"/>
      <c r="K1576" s="8" t="str">
        <f>IFERROR(VLOOKUP(J1576,data[],2,FALSE),"")</f>
        <v/>
      </c>
      <c r="L1576" s="35"/>
      <c r="M1576" s="35"/>
      <c r="N1576" s="35"/>
      <c r="O1576" s="35"/>
      <c r="P1576" s="8" t="str">
        <f t="shared" si="64"/>
        <v/>
      </c>
      <c r="Q1576" s="35"/>
      <c r="R1576" s="35"/>
      <c r="S1576" s="35"/>
      <c r="T1576" s="35"/>
    </row>
    <row r="1577" spans="7:20" x14ac:dyDescent="0.2">
      <c r="G1577" s="35"/>
      <c r="H1577" s="35"/>
      <c r="I1577" s="35"/>
      <c r="J1577" s="35"/>
      <c r="K1577" s="8" t="str">
        <f>IFERROR(VLOOKUP(J1577,data[],2,FALSE),"")</f>
        <v/>
      </c>
      <c r="L1577" s="35"/>
      <c r="M1577" s="35"/>
      <c r="N1577" s="35"/>
      <c r="O1577" s="35"/>
      <c r="P1577" s="8" t="str">
        <f t="shared" si="64"/>
        <v/>
      </c>
      <c r="Q1577" s="35"/>
      <c r="R1577" s="35"/>
      <c r="S1577" s="35"/>
      <c r="T1577" s="35"/>
    </row>
    <row r="1578" spans="7:20" x14ac:dyDescent="0.2">
      <c r="G1578" s="35"/>
      <c r="H1578" s="35"/>
      <c r="I1578" s="35"/>
      <c r="J1578" s="35"/>
      <c r="K1578" s="8" t="str">
        <f>IFERROR(VLOOKUP(J1578,data[],2,FALSE),"")</f>
        <v/>
      </c>
      <c r="L1578" s="35"/>
      <c r="M1578" s="35"/>
      <c r="N1578" s="35"/>
      <c r="O1578" s="35"/>
      <c r="P1578" s="8" t="str">
        <f t="shared" si="64"/>
        <v/>
      </c>
      <c r="Q1578" s="35"/>
      <c r="R1578" s="35"/>
      <c r="S1578" s="35"/>
      <c r="T1578" s="35"/>
    </row>
    <row r="1579" spans="7:20" x14ac:dyDescent="0.2">
      <c r="G1579" s="35"/>
      <c r="H1579" s="35"/>
      <c r="I1579" s="35"/>
      <c r="J1579" s="35"/>
      <c r="K1579" s="8" t="str">
        <f>IFERROR(VLOOKUP(J1579,data[],2,FALSE),"")</f>
        <v/>
      </c>
      <c r="L1579" s="35"/>
      <c r="M1579" s="35"/>
      <c r="N1579" s="35"/>
      <c r="O1579" s="35"/>
      <c r="P1579" s="8" t="str">
        <f t="shared" si="64"/>
        <v/>
      </c>
      <c r="Q1579" s="35"/>
      <c r="R1579" s="35"/>
      <c r="S1579" s="35"/>
      <c r="T1579" s="35"/>
    </row>
    <row r="1580" spans="7:20" x14ac:dyDescent="0.2">
      <c r="G1580" s="35"/>
      <c r="H1580" s="35"/>
      <c r="I1580" s="35"/>
      <c r="J1580" s="35"/>
      <c r="K1580" s="8" t="str">
        <f>IFERROR(VLOOKUP(J1580,data[],2,FALSE),"")</f>
        <v/>
      </c>
      <c r="L1580" s="35"/>
      <c r="M1580" s="35"/>
      <c r="N1580" s="35"/>
      <c r="O1580" s="35"/>
      <c r="P1580" s="8" t="str">
        <f t="shared" si="64"/>
        <v/>
      </c>
      <c r="Q1580" s="35"/>
      <c r="R1580" s="35"/>
      <c r="S1580" s="35"/>
      <c r="T1580" s="35"/>
    </row>
    <row r="1581" spans="7:20" x14ac:dyDescent="0.2">
      <c r="G1581" s="35"/>
      <c r="H1581" s="35"/>
      <c r="I1581" s="35"/>
      <c r="J1581" s="35"/>
      <c r="K1581" s="8" t="str">
        <f>IFERROR(VLOOKUP(J1581,data[],2,FALSE),"")</f>
        <v/>
      </c>
      <c r="L1581" s="35"/>
      <c r="M1581" s="35"/>
      <c r="N1581" s="35"/>
      <c r="O1581" s="35"/>
      <c r="P1581" s="8" t="str">
        <f t="shared" si="64"/>
        <v/>
      </c>
      <c r="Q1581" s="35"/>
      <c r="R1581" s="35"/>
      <c r="S1581" s="35"/>
      <c r="T1581" s="35"/>
    </row>
    <row r="1582" spans="7:20" x14ac:dyDescent="0.2">
      <c r="G1582" s="35"/>
      <c r="H1582" s="35"/>
      <c r="I1582" s="35"/>
      <c r="J1582" s="35"/>
      <c r="K1582" s="8" t="str">
        <f>IFERROR(VLOOKUP(J1582,data[],2,FALSE),"")</f>
        <v/>
      </c>
      <c r="L1582" s="35"/>
      <c r="M1582" s="35"/>
      <c r="N1582" s="35"/>
      <c r="O1582" s="35"/>
      <c r="P1582" s="8" t="str">
        <f t="shared" si="64"/>
        <v/>
      </c>
      <c r="Q1582" s="35"/>
      <c r="R1582" s="35"/>
      <c r="S1582" s="35"/>
      <c r="T1582" s="35"/>
    </row>
    <row r="1583" spans="7:20" x14ac:dyDescent="0.2">
      <c r="G1583" s="35"/>
      <c r="H1583" s="35"/>
      <c r="I1583" s="35"/>
      <c r="J1583" s="35"/>
      <c r="K1583" s="8" t="str">
        <f>IFERROR(VLOOKUP(J1583,data[],2,FALSE),"")</f>
        <v/>
      </c>
      <c r="L1583" s="35"/>
      <c r="M1583" s="35"/>
      <c r="N1583" s="35"/>
      <c r="O1583" s="35"/>
      <c r="P1583" s="8" t="str">
        <f t="shared" si="64"/>
        <v/>
      </c>
      <c r="Q1583" s="35"/>
      <c r="R1583" s="35"/>
      <c r="S1583" s="35"/>
      <c r="T1583" s="35"/>
    </row>
    <row r="1584" spans="7:20" x14ac:dyDescent="0.2">
      <c r="G1584" s="35"/>
      <c r="H1584" s="35"/>
      <c r="I1584" s="35"/>
      <c r="J1584" s="35"/>
      <c r="K1584" s="8" t="str">
        <f>IFERROR(VLOOKUP(J1584,data[],2,FALSE),"")</f>
        <v/>
      </c>
      <c r="L1584" s="35"/>
      <c r="M1584" s="35"/>
      <c r="N1584" s="35"/>
      <c r="O1584" s="35"/>
      <c r="P1584" s="8" t="str">
        <f t="shared" si="64"/>
        <v/>
      </c>
      <c r="Q1584" s="35"/>
      <c r="R1584" s="35"/>
      <c r="S1584" s="35"/>
      <c r="T1584" s="35"/>
    </row>
    <row r="1585" spans="7:20" x14ac:dyDescent="0.2">
      <c r="G1585" s="35"/>
      <c r="H1585" s="35"/>
      <c r="I1585" s="35"/>
      <c r="J1585" s="35"/>
      <c r="K1585" s="8" t="str">
        <f>IFERROR(VLOOKUP(J1585,data[],2,FALSE),"")</f>
        <v/>
      </c>
      <c r="L1585" s="35"/>
      <c r="M1585" s="35"/>
      <c r="N1585" s="35"/>
      <c r="O1585" s="35"/>
      <c r="P1585" s="8" t="str">
        <f t="shared" si="64"/>
        <v/>
      </c>
      <c r="Q1585" s="35"/>
      <c r="R1585" s="35"/>
      <c r="S1585" s="35"/>
      <c r="T1585" s="35"/>
    </row>
    <row r="1586" spans="7:20" x14ac:dyDescent="0.2">
      <c r="G1586" s="35"/>
      <c r="H1586" s="35"/>
      <c r="I1586" s="35"/>
      <c r="J1586" s="35"/>
      <c r="K1586" s="8" t="str">
        <f>IFERROR(VLOOKUP(J1586,data[],2,FALSE),"")</f>
        <v/>
      </c>
      <c r="L1586" s="35"/>
      <c r="M1586" s="35"/>
      <c r="N1586" s="35"/>
      <c r="O1586" s="35"/>
      <c r="P1586" s="8" t="str">
        <f t="shared" si="64"/>
        <v/>
      </c>
      <c r="Q1586" s="35"/>
      <c r="R1586" s="35"/>
      <c r="S1586" s="35"/>
      <c r="T1586" s="35"/>
    </row>
    <row r="1587" spans="7:20" x14ac:dyDescent="0.2">
      <c r="G1587" s="35"/>
      <c r="H1587" s="35"/>
      <c r="I1587" s="35"/>
      <c r="J1587" s="35"/>
      <c r="K1587" s="8" t="str">
        <f>IFERROR(VLOOKUP(J1587,data[],2,FALSE),"")</f>
        <v/>
      </c>
      <c r="L1587" s="35"/>
      <c r="M1587" s="35"/>
      <c r="N1587" s="35"/>
      <c r="O1587" s="35"/>
      <c r="P1587" s="8" t="str">
        <f t="shared" si="64"/>
        <v/>
      </c>
      <c r="Q1587" s="35"/>
      <c r="R1587" s="35"/>
      <c r="S1587" s="35"/>
      <c r="T1587" s="35"/>
    </row>
    <row r="1588" spans="7:20" x14ac:dyDescent="0.2">
      <c r="G1588" s="35"/>
      <c r="H1588" s="35"/>
      <c r="I1588" s="35"/>
      <c r="J1588" s="35"/>
      <c r="K1588" s="8" t="str">
        <f>IFERROR(VLOOKUP(J1588,data[],2,FALSE),"")</f>
        <v/>
      </c>
      <c r="L1588" s="35"/>
      <c r="M1588" s="35"/>
      <c r="N1588" s="35"/>
      <c r="O1588" s="35"/>
      <c r="P1588" s="8" t="str">
        <f t="shared" si="64"/>
        <v/>
      </c>
      <c r="Q1588" s="35"/>
      <c r="R1588" s="35"/>
      <c r="S1588" s="35"/>
      <c r="T1588" s="35"/>
    </row>
    <row r="1589" spans="7:20" x14ac:dyDescent="0.2">
      <c r="G1589" s="35"/>
      <c r="H1589" s="35"/>
      <c r="I1589" s="35"/>
      <c r="J1589" s="35"/>
      <c r="K1589" s="8" t="str">
        <f>IFERROR(VLOOKUP(J1589,data[],2,FALSE),"")</f>
        <v/>
      </c>
      <c r="L1589" s="35"/>
      <c r="M1589" s="35"/>
      <c r="N1589" s="35"/>
      <c r="O1589" s="35"/>
      <c r="P1589" s="8" t="str">
        <f t="shared" si="64"/>
        <v/>
      </c>
      <c r="Q1589" s="35"/>
      <c r="R1589" s="35"/>
      <c r="S1589" s="35"/>
      <c r="T1589" s="35"/>
    </row>
    <row r="1590" spans="7:20" x14ac:dyDescent="0.2">
      <c r="G1590" s="35"/>
      <c r="H1590" s="35"/>
      <c r="I1590" s="35"/>
      <c r="J1590" s="35"/>
      <c r="K1590" s="8" t="str">
        <f>IFERROR(VLOOKUP(J1590,data[],2,FALSE),"")</f>
        <v/>
      </c>
      <c r="L1590" s="35"/>
      <c r="M1590" s="35"/>
      <c r="N1590" s="35"/>
      <c r="O1590" s="35"/>
      <c r="P1590" s="8" t="str">
        <f t="shared" si="64"/>
        <v/>
      </c>
      <c r="Q1590" s="35"/>
      <c r="R1590" s="35"/>
      <c r="S1590" s="35"/>
      <c r="T1590" s="35"/>
    </row>
    <row r="1591" spans="7:20" x14ac:dyDescent="0.2">
      <c r="G1591" s="35"/>
      <c r="H1591" s="35"/>
      <c r="I1591" s="35"/>
      <c r="J1591" s="35"/>
      <c r="K1591" s="8" t="str">
        <f>IFERROR(VLOOKUP(J1591,data[],2,FALSE),"")</f>
        <v/>
      </c>
      <c r="L1591" s="35"/>
      <c r="M1591" s="35"/>
      <c r="N1591" s="35"/>
      <c r="O1591" s="35"/>
      <c r="P1591" s="8" t="str">
        <f t="shared" si="64"/>
        <v/>
      </c>
      <c r="Q1591" s="35"/>
      <c r="R1591" s="35"/>
      <c r="S1591" s="35"/>
      <c r="T1591" s="35"/>
    </row>
    <row r="1592" spans="7:20" x14ac:dyDescent="0.2">
      <c r="G1592" s="35"/>
      <c r="H1592" s="35"/>
      <c r="I1592" s="35"/>
      <c r="J1592" s="35"/>
      <c r="K1592" s="8" t="str">
        <f>IFERROR(VLOOKUP(J1592,data[],2,FALSE),"")</f>
        <v/>
      </c>
      <c r="L1592" s="35"/>
      <c r="M1592" s="35"/>
      <c r="N1592" s="35"/>
      <c r="O1592" s="35"/>
      <c r="P1592" s="8" t="str">
        <f t="shared" si="64"/>
        <v/>
      </c>
      <c r="Q1592" s="35"/>
      <c r="R1592" s="35"/>
      <c r="S1592" s="35"/>
      <c r="T1592" s="35"/>
    </row>
    <row r="1593" spans="7:20" x14ac:dyDescent="0.2">
      <c r="G1593" s="35"/>
      <c r="H1593" s="35"/>
      <c r="I1593" s="35"/>
      <c r="J1593" s="35"/>
      <c r="K1593" s="8" t="str">
        <f>IFERROR(VLOOKUP(J1593,data[],2,FALSE),"")</f>
        <v/>
      </c>
      <c r="L1593" s="35"/>
      <c r="M1593" s="35"/>
      <c r="N1593" s="35"/>
      <c r="O1593" s="35"/>
      <c r="P1593" s="8" t="str">
        <f t="shared" si="64"/>
        <v/>
      </c>
      <c r="Q1593" s="35"/>
      <c r="R1593" s="35"/>
      <c r="S1593" s="35"/>
      <c r="T1593" s="35"/>
    </row>
    <row r="1594" spans="7:20" x14ac:dyDescent="0.2">
      <c r="G1594" s="35"/>
      <c r="H1594" s="35"/>
      <c r="I1594" s="35"/>
      <c r="J1594" s="35"/>
      <c r="K1594" s="8" t="str">
        <f>IFERROR(VLOOKUP(J1594,data[],2,FALSE),"")</f>
        <v/>
      </c>
      <c r="L1594" s="35"/>
      <c r="M1594" s="35"/>
      <c r="N1594" s="35"/>
      <c r="O1594" s="35"/>
      <c r="P1594" s="8" t="str">
        <f t="shared" si="64"/>
        <v/>
      </c>
      <c r="Q1594" s="35"/>
      <c r="R1594" s="35"/>
      <c r="S1594" s="35"/>
      <c r="T1594" s="35"/>
    </row>
    <row r="1595" spans="7:20" x14ac:dyDescent="0.2">
      <c r="G1595" s="35"/>
      <c r="H1595" s="35"/>
      <c r="I1595" s="35"/>
      <c r="J1595" s="35"/>
      <c r="K1595" s="8" t="str">
        <f>IFERROR(VLOOKUP(J1595,data[],2,FALSE),"")</f>
        <v/>
      </c>
      <c r="L1595" s="35"/>
      <c r="M1595" s="35"/>
      <c r="N1595" s="35"/>
      <c r="O1595" s="35"/>
      <c r="P1595" s="8" t="str">
        <f t="shared" si="64"/>
        <v/>
      </c>
      <c r="Q1595" s="35"/>
      <c r="R1595" s="35"/>
      <c r="S1595" s="35"/>
      <c r="T1595" s="35"/>
    </row>
    <row r="1596" spans="7:20" x14ac:dyDescent="0.2">
      <c r="G1596" s="35"/>
      <c r="H1596" s="35"/>
      <c r="I1596" s="35"/>
      <c r="J1596" s="35"/>
      <c r="K1596" s="8" t="str">
        <f>IFERROR(VLOOKUP(J1596,data[],2,FALSE),"")</f>
        <v/>
      </c>
      <c r="L1596" s="35"/>
      <c r="M1596" s="35"/>
      <c r="N1596" s="35"/>
      <c r="O1596" s="35"/>
      <c r="P1596" s="8" t="str">
        <f t="shared" si="64"/>
        <v/>
      </c>
      <c r="Q1596" s="35"/>
      <c r="R1596" s="35"/>
      <c r="S1596" s="35"/>
      <c r="T1596" s="35"/>
    </row>
    <row r="1597" spans="7:20" x14ac:dyDescent="0.2">
      <c r="G1597" s="35"/>
      <c r="H1597" s="35"/>
      <c r="I1597" s="35"/>
      <c r="J1597" s="35"/>
      <c r="K1597" s="8" t="str">
        <f>IFERROR(VLOOKUP(J1597,data[],2,FALSE),"")</f>
        <v/>
      </c>
      <c r="L1597" s="35"/>
      <c r="M1597" s="35"/>
      <c r="N1597" s="35"/>
      <c r="O1597" s="35"/>
      <c r="P1597" s="8" t="str">
        <f t="shared" si="64"/>
        <v/>
      </c>
      <c r="Q1597" s="35"/>
      <c r="R1597" s="35"/>
      <c r="S1597" s="35"/>
      <c r="T1597" s="35"/>
    </row>
    <row r="1598" spans="7:20" x14ac:dyDescent="0.2">
      <c r="G1598" s="35"/>
      <c r="H1598" s="35"/>
      <c r="I1598" s="35"/>
      <c r="J1598" s="35"/>
      <c r="K1598" s="8" t="str">
        <f>IFERROR(VLOOKUP(J1598,data[],2,FALSE),"")</f>
        <v/>
      </c>
      <c r="L1598" s="35"/>
      <c r="M1598" s="35"/>
      <c r="N1598" s="35"/>
      <c r="O1598" s="35"/>
      <c r="P1598" s="8" t="str">
        <f t="shared" si="64"/>
        <v/>
      </c>
      <c r="Q1598" s="35"/>
      <c r="R1598" s="35"/>
      <c r="S1598" s="35"/>
      <c r="T1598" s="35"/>
    </row>
    <row r="1599" spans="7:20" x14ac:dyDescent="0.2">
      <c r="G1599" s="35"/>
      <c r="H1599" s="35"/>
      <c r="I1599" s="35"/>
      <c r="J1599" s="35"/>
      <c r="K1599" s="8" t="str">
        <f>IFERROR(VLOOKUP(J1599,data[],2,FALSE),"")</f>
        <v/>
      </c>
      <c r="L1599" s="35"/>
      <c r="M1599" s="35"/>
      <c r="N1599" s="35"/>
      <c r="O1599" s="35"/>
      <c r="P1599" s="8" t="str">
        <f t="shared" si="64"/>
        <v/>
      </c>
      <c r="Q1599" s="35"/>
      <c r="R1599" s="35"/>
      <c r="S1599" s="35"/>
      <c r="T1599" s="35"/>
    </row>
    <row r="1600" spans="7:20" x14ac:dyDescent="0.2">
      <c r="G1600" s="35"/>
      <c r="H1600" s="35"/>
      <c r="I1600" s="35"/>
      <c r="J1600" s="35"/>
      <c r="K1600" s="8" t="str">
        <f>IFERROR(VLOOKUP(J1600,data[],2,FALSE),"")</f>
        <v/>
      </c>
      <c r="L1600" s="35"/>
      <c r="M1600" s="35"/>
      <c r="N1600" s="35"/>
      <c r="O1600" s="35"/>
      <c r="P1600" s="8" t="str">
        <f t="shared" si="64"/>
        <v/>
      </c>
      <c r="Q1600" s="35"/>
      <c r="R1600" s="35"/>
      <c r="S1600" s="35"/>
      <c r="T1600" s="35"/>
    </row>
    <row r="1601" spans="7:20" x14ac:dyDescent="0.2">
      <c r="G1601" s="35"/>
      <c r="H1601" s="35"/>
      <c r="I1601" s="35"/>
      <c r="J1601" s="35"/>
      <c r="K1601" s="8" t="str">
        <f>IFERROR(VLOOKUP(J1601,data[],2,FALSE),"")</f>
        <v/>
      </c>
      <c r="L1601" s="35"/>
      <c r="M1601" s="35"/>
      <c r="N1601" s="35"/>
      <c r="O1601" s="35"/>
      <c r="P1601" s="8" t="str">
        <f t="shared" si="64"/>
        <v/>
      </c>
      <c r="Q1601" s="35"/>
      <c r="R1601" s="35"/>
      <c r="S1601" s="35"/>
      <c r="T1601" s="35"/>
    </row>
    <row r="1602" spans="7:20" x14ac:dyDescent="0.2">
      <c r="G1602" s="35"/>
      <c r="H1602" s="35"/>
      <c r="I1602" s="35"/>
      <c r="J1602" s="35"/>
      <c r="K1602" s="8" t="str">
        <f>IFERROR(VLOOKUP(J1602,data[],2,FALSE),"")</f>
        <v/>
      </c>
      <c r="L1602" s="35"/>
      <c r="M1602" s="35"/>
      <c r="N1602" s="35"/>
      <c r="O1602" s="35"/>
      <c r="P1602" s="8" t="str">
        <f t="shared" si="64"/>
        <v/>
      </c>
      <c r="Q1602" s="35"/>
      <c r="R1602" s="35"/>
      <c r="S1602" s="35"/>
      <c r="T1602" s="35"/>
    </row>
    <row r="1603" spans="7:20" x14ac:dyDescent="0.2">
      <c r="G1603" s="35"/>
      <c r="H1603" s="35"/>
      <c r="I1603" s="35"/>
      <c r="J1603" s="35"/>
      <c r="K1603" s="8" t="str">
        <f>IFERROR(VLOOKUP(J1603,data[],2,FALSE),"")</f>
        <v/>
      </c>
      <c r="L1603" s="35"/>
      <c r="M1603" s="35"/>
      <c r="N1603" s="35"/>
      <c r="O1603" s="35"/>
      <c r="P1603" s="8" t="str">
        <f t="shared" si="64"/>
        <v/>
      </c>
      <c r="Q1603" s="35"/>
      <c r="R1603" s="35"/>
      <c r="S1603" s="35"/>
      <c r="T1603" s="35"/>
    </row>
    <row r="1604" spans="7:20" x14ac:dyDescent="0.2">
      <c r="G1604" s="35"/>
      <c r="H1604" s="35"/>
      <c r="I1604" s="35"/>
      <c r="J1604" s="35"/>
      <c r="K1604" s="8" t="str">
        <f>IFERROR(VLOOKUP(J1604,data[],2,FALSE),"")</f>
        <v/>
      </c>
      <c r="L1604" s="35"/>
      <c r="M1604" s="35"/>
      <c r="N1604" s="35"/>
      <c r="O1604" s="35"/>
      <c r="P1604" s="8" t="str">
        <f t="shared" ref="P1604:P1667" si="65">IF(J1604="","",SUM(L1604:N1604)*(O1604)+(Q1604-R1604))</f>
        <v/>
      </c>
      <c r="Q1604" s="35"/>
      <c r="R1604" s="35"/>
      <c r="S1604" s="35"/>
      <c r="T1604" s="35"/>
    </row>
    <row r="1605" spans="7:20" x14ac:dyDescent="0.2">
      <c r="G1605" s="35"/>
      <c r="H1605" s="35"/>
      <c r="I1605" s="35"/>
      <c r="J1605" s="35"/>
      <c r="K1605" s="8" t="str">
        <f>IFERROR(VLOOKUP(J1605,data[],2,FALSE),"")</f>
        <v/>
      </c>
      <c r="L1605" s="35"/>
      <c r="M1605" s="35"/>
      <c r="N1605" s="35"/>
      <c r="O1605" s="35"/>
      <c r="P1605" s="8" t="str">
        <f t="shared" si="65"/>
        <v/>
      </c>
      <c r="Q1605" s="35"/>
      <c r="R1605" s="35"/>
      <c r="S1605" s="35"/>
      <c r="T1605" s="35"/>
    </row>
    <row r="1606" spans="7:20" x14ac:dyDescent="0.2">
      <c r="G1606" s="35"/>
      <c r="H1606" s="35"/>
      <c r="I1606" s="35"/>
      <c r="J1606" s="35"/>
      <c r="K1606" s="8" t="str">
        <f>IFERROR(VLOOKUP(J1606,data[],2,FALSE),"")</f>
        <v/>
      </c>
      <c r="L1606" s="35"/>
      <c r="M1606" s="35"/>
      <c r="N1606" s="35"/>
      <c r="O1606" s="35"/>
      <c r="P1606" s="8" t="str">
        <f t="shared" si="65"/>
        <v/>
      </c>
      <c r="Q1606" s="35"/>
      <c r="R1606" s="35"/>
      <c r="S1606" s="35"/>
      <c r="T1606" s="35"/>
    </row>
    <row r="1607" spans="7:20" x14ac:dyDescent="0.2">
      <c r="G1607" s="35"/>
      <c r="H1607" s="35"/>
      <c r="I1607" s="35"/>
      <c r="J1607" s="35"/>
      <c r="K1607" s="8" t="str">
        <f>IFERROR(VLOOKUP(J1607,data[],2,FALSE),"")</f>
        <v/>
      </c>
      <c r="L1607" s="35"/>
      <c r="M1607" s="35"/>
      <c r="N1607" s="35"/>
      <c r="O1607" s="35"/>
      <c r="P1607" s="8" t="str">
        <f t="shared" si="65"/>
        <v/>
      </c>
      <c r="Q1607" s="35"/>
      <c r="R1607" s="35"/>
      <c r="S1607" s="35"/>
      <c r="T1607" s="35"/>
    </row>
    <row r="1608" spans="7:20" x14ac:dyDescent="0.2">
      <c r="G1608" s="35"/>
      <c r="H1608" s="35"/>
      <c r="I1608" s="35"/>
      <c r="J1608" s="35"/>
      <c r="K1608" s="8" t="str">
        <f>IFERROR(VLOOKUP(J1608,data[],2,FALSE),"")</f>
        <v/>
      </c>
      <c r="L1608" s="35"/>
      <c r="M1608" s="35"/>
      <c r="N1608" s="35"/>
      <c r="O1608" s="35"/>
      <c r="P1608" s="8" t="str">
        <f t="shared" si="65"/>
        <v/>
      </c>
      <c r="Q1608" s="35"/>
      <c r="R1608" s="35"/>
      <c r="S1608" s="35"/>
      <c r="T1608" s="35"/>
    </row>
    <row r="1609" spans="7:20" x14ac:dyDescent="0.2">
      <c r="G1609" s="35"/>
      <c r="H1609" s="35"/>
      <c r="I1609" s="35"/>
      <c r="J1609" s="35"/>
      <c r="K1609" s="8" t="str">
        <f>IFERROR(VLOOKUP(J1609,data[],2,FALSE),"")</f>
        <v/>
      </c>
      <c r="L1609" s="35"/>
      <c r="M1609" s="35"/>
      <c r="N1609" s="35"/>
      <c r="O1609" s="35"/>
      <c r="P1609" s="8" t="str">
        <f t="shared" si="65"/>
        <v/>
      </c>
      <c r="Q1609" s="35"/>
      <c r="R1609" s="35"/>
      <c r="S1609" s="35"/>
      <c r="T1609" s="35"/>
    </row>
    <row r="1610" spans="7:20" x14ac:dyDescent="0.2">
      <c r="G1610" s="35"/>
      <c r="H1610" s="35"/>
      <c r="I1610" s="35"/>
      <c r="J1610" s="35"/>
      <c r="K1610" s="8" t="str">
        <f>IFERROR(VLOOKUP(J1610,data[],2,FALSE),"")</f>
        <v/>
      </c>
      <c r="L1610" s="35"/>
      <c r="M1610" s="35"/>
      <c r="N1610" s="35"/>
      <c r="O1610" s="35"/>
      <c r="P1610" s="8" t="str">
        <f t="shared" si="65"/>
        <v/>
      </c>
      <c r="Q1610" s="35"/>
      <c r="R1610" s="35"/>
      <c r="S1610" s="35"/>
      <c r="T1610" s="35"/>
    </row>
    <row r="1611" spans="7:20" x14ac:dyDescent="0.2">
      <c r="G1611" s="35"/>
      <c r="H1611" s="35"/>
      <c r="I1611" s="35"/>
      <c r="J1611" s="35"/>
      <c r="K1611" s="8" t="str">
        <f>IFERROR(VLOOKUP(J1611,data[],2,FALSE),"")</f>
        <v/>
      </c>
      <c r="L1611" s="35"/>
      <c r="M1611" s="35"/>
      <c r="N1611" s="35"/>
      <c r="O1611" s="35"/>
      <c r="P1611" s="8" t="str">
        <f t="shared" si="65"/>
        <v/>
      </c>
      <c r="Q1611" s="35"/>
      <c r="R1611" s="35"/>
      <c r="S1611" s="35"/>
      <c r="T1611" s="35"/>
    </row>
    <row r="1612" spans="7:20" x14ac:dyDescent="0.2">
      <c r="G1612" s="35"/>
      <c r="H1612" s="35"/>
      <c r="I1612" s="35"/>
      <c r="J1612" s="35"/>
      <c r="K1612" s="8" t="str">
        <f>IFERROR(VLOOKUP(J1612,data[],2,FALSE),"")</f>
        <v/>
      </c>
      <c r="L1612" s="35"/>
      <c r="M1612" s="35"/>
      <c r="N1612" s="35"/>
      <c r="O1612" s="35"/>
      <c r="P1612" s="8" t="str">
        <f t="shared" si="65"/>
        <v/>
      </c>
      <c r="Q1612" s="35"/>
      <c r="R1612" s="35"/>
      <c r="S1612" s="35"/>
      <c r="T1612" s="35"/>
    </row>
    <row r="1613" spans="7:20" x14ac:dyDescent="0.2">
      <c r="G1613" s="35"/>
      <c r="H1613" s="35"/>
      <c r="I1613" s="35"/>
      <c r="J1613" s="35"/>
      <c r="K1613" s="8" t="str">
        <f>IFERROR(VLOOKUP(J1613,data[],2,FALSE),"")</f>
        <v/>
      </c>
      <c r="L1613" s="35"/>
      <c r="M1613" s="35"/>
      <c r="N1613" s="35"/>
      <c r="O1613" s="35"/>
      <c r="P1613" s="8" t="str">
        <f t="shared" si="65"/>
        <v/>
      </c>
      <c r="Q1613" s="35"/>
      <c r="R1613" s="35"/>
      <c r="S1613" s="35"/>
      <c r="T1613" s="35"/>
    </row>
    <row r="1614" spans="7:20" x14ac:dyDescent="0.2">
      <c r="G1614" s="35"/>
      <c r="H1614" s="35"/>
      <c r="I1614" s="35"/>
      <c r="J1614" s="35"/>
      <c r="K1614" s="8" t="str">
        <f>IFERROR(VLOOKUP(J1614,data[],2,FALSE),"")</f>
        <v/>
      </c>
      <c r="L1614" s="35"/>
      <c r="M1614" s="35"/>
      <c r="N1614" s="35"/>
      <c r="O1614" s="35"/>
      <c r="P1614" s="8" t="str">
        <f t="shared" si="65"/>
        <v/>
      </c>
      <c r="Q1614" s="35"/>
      <c r="R1614" s="35"/>
      <c r="S1614" s="35"/>
      <c r="T1614" s="35"/>
    </row>
    <row r="1615" spans="7:20" x14ac:dyDescent="0.2">
      <c r="G1615" s="35"/>
      <c r="H1615" s="35"/>
      <c r="I1615" s="35"/>
      <c r="J1615" s="35"/>
      <c r="K1615" s="8" t="str">
        <f>IFERROR(VLOOKUP(J1615,data[],2,FALSE),"")</f>
        <v/>
      </c>
      <c r="L1615" s="35"/>
      <c r="M1615" s="35"/>
      <c r="N1615" s="35"/>
      <c r="O1615" s="35"/>
      <c r="P1615" s="8" t="str">
        <f t="shared" si="65"/>
        <v/>
      </c>
      <c r="Q1615" s="35"/>
      <c r="R1615" s="35"/>
      <c r="S1615" s="35"/>
      <c r="T1615" s="35"/>
    </row>
    <row r="1616" spans="7:20" x14ac:dyDescent="0.2">
      <c r="G1616" s="35"/>
      <c r="H1616" s="35"/>
      <c r="I1616" s="35"/>
      <c r="J1616" s="35"/>
      <c r="K1616" s="8" t="str">
        <f>IFERROR(VLOOKUP(J1616,data[],2,FALSE),"")</f>
        <v/>
      </c>
      <c r="L1616" s="35"/>
      <c r="M1616" s="35"/>
      <c r="N1616" s="35"/>
      <c r="O1616" s="35"/>
      <c r="P1616" s="8" t="str">
        <f t="shared" si="65"/>
        <v/>
      </c>
      <c r="Q1616" s="35"/>
      <c r="R1616" s="35"/>
      <c r="S1616" s="35"/>
      <c r="T1616" s="35"/>
    </row>
    <row r="1617" spans="7:20" x14ac:dyDescent="0.2">
      <c r="G1617" s="35"/>
      <c r="H1617" s="35"/>
      <c r="I1617" s="35"/>
      <c r="J1617" s="35"/>
      <c r="K1617" s="8" t="str">
        <f>IFERROR(VLOOKUP(J1617,data[],2,FALSE),"")</f>
        <v/>
      </c>
      <c r="L1617" s="35"/>
      <c r="M1617" s="35"/>
      <c r="N1617" s="35"/>
      <c r="O1617" s="35"/>
      <c r="P1617" s="8" t="str">
        <f t="shared" si="65"/>
        <v/>
      </c>
      <c r="Q1617" s="35"/>
      <c r="R1617" s="35"/>
      <c r="S1617" s="35"/>
      <c r="T1617" s="35"/>
    </row>
    <row r="1618" spans="7:20" x14ac:dyDescent="0.2">
      <c r="G1618" s="35"/>
      <c r="H1618" s="35"/>
      <c r="I1618" s="35"/>
      <c r="J1618" s="35"/>
      <c r="K1618" s="8" t="str">
        <f>IFERROR(VLOOKUP(J1618,data[],2,FALSE),"")</f>
        <v/>
      </c>
      <c r="L1618" s="35"/>
      <c r="M1618" s="35"/>
      <c r="N1618" s="35"/>
      <c r="O1618" s="35"/>
      <c r="P1618" s="8" t="str">
        <f t="shared" si="65"/>
        <v/>
      </c>
      <c r="Q1618" s="35"/>
      <c r="R1618" s="35"/>
      <c r="S1618" s="35"/>
      <c r="T1618" s="35"/>
    </row>
    <row r="1619" spans="7:20" x14ac:dyDescent="0.2">
      <c r="G1619" s="35"/>
      <c r="H1619" s="35"/>
      <c r="I1619" s="35"/>
      <c r="J1619" s="35"/>
      <c r="K1619" s="8" t="str">
        <f>IFERROR(VLOOKUP(J1619,data[],2,FALSE),"")</f>
        <v/>
      </c>
      <c r="L1619" s="35"/>
      <c r="M1619" s="35"/>
      <c r="N1619" s="35"/>
      <c r="O1619" s="35"/>
      <c r="P1619" s="8" t="str">
        <f t="shared" si="65"/>
        <v/>
      </c>
      <c r="Q1619" s="35"/>
      <c r="R1619" s="35"/>
      <c r="S1619" s="35"/>
      <c r="T1619" s="35"/>
    </row>
    <row r="1620" spans="7:20" x14ac:dyDescent="0.2">
      <c r="G1620" s="35"/>
      <c r="H1620" s="35"/>
      <c r="I1620" s="35"/>
      <c r="J1620" s="35"/>
      <c r="K1620" s="8" t="str">
        <f>IFERROR(VLOOKUP(J1620,data[],2,FALSE),"")</f>
        <v/>
      </c>
      <c r="L1620" s="35"/>
      <c r="M1620" s="35"/>
      <c r="N1620" s="35"/>
      <c r="O1620" s="35"/>
      <c r="P1620" s="8" t="str">
        <f t="shared" si="65"/>
        <v/>
      </c>
      <c r="Q1620" s="35"/>
      <c r="R1620" s="35"/>
      <c r="S1620" s="35"/>
      <c r="T1620" s="35"/>
    </row>
    <row r="1621" spans="7:20" x14ac:dyDescent="0.2">
      <c r="G1621" s="35"/>
      <c r="H1621" s="35"/>
      <c r="I1621" s="35"/>
      <c r="J1621" s="35"/>
      <c r="K1621" s="8" t="str">
        <f>IFERROR(VLOOKUP(J1621,data[],2,FALSE),"")</f>
        <v/>
      </c>
      <c r="L1621" s="35"/>
      <c r="M1621" s="35"/>
      <c r="N1621" s="35"/>
      <c r="O1621" s="35"/>
      <c r="P1621" s="8" t="str">
        <f t="shared" si="65"/>
        <v/>
      </c>
      <c r="Q1621" s="35"/>
      <c r="R1621" s="35"/>
      <c r="S1621" s="35"/>
      <c r="T1621" s="35"/>
    </row>
    <row r="1622" spans="7:20" x14ac:dyDescent="0.2">
      <c r="G1622" s="35"/>
      <c r="H1622" s="35"/>
      <c r="I1622" s="35"/>
      <c r="J1622" s="35"/>
      <c r="K1622" s="8" t="str">
        <f>IFERROR(VLOOKUP(J1622,data[],2,FALSE),"")</f>
        <v/>
      </c>
      <c r="L1622" s="35"/>
      <c r="M1622" s="35"/>
      <c r="N1622" s="35"/>
      <c r="O1622" s="35"/>
      <c r="P1622" s="8" t="str">
        <f t="shared" si="65"/>
        <v/>
      </c>
      <c r="Q1622" s="35"/>
      <c r="R1622" s="35"/>
      <c r="S1622" s="35"/>
      <c r="T1622" s="35"/>
    </row>
    <row r="1623" spans="7:20" x14ac:dyDescent="0.2">
      <c r="G1623" s="35"/>
      <c r="H1623" s="35"/>
      <c r="I1623" s="35"/>
      <c r="J1623" s="35"/>
      <c r="K1623" s="8" t="str">
        <f>IFERROR(VLOOKUP(J1623,data[],2,FALSE),"")</f>
        <v/>
      </c>
      <c r="L1623" s="35"/>
      <c r="M1623" s="35"/>
      <c r="N1623" s="35"/>
      <c r="O1623" s="35"/>
      <c r="P1623" s="8" t="str">
        <f t="shared" si="65"/>
        <v/>
      </c>
      <c r="Q1623" s="35"/>
      <c r="R1623" s="35"/>
      <c r="S1623" s="35"/>
      <c r="T1623" s="35"/>
    </row>
    <row r="1624" spans="7:20" x14ac:dyDescent="0.2">
      <c r="G1624" s="35"/>
      <c r="H1624" s="35"/>
      <c r="I1624" s="35"/>
      <c r="J1624" s="35"/>
      <c r="K1624" s="8" t="str">
        <f>IFERROR(VLOOKUP(J1624,data[],2,FALSE),"")</f>
        <v/>
      </c>
      <c r="L1624" s="35"/>
      <c r="M1624" s="35"/>
      <c r="N1624" s="35"/>
      <c r="O1624" s="35"/>
      <c r="P1624" s="8" t="str">
        <f t="shared" si="65"/>
        <v/>
      </c>
      <c r="Q1624" s="35"/>
      <c r="R1624" s="35"/>
      <c r="S1624" s="35"/>
      <c r="T1624" s="35"/>
    </row>
    <row r="1625" spans="7:20" x14ac:dyDescent="0.2">
      <c r="G1625" s="35"/>
      <c r="H1625" s="35"/>
      <c r="I1625" s="35"/>
      <c r="J1625" s="35"/>
      <c r="K1625" s="8" t="str">
        <f>IFERROR(VLOOKUP(J1625,data[],2,FALSE),"")</f>
        <v/>
      </c>
      <c r="L1625" s="35"/>
      <c r="M1625" s="35"/>
      <c r="N1625" s="35"/>
      <c r="O1625" s="35"/>
      <c r="P1625" s="8" t="str">
        <f t="shared" si="65"/>
        <v/>
      </c>
      <c r="Q1625" s="35"/>
      <c r="R1625" s="35"/>
      <c r="S1625" s="35"/>
      <c r="T1625" s="35"/>
    </row>
    <row r="1626" spans="7:20" x14ac:dyDescent="0.2">
      <c r="G1626" s="35"/>
      <c r="H1626" s="35"/>
      <c r="I1626" s="35"/>
      <c r="J1626" s="35"/>
      <c r="K1626" s="8" t="str">
        <f>IFERROR(VLOOKUP(J1626,data[],2,FALSE),"")</f>
        <v/>
      </c>
      <c r="L1626" s="35"/>
      <c r="M1626" s="35"/>
      <c r="N1626" s="35"/>
      <c r="O1626" s="35"/>
      <c r="P1626" s="8" t="str">
        <f t="shared" si="65"/>
        <v/>
      </c>
      <c r="Q1626" s="35"/>
      <c r="R1626" s="35"/>
      <c r="S1626" s="35"/>
      <c r="T1626" s="35"/>
    </row>
    <row r="1627" spans="7:20" x14ac:dyDescent="0.2">
      <c r="G1627" s="35"/>
      <c r="H1627" s="35"/>
      <c r="I1627" s="35"/>
      <c r="J1627" s="35"/>
      <c r="K1627" s="8" t="str">
        <f>IFERROR(VLOOKUP(J1627,data[],2,FALSE),"")</f>
        <v/>
      </c>
      <c r="L1627" s="35"/>
      <c r="M1627" s="35"/>
      <c r="N1627" s="35"/>
      <c r="O1627" s="35"/>
      <c r="P1627" s="8" t="str">
        <f t="shared" si="65"/>
        <v/>
      </c>
      <c r="Q1627" s="35"/>
      <c r="R1627" s="35"/>
      <c r="S1627" s="35"/>
      <c r="T1627" s="35"/>
    </row>
    <row r="1628" spans="7:20" x14ac:dyDescent="0.2">
      <c r="G1628" s="35"/>
      <c r="H1628" s="35"/>
      <c r="I1628" s="35"/>
      <c r="J1628" s="35"/>
      <c r="K1628" s="8" t="str">
        <f>IFERROR(VLOOKUP(J1628,data[],2,FALSE),"")</f>
        <v/>
      </c>
      <c r="L1628" s="35"/>
      <c r="M1628" s="35"/>
      <c r="N1628" s="35"/>
      <c r="O1628" s="35"/>
      <c r="P1628" s="8" t="str">
        <f t="shared" si="65"/>
        <v/>
      </c>
      <c r="Q1628" s="35"/>
      <c r="R1628" s="35"/>
      <c r="S1628" s="35"/>
      <c r="T1628" s="35"/>
    </row>
    <row r="1629" spans="7:20" x14ac:dyDescent="0.2">
      <c r="G1629" s="35"/>
      <c r="H1629" s="35"/>
      <c r="I1629" s="35"/>
      <c r="J1629" s="35"/>
      <c r="K1629" s="8" t="str">
        <f>IFERROR(VLOOKUP(J1629,data[],2,FALSE),"")</f>
        <v/>
      </c>
      <c r="L1629" s="35"/>
      <c r="M1629" s="35"/>
      <c r="N1629" s="35"/>
      <c r="O1629" s="35"/>
      <c r="P1629" s="8" t="str">
        <f t="shared" si="65"/>
        <v/>
      </c>
      <c r="Q1629" s="35"/>
      <c r="R1629" s="35"/>
      <c r="S1629" s="35"/>
      <c r="T1629" s="35"/>
    </row>
    <row r="1630" spans="7:20" x14ac:dyDescent="0.2">
      <c r="G1630" s="35"/>
      <c r="H1630" s="35"/>
      <c r="I1630" s="35"/>
      <c r="J1630" s="35"/>
      <c r="K1630" s="8" t="str">
        <f>IFERROR(VLOOKUP(J1630,data[],2,FALSE),"")</f>
        <v/>
      </c>
      <c r="L1630" s="35"/>
      <c r="M1630" s="35"/>
      <c r="N1630" s="35"/>
      <c r="O1630" s="35"/>
      <c r="P1630" s="8" t="str">
        <f t="shared" si="65"/>
        <v/>
      </c>
      <c r="Q1630" s="35"/>
      <c r="R1630" s="35"/>
      <c r="S1630" s="35"/>
      <c r="T1630" s="35"/>
    </row>
    <row r="1631" spans="7:20" x14ac:dyDescent="0.2">
      <c r="G1631" s="35"/>
      <c r="H1631" s="35"/>
      <c r="I1631" s="35"/>
      <c r="J1631" s="35"/>
      <c r="K1631" s="8" t="str">
        <f>IFERROR(VLOOKUP(J1631,data[],2,FALSE),"")</f>
        <v/>
      </c>
      <c r="L1631" s="35"/>
      <c r="M1631" s="35"/>
      <c r="N1631" s="35"/>
      <c r="O1631" s="35"/>
      <c r="P1631" s="8" t="str">
        <f t="shared" si="65"/>
        <v/>
      </c>
      <c r="Q1631" s="35"/>
      <c r="R1631" s="35"/>
      <c r="S1631" s="35"/>
      <c r="T1631" s="35"/>
    </row>
    <row r="1632" spans="7:20" x14ac:dyDescent="0.2">
      <c r="G1632" s="35"/>
      <c r="H1632" s="35"/>
      <c r="I1632" s="35"/>
      <c r="J1632" s="35"/>
      <c r="K1632" s="8" t="str">
        <f>IFERROR(VLOOKUP(J1632,data[],2,FALSE),"")</f>
        <v/>
      </c>
      <c r="L1632" s="35"/>
      <c r="M1632" s="35"/>
      <c r="N1632" s="35"/>
      <c r="O1632" s="35"/>
      <c r="P1632" s="8" t="str">
        <f t="shared" si="65"/>
        <v/>
      </c>
      <c r="Q1632" s="35"/>
      <c r="R1632" s="35"/>
      <c r="S1632" s="35"/>
      <c r="T1632" s="35"/>
    </row>
    <row r="1633" spans="7:20" x14ac:dyDescent="0.2">
      <c r="G1633" s="35"/>
      <c r="H1633" s="35"/>
      <c r="I1633" s="35"/>
      <c r="J1633" s="35"/>
      <c r="K1633" s="8" t="str">
        <f>IFERROR(VLOOKUP(J1633,data[],2,FALSE),"")</f>
        <v/>
      </c>
      <c r="L1633" s="35"/>
      <c r="M1633" s="35"/>
      <c r="N1633" s="35"/>
      <c r="O1633" s="35"/>
      <c r="P1633" s="8" t="str">
        <f t="shared" si="65"/>
        <v/>
      </c>
      <c r="Q1633" s="35"/>
      <c r="R1633" s="35"/>
      <c r="S1633" s="35"/>
      <c r="T1633" s="35"/>
    </row>
    <row r="1634" spans="7:20" x14ac:dyDescent="0.2">
      <c r="G1634" s="35"/>
      <c r="H1634" s="35"/>
      <c r="I1634" s="35"/>
      <c r="J1634" s="35"/>
      <c r="K1634" s="8" t="str">
        <f>IFERROR(VLOOKUP(J1634,data[],2,FALSE),"")</f>
        <v/>
      </c>
      <c r="L1634" s="35"/>
      <c r="M1634" s="35"/>
      <c r="N1634" s="35"/>
      <c r="O1634" s="35"/>
      <c r="P1634" s="8" t="str">
        <f t="shared" si="65"/>
        <v/>
      </c>
      <c r="Q1634" s="35"/>
      <c r="R1634" s="35"/>
      <c r="S1634" s="35"/>
      <c r="T1634" s="35"/>
    </row>
    <row r="1635" spans="7:20" x14ac:dyDescent="0.2">
      <c r="G1635" s="35"/>
      <c r="H1635" s="35"/>
      <c r="I1635" s="35"/>
      <c r="J1635" s="35"/>
      <c r="K1635" s="8" t="str">
        <f>IFERROR(VLOOKUP(J1635,data[],2,FALSE),"")</f>
        <v/>
      </c>
      <c r="L1635" s="35"/>
      <c r="M1635" s="35"/>
      <c r="N1635" s="35"/>
      <c r="O1635" s="35"/>
      <c r="P1635" s="8" t="str">
        <f t="shared" si="65"/>
        <v/>
      </c>
      <c r="Q1635" s="35"/>
      <c r="R1635" s="35"/>
      <c r="S1635" s="35"/>
      <c r="T1635" s="35"/>
    </row>
    <row r="1636" spans="7:20" x14ac:dyDescent="0.2">
      <c r="G1636" s="35"/>
      <c r="H1636" s="35"/>
      <c r="I1636" s="35"/>
      <c r="J1636" s="35"/>
      <c r="K1636" s="8" t="str">
        <f>IFERROR(VLOOKUP(J1636,data[],2,FALSE),"")</f>
        <v/>
      </c>
      <c r="L1636" s="35"/>
      <c r="M1636" s="35"/>
      <c r="N1636" s="35"/>
      <c r="O1636" s="35"/>
      <c r="P1636" s="8" t="str">
        <f t="shared" si="65"/>
        <v/>
      </c>
      <c r="Q1636" s="35"/>
      <c r="R1636" s="35"/>
      <c r="S1636" s="35"/>
      <c r="T1636" s="35"/>
    </row>
    <row r="1637" spans="7:20" x14ac:dyDescent="0.2">
      <c r="G1637" s="35"/>
      <c r="H1637" s="35"/>
      <c r="I1637" s="35"/>
      <c r="J1637" s="35"/>
      <c r="K1637" s="8" t="str">
        <f>IFERROR(VLOOKUP(J1637,data[],2,FALSE),"")</f>
        <v/>
      </c>
      <c r="L1637" s="35"/>
      <c r="M1637" s="35"/>
      <c r="N1637" s="35"/>
      <c r="O1637" s="35"/>
      <c r="P1637" s="8" t="str">
        <f t="shared" si="65"/>
        <v/>
      </c>
      <c r="Q1637" s="35"/>
      <c r="R1637" s="35"/>
      <c r="S1637" s="35"/>
      <c r="T1637" s="35"/>
    </row>
    <row r="1638" spans="7:20" x14ac:dyDescent="0.2">
      <c r="G1638" s="35"/>
      <c r="H1638" s="35"/>
      <c r="I1638" s="35"/>
      <c r="J1638" s="35"/>
      <c r="K1638" s="8" t="str">
        <f>IFERROR(VLOOKUP(J1638,data[],2,FALSE),"")</f>
        <v/>
      </c>
      <c r="L1638" s="35"/>
      <c r="M1638" s="35"/>
      <c r="N1638" s="35"/>
      <c r="O1638" s="35"/>
      <c r="P1638" s="8" t="str">
        <f t="shared" si="65"/>
        <v/>
      </c>
      <c r="Q1638" s="35"/>
      <c r="R1638" s="35"/>
      <c r="S1638" s="35"/>
      <c r="T1638" s="35"/>
    </row>
    <row r="1639" spans="7:20" x14ac:dyDescent="0.2">
      <c r="G1639" s="35"/>
      <c r="H1639" s="35"/>
      <c r="I1639" s="35"/>
      <c r="J1639" s="35"/>
      <c r="K1639" s="8" t="str">
        <f>IFERROR(VLOOKUP(J1639,data[],2,FALSE),"")</f>
        <v/>
      </c>
      <c r="L1639" s="35"/>
      <c r="M1639" s="35"/>
      <c r="N1639" s="35"/>
      <c r="O1639" s="35"/>
      <c r="P1639" s="8" t="str">
        <f t="shared" si="65"/>
        <v/>
      </c>
      <c r="Q1639" s="35"/>
      <c r="R1639" s="35"/>
      <c r="S1639" s="35"/>
      <c r="T1639" s="35"/>
    </row>
    <row r="1640" spans="7:20" x14ac:dyDescent="0.2">
      <c r="G1640" s="35"/>
      <c r="H1640" s="35"/>
      <c r="I1640" s="35"/>
      <c r="J1640" s="35"/>
      <c r="K1640" s="8" t="str">
        <f>IFERROR(VLOOKUP(J1640,data[],2,FALSE),"")</f>
        <v/>
      </c>
      <c r="L1640" s="35"/>
      <c r="M1640" s="35"/>
      <c r="N1640" s="35"/>
      <c r="O1640" s="35"/>
      <c r="P1640" s="8" t="str">
        <f t="shared" si="65"/>
        <v/>
      </c>
      <c r="Q1640" s="35"/>
      <c r="R1640" s="35"/>
      <c r="S1640" s="35"/>
      <c r="T1640" s="35"/>
    </row>
    <row r="1641" spans="7:20" x14ac:dyDescent="0.2">
      <c r="G1641" s="35"/>
      <c r="H1641" s="35"/>
      <c r="I1641" s="35"/>
      <c r="J1641" s="35"/>
      <c r="K1641" s="8" t="str">
        <f>IFERROR(VLOOKUP(J1641,data[],2,FALSE),"")</f>
        <v/>
      </c>
      <c r="L1641" s="35"/>
      <c r="M1641" s="35"/>
      <c r="N1641" s="35"/>
      <c r="O1641" s="35"/>
      <c r="P1641" s="8" t="str">
        <f t="shared" si="65"/>
        <v/>
      </c>
      <c r="Q1641" s="35"/>
      <c r="R1641" s="35"/>
      <c r="S1641" s="35"/>
      <c r="T1641" s="35"/>
    </row>
    <row r="1642" spans="7:20" x14ac:dyDescent="0.2">
      <c r="G1642" s="35"/>
      <c r="H1642" s="35"/>
      <c r="I1642" s="35"/>
      <c r="J1642" s="35"/>
      <c r="K1642" s="8" t="str">
        <f>IFERROR(VLOOKUP(J1642,data[],2,FALSE),"")</f>
        <v/>
      </c>
      <c r="L1642" s="35"/>
      <c r="M1642" s="35"/>
      <c r="N1642" s="35"/>
      <c r="O1642" s="35"/>
      <c r="P1642" s="8" t="str">
        <f t="shared" si="65"/>
        <v/>
      </c>
      <c r="Q1642" s="35"/>
      <c r="R1642" s="35"/>
      <c r="S1642" s="35"/>
      <c r="T1642" s="35"/>
    </row>
    <row r="1643" spans="7:20" x14ac:dyDescent="0.2">
      <c r="G1643" s="35"/>
      <c r="H1643" s="35"/>
      <c r="I1643" s="35"/>
      <c r="J1643" s="35"/>
      <c r="K1643" s="8" t="str">
        <f>IFERROR(VLOOKUP(J1643,data[],2,FALSE),"")</f>
        <v/>
      </c>
      <c r="L1643" s="35"/>
      <c r="M1643" s="35"/>
      <c r="N1643" s="35"/>
      <c r="O1643" s="35"/>
      <c r="P1643" s="8" t="str">
        <f t="shared" si="65"/>
        <v/>
      </c>
      <c r="Q1643" s="35"/>
      <c r="R1643" s="35"/>
      <c r="S1643" s="35"/>
      <c r="T1643" s="35"/>
    </row>
    <row r="1644" spans="7:20" x14ac:dyDescent="0.2">
      <c r="G1644" s="35"/>
      <c r="H1644" s="35"/>
      <c r="I1644" s="35"/>
      <c r="J1644" s="35"/>
      <c r="K1644" s="8" t="str">
        <f>IFERROR(VLOOKUP(J1644,data[],2,FALSE),"")</f>
        <v/>
      </c>
      <c r="L1644" s="35"/>
      <c r="M1644" s="35"/>
      <c r="N1644" s="35"/>
      <c r="O1644" s="35"/>
      <c r="P1644" s="8" t="str">
        <f t="shared" si="65"/>
        <v/>
      </c>
      <c r="Q1644" s="35"/>
      <c r="R1644" s="35"/>
      <c r="S1644" s="35"/>
      <c r="T1644" s="35"/>
    </row>
    <row r="1645" spans="7:20" x14ac:dyDescent="0.2">
      <c r="G1645" s="35"/>
      <c r="H1645" s="35"/>
      <c r="I1645" s="35"/>
      <c r="J1645" s="35"/>
      <c r="K1645" s="8" t="str">
        <f>IFERROR(VLOOKUP(J1645,data[],2,FALSE),"")</f>
        <v/>
      </c>
      <c r="L1645" s="35"/>
      <c r="M1645" s="35"/>
      <c r="N1645" s="35"/>
      <c r="O1645" s="35"/>
      <c r="P1645" s="8" t="str">
        <f t="shared" si="65"/>
        <v/>
      </c>
      <c r="Q1645" s="35"/>
      <c r="R1645" s="35"/>
      <c r="S1645" s="35"/>
      <c r="T1645" s="35"/>
    </row>
    <row r="1646" spans="7:20" x14ac:dyDescent="0.2">
      <c r="G1646" s="35"/>
      <c r="H1646" s="35"/>
      <c r="I1646" s="35"/>
      <c r="J1646" s="35"/>
      <c r="K1646" s="8" t="str">
        <f>IFERROR(VLOOKUP(J1646,data[],2,FALSE),"")</f>
        <v/>
      </c>
      <c r="L1646" s="35"/>
      <c r="M1646" s="35"/>
      <c r="N1646" s="35"/>
      <c r="O1646" s="35"/>
      <c r="P1646" s="8" t="str">
        <f t="shared" si="65"/>
        <v/>
      </c>
      <c r="Q1646" s="35"/>
      <c r="R1646" s="35"/>
      <c r="S1646" s="35"/>
      <c r="T1646" s="35"/>
    </row>
    <row r="1647" spans="7:20" x14ac:dyDescent="0.2">
      <c r="G1647" s="35"/>
      <c r="H1647" s="35"/>
      <c r="I1647" s="35"/>
      <c r="J1647" s="35"/>
      <c r="K1647" s="8" t="str">
        <f>IFERROR(VLOOKUP(J1647,data[],2,FALSE),"")</f>
        <v/>
      </c>
      <c r="L1647" s="35"/>
      <c r="M1647" s="35"/>
      <c r="N1647" s="35"/>
      <c r="O1647" s="35"/>
      <c r="P1647" s="8" t="str">
        <f t="shared" si="65"/>
        <v/>
      </c>
      <c r="Q1647" s="35"/>
      <c r="R1647" s="35"/>
      <c r="S1647" s="35"/>
      <c r="T1647" s="35"/>
    </row>
    <row r="1648" spans="7:20" x14ac:dyDescent="0.2">
      <c r="G1648" s="35"/>
      <c r="H1648" s="35"/>
      <c r="I1648" s="35"/>
      <c r="J1648" s="35"/>
      <c r="K1648" s="8" t="str">
        <f>IFERROR(VLOOKUP(J1648,data[],2,FALSE),"")</f>
        <v/>
      </c>
      <c r="L1648" s="35"/>
      <c r="M1648" s="35"/>
      <c r="N1648" s="35"/>
      <c r="O1648" s="35"/>
      <c r="P1648" s="8" t="str">
        <f t="shared" si="65"/>
        <v/>
      </c>
      <c r="Q1648" s="35"/>
      <c r="R1648" s="35"/>
      <c r="S1648" s="35"/>
      <c r="T1648" s="35"/>
    </row>
    <row r="1649" spans="7:20" x14ac:dyDescent="0.2">
      <c r="G1649" s="35"/>
      <c r="H1649" s="35"/>
      <c r="I1649" s="35"/>
      <c r="J1649" s="35"/>
      <c r="K1649" s="8" t="str">
        <f>IFERROR(VLOOKUP(J1649,data[],2,FALSE),"")</f>
        <v/>
      </c>
      <c r="L1649" s="35"/>
      <c r="M1649" s="35"/>
      <c r="N1649" s="35"/>
      <c r="O1649" s="35"/>
      <c r="P1649" s="8" t="str">
        <f t="shared" si="65"/>
        <v/>
      </c>
      <c r="Q1649" s="35"/>
      <c r="R1649" s="35"/>
      <c r="S1649" s="35"/>
      <c r="T1649" s="35"/>
    </row>
    <row r="1650" spans="7:20" x14ac:dyDescent="0.2">
      <c r="G1650" s="35"/>
      <c r="H1650" s="35"/>
      <c r="I1650" s="35"/>
      <c r="J1650" s="35"/>
      <c r="K1650" s="8" t="str">
        <f>IFERROR(VLOOKUP(J1650,data[],2,FALSE),"")</f>
        <v/>
      </c>
      <c r="L1650" s="35"/>
      <c r="M1650" s="35"/>
      <c r="N1650" s="35"/>
      <c r="O1650" s="35"/>
      <c r="P1650" s="8" t="str">
        <f t="shared" si="65"/>
        <v/>
      </c>
      <c r="Q1650" s="35"/>
      <c r="R1650" s="35"/>
      <c r="S1650" s="35"/>
      <c r="T1650" s="35"/>
    </row>
    <row r="1651" spans="7:20" x14ac:dyDescent="0.2">
      <c r="G1651" s="35"/>
      <c r="H1651" s="35"/>
      <c r="I1651" s="35"/>
      <c r="J1651" s="35"/>
      <c r="K1651" s="8" t="str">
        <f>IFERROR(VLOOKUP(J1651,data[],2,FALSE),"")</f>
        <v/>
      </c>
      <c r="L1651" s="35"/>
      <c r="M1651" s="35"/>
      <c r="N1651" s="35"/>
      <c r="O1651" s="35"/>
      <c r="P1651" s="8" t="str">
        <f t="shared" si="65"/>
        <v/>
      </c>
      <c r="Q1651" s="35"/>
      <c r="R1651" s="35"/>
      <c r="S1651" s="35"/>
      <c r="T1651" s="35"/>
    </row>
    <row r="1652" spans="7:20" x14ac:dyDescent="0.2">
      <c r="G1652" s="35"/>
      <c r="H1652" s="35"/>
      <c r="I1652" s="35"/>
      <c r="J1652" s="35"/>
      <c r="K1652" s="8" t="str">
        <f>IFERROR(VLOOKUP(J1652,data[],2,FALSE),"")</f>
        <v/>
      </c>
      <c r="L1652" s="35"/>
      <c r="M1652" s="35"/>
      <c r="N1652" s="35"/>
      <c r="O1652" s="35"/>
      <c r="P1652" s="8" t="str">
        <f t="shared" si="65"/>
        <v/>
      </c>
      <c r="Q1652" s="35"/>
      <c r="R1652" s="35"/>
      <c r="S1652" s="35"/>
      <c r="T1652" s="35"/>
    </row>
    <row r="1653" spans="7:20" x14ac:dyDescent="0.2">
      <c r="G1653" s="35"/>
      <c r="H1653" s="35"/>
      <c r="I1653" s="35"/>
      <c r="J1653" s="35"/>
      <c r="K1653" s="8" t="str">
        <f>IFERROR(VLOOKUP(J1653,data[],2,FALSE),"")</f>
        <v/>
      </c>
      <c r="L1653" s="35"/>
      <c r="M1653" s="35"/>
      <c r="N1653" s="35"/>
      <c r="O1653" s="35"/>
      <c r="P1653" s="8" t="str">
        <f t="shared" si="65"/>
        <v/>
      </c>
      <c r="Q1653" s="35"/>
      <c r="R1653" s="35"/>
      <c r="S1653" s="35"/>
      <c r="T1653" s="35"/>
    </row>
    <row r="1654" spans="7:20" x14ac:dyDescent="0.2">
      <c r="G1654" s="35"/>
      <c r="H1654" s="35"/>
      <c r="I1654" s="35"/>
      <c r="J1654" s="35"/>
      <c r="K1654" s="8" t="str">
        <f>IFERROR(VLOOKUP(J1654,data[],2,FALSE),"")</f>
        <v/>
      </c>
      <c r="L1654" s="35"/>
      <c r="M1654" s="35"/>
      <c r="N1654" s="35"/>
      <c r="O1654" s="35"/>
      <c r="P1654" s="8" t="str">
        <f t="shared" si="65"/>
        <v/>
      </c>
      <c r="Q1654" s="35"/>
      <c r="R1654" s="35"/>
      <c r="S1654" s="35"/>
      <c r="T1654" s="35"/>
    </row>
    <row r="1655" spans="7:20" x14ac:dyDescent="0.2">
      <c r="G1655" s="35"/>
      <c r="H1655" s="35"/>
      <c r="I1655" s="35"/>
      <c r="J1655" s="35"/>
      <c r="K1655" s="8" t="str">
        <f>IFERROR(VLOOKUP(J1655,data[],2,FALSE),"")</f>
        <v/>
      </c>
      <c r="L1655" s="35"/>
      <c r="M1655" s="35"/>
      <c r="N1655" s="35"/>
      <c r="O1655" s="35"/>
      <c r="P1655" s="8" t="str">
        <f t="shared" si="65"/>
        <v/>
      </c>
      <c r="Q1655" s="35"/>
      <c r="R1655" s="35"/>
      <c r="S1655" s="35"/>
      <c r="T1655" s="35"/>
    </row>
    <row r="1656" spans="7:20" x14ac:dyDescent="0.2">
      <c r="G1656" s="35"/>
      <c r="H1656" s="35"/>
      <c r="I1656" s="35"/>
      <c r="J1656" s="35"/>
      <c r="K1656" s="8" t="str">
        <f>IFERROR(VLOOKUP(J1656,data[],2,FALSE),"")</f>
        <v/>
      </c>
      <c r="L1656" s="35"/>
      <c r="M1656" s="35"/>
      <c r="N1656" s="35"/>
      <c r="O1656" s="35"/>
      <c r="P1656" s="8" t="str">
        <f t="shared" si="65"/>
        <v/>
      </c>
      <c r="Q1656" s="35"/>
      <c r="R1656" s="35"/>
      <c r="S1656" s="35"/>
      <c r="T1656" s="35"/>
    </row>
    <row r="1657" spans="7:20" x14ac:dyDescent="0.2">
      <c r="G1657" s="35"/>
      <c r="H1657" s="35"/>
      <c r="I1657" s="35"/>
      <c r="J1657" s="35"/>
      <c r="K1657" s="8" t="str">
        <f>IFERROR(VLOOKUP(J1657,data[],2,FALSE),"")</f>
        <v/>
      </c>
      <c r="L1657" s="35"/>
      <c r="M1657" s="35"/>
      <c r="N1657" s="35"/>
      <c r="O1657" s="35"/>
      <c r="P1657" s="8" t="str">
        <f t="shared" si="65"/>
        <v/>
      </c>
      <c r="Q1657" s="35"/>
      <c r="R1657" s="35"/>
      <c r="S1657" s="35"/>
      <c r="T1657" s="35"/>
    </row>
    <row r="1658" spans="7:20" x14ac:dyDescent="0.2">
      <c r="G1658" s="35"/>
      <c r="H1658" s="35"/>
      <c r="I1658" s="35"/>
      <c r="J1658" s="35"/>
      <c r="K1658" s="8" t="str">
        <f>IFERROR(VLOOKUP(J1658,data[],2,FALSE),"")</f>
        <v/>
      </c>
      <c r="L1658" s="35"/>
      <c r="M1658" s="35"/>
      <c r="N1658" s="35"/>
      <c r="O1658" s="35"/>
      <c r="P1658" s="8" t="str">
        <f t="shared" si="65"/>
        <v/>
      </c>
      <c r="Q1658" s="35"/>
      <c r="R1658" s="35"/>
      <c r="S1658" s="35"/>
      <c r="T1658" s="35"/>
    </row>
    <row r="1659" spans="7:20" x14ac:dyDescent="0.2">
      <c r="G1659" s="35"/>
      <c r="H1659" s="35"/>
      <c r="I1659" s="35"/>
      <c r="J1659" s="35"/>
      <c r="K1659" s="8" t="str">
        <f>IFERROR(VLOOKUP(J1659,data[],2,FALSE),"")</f>
        <v/>
      </c>
      <c r="L1659" s="35"/>
      <c r="M1659" s="35"/>
      <c r="N1659" s="35"/>
      <c r="O1659" s="35"/>
      <c r="P1659" s="8" t="str">
        <f t="shared" si="65"/>
        <v/>
      </c>
      <c r="Q1659" s="35"/>
      <c r="R1659" s="35"/>
      <c r="S1659" s="35"/>
      <c r="T1659" s="35"/>
    </row>
    <row r="1660" spans="7:20" x14ac:dyDescent="0.2">
      <c r="G1660" s="35"/>
      <c r="H1660" s="35"/>
      <c r="I1660" s="35"/>
      <c r="J1660" s="35"/>
      <c r="K1660" s="8" t="str">
        <f>IFERROR(VLOOKUP(J1660,data[],2,FALSE),"")</f>
        <v/>
      </c>
      <c r="L1660" s="35"/>
      <c r="M1660" s="35"/>
      <c r="N1660" s="35"/>
      <c r="O1660" s="35"/>
      <c r="P1660" s="8" t="str">
        <f t="shared" si="65"/>
        <v/>
      </c>
      <c r="Q1660" s="35"/>
      <c r="R1660" s="35"/>
      <c r="S1660" s="35"/>
      <c r="T1660" s="35"/>
    </row>
    <row r="1661" spans="7:20" x14ac:dyDescent="0.2">
      <c r="G1661" s="35"/>
      <c r="H1661" s="35"/>
      <c r="I1661" s="35"/>
      <c r="J1661" s="35"/>
      <c r="K1661" s="8" t="str">
        <f>IFERROR(VLOOKUP(J1661,data[],2,FALSE),"")</f>
        <v/>
      </c>
      <c r="L1661" s="35"/>
      <c r="M1661" s="35"/>
      <c r="N1661" s="35"/>
      <c r="O1661" s="35"/>
      <c r="P1661" s="8" t="str">
        <f t="shared" si="65"/>
        <v/>
      </c>
      <c r="Q1661" s="35"/>
      <c r="R1661" s="35"/>
      <c r="S1661" s="35"/>
      <c r="T1661" s="35"/>
    </row>
    <row r="1662" spans="7:20" x14ac:dyDescent="0.2">
      <c r="G1662" s="35"/>
      <c r="H1662" s="35"/>
      <c r="I1662" s="35"/>
      <c r="J1662" s="35"/>
      <c r="K1662" s="8" t="str">
        <f>IFERROR(VLOOKUP(J1662,data[],2,FALSE),"")</f>
        <v/>
      </c>
      <c r="L1662" s="35"/>
      <c r="M1662" s="35"/>
      <c r="N1662" s="35"/>
      <c r="O1662" s="35"/>
      <c r="P1662" s="8" t="str">
        <f t="shared" si="65"/>
        <v/>
      </c>
      <c r="Q1662" s="35"/>
      <c r="R1662" s="35"/>
      <c r="S1662" s="35"/>
      <c r="T1662" s="35"/>
    </row>
    <row r="1663" spans="7:20" x14ac:dyDescent="0.2">
      <c r="G1663" s="35"/>
      <c r="H1663" s="35"/>
      <c r="I1663" s="35"/>
      <c r="J1663" s="35"/>
      <c r="K1663" s="8" t="str">
        <f>IFERROR(VLOOKUP(J1663,data[],2,FALSE),"")</f>
        <v/>
      </c>
      <c r="L1663" s="35"/>
      <c r="M1663" s="35"/>
      <c r="N1663" s="35"/>
      <c r="O1663" s="35"/>
      <c r="P1663" s="8" t="str">
        <f t="shared" si="65"/>
        <v/>
      </c>
      <c r="Q1663" s="35"/>
      <c r="R1663" s="35"/>
      <c r="S1663" s="35"/>
      <c r="T1663" s="35"/>
    </row>
    <row r="1664" spans="7:20" x14ac:dyDescent="0.2">
      <c r="G1664" s="35"/>
      <c r="H1664" s="35"/>
      <c r="I1664" s="35"/>
      <c r="J1664" s="35"/>
      <c r="K1664" s="8" t="str">
        <f>IFERROR(VLOOKUP(J1664,data[],2,FALSE),"")</f>
        <v/>
      </c>
      <c r="L1664" s="35"/>
      <c r="M1664" s="35"/>
      <c r="N1664" s="35"/>
      <c r="O1664" s="35"/>
      <c r="P1664" s="8" t="str">
        <f t="shared" si="65"/>
        <v/>
      </c>
      <c r="Q1664" s="35"/>
      <c r="R1664" s="35"/>
      <c r="S1664" s="35"/>
      <c r="T1664" s="35"/>
    </row>
    <row r="1665" spans="7:20" x14ac:dyDescent="0.2">
      <c r="G1665" s="35"/>
      <c r="H1665" s="35"/>
      <c r="I1665" s="35"/>
      <c r="J1665" s="35"/>
      <c r="K1665" s="8" t="str">
        <f>IFERROR(VLOOKUP(J1665,data[],2,FALSE),"")</f>
        <v/>
      </c>
      <c r="L1665" s="35"/>
      <c r="M1665" s="35"/>
      <c r="N1665" s="35"/>
      <c r="O1665" s="35"/>
      <c r="P1665" s="8" t="str">
        <f t="shared" si="65"/>
        <v/>
      </c>
      <c r="Q1665" s="35"/>
      <c r="R1665" s="35"/>
      <c r="S1665" s="35"/>
      <c r="T1665" s="35"/>
    </row>
    <row r="1666" spans="7:20" x14ac:dyDescent="0.2">
      <c r="G1666" s="35"/>
      <c r="H1666" s="35"/>
      <c r="I1666" s="35"/>
      <c r="J1666" s="35"/>
      <c r="K1666" s="8" t="str">
        <f>IFERROR(VLOOKUP(J1666,data[],2,FALSE),"")</f>
        <v/>
      </c>
      <c r="L1666" s="35"/>
      <c r="M1666" s="35"/>
      <c r="N1666" s="35"/>
      <c r="O1666" s="35"/>
      <c r="P1666" s="8" t="str">
        <f t="shared" si="65"/>
        <v/>
      </c>
      <c r="Q1666" s="35"/>
      <c r="R1666" s="35"/>
      <c r="S1666" s="35"/>
      <c r="T1666" s="35"/>
    </row>
    <row r="1667" spans="7:20" x14ac:dyDescent="0.2">
      <c r="G1667" s="35"/>
      <c r="H1667" s="35"/>
      <c r="I1667" s="35"/>
      <c r="J1667" s="35"/>
      <c r="K1667" s="8" t="str">
        <f>IFERROR(VLOOKUP(J1667,data[],2,FALSE),"")</f>
        <v/>
      </c>
      <c r="L1667" s="35"/>
      <c r="M1667" s="35"/>
      <c r="N1667" s="35"/>
      <c r="O1667" s="35"/>
      <c r="P1667" s="8" t="str">
        <f t="shared" si="65"/>
        <v/>
      </c>
      <c r="Q1667" s="35"/>
      <c r="R1667" s="35"/>
      <c r="S1667" s="35"/>
      <c r="T1667" s="35"/>
    </row>
    <row r="1668" spans="7:20" x14ac:dyDescent="0.2">
      <c r="G1668" s="35"/>
      <c r="H1668" s="35"/>
      <c r="I1668" s="35"/>
      <c r="J1668" s="35"/>
      <c r="K1668" s="8" t="str">
        <f>IFERROR(VLOOKUP(J1668,data[],2,FALSE),"")</f>
        <v/>
      </c>
      <c r="L1668" s="35"/>
      <c r="M1668" s="35"/>
      <c r="N1668" s="35"/>
      <c r="O1668" s="35"/>
      <c r="P1668" s="8" t="str">
        <f t="shared" ref="P1668:P1731" si="66">IF(J1668="","",SUM(L1668:N1668)*(O1668)+(Q1668-R1668))</f>
        <v/>
      </c>
      <c r="Q1668" s="35"/>
      <c r="R1668" s="35"/>
      <c r="S1668" s="35"/>
      <c r="T1668" s="35"/>
    </row>
    <row r="1669" spans="7:20" x14ac:dyDescent="0.2">
      <c r="G1669" s="35"/>
      <c r="H1669" s="35"/>
      <c r="I1669" s="35"/>
      <c r="J1669" s="35"/>
      <c r="K1669" s="8" t="str">
        <f>IFERROR(VLOOKUP(J1669,data[],2,FALSE),"")</f>
        <v/>
      </c>
      <c r="L1669" s="35"/>
      <c r="M1669" s="35"/>
      <c r="N1669" s="35"/>
      <c r="O1669" s="35"/>
      <c r="P1669" s="8" t="str">
        <f t="shared" si="66"/>
        <v/>
      </c>
      <c r="Q1669" s="35"/>
      <c r="R1669" s="35"/>
      <c r="S1669" s="35"/>
      <c r="T1669" s="35"/>
    </row>
    <row r="1670" spans="7:20" x14ac:dyDescent="0.2">
      <c r="G1670" s="35"/>
      <c r="H1670" s="35"/>
      <c r="I1670" s="35"/>
      <c r="J1670" s="35"/>
      <c r="K1670" s="8" t="str">
        <f>IFERROR(VLOOKUP(J1670,data[],2,FALSE),"")</f>
        <v/>
      </c>
      <c r="L1670" s="35"/>
      <c r="M1670" s="35"/>
      <c r="N1670" s="35"/>
      <c r="O1670" s="35"/>
      <c r="P1670" s="8" t="str">
        <f t="shared" si="66"/>
        <v/>
      </c>
      <c r="Q1670" s="35"/>
      <c r="R1670" s="35"/>
      <c r="S1670" s="35"/>
      <c r="T1670" s="35"/>
    </row>
    <row r="1671" spans="7:20" x14ac:dyDescent="0.2">
      <c r="G1671" s="35"/>
      <c r="H1671" s="35"/>
      <c r="I1671" s="35"/>
      <c r="J1671" s="35"/>
      <c r="K1671" s="8" t="str">
        <f>IFERROR(VLOOKUP(J1671,data[],2,FALSE),"")</f>
        <v/>
      </c>
      <c r="L1671" s="35"/>
      <c r="M1671" s="35"/>
      <c r="N1671" s="35"/>
      <c r="O1671" s="35"/>
      <c r="P1671" s="8" t="str">
        <f t="shared" si="66"/>
        <v/>
      </c>
      <c r="Q1671" s="35"/>
      <c r="R1671" s="35"/>
      <c r="S1671" s="35"/>
      <c r="T1671" s="35"/>
    </row>
    <row r="1672" spans="7:20" x14ac:dyDescent="0.2">
      <c r="G1672" s="35"/>
      <c r="H1672" s="35"/>
      <c r="I1672" s="35"/>
      <c r="J1672" s="35"/>
      <c r="K1672" s="8" t="str">
        <f>IFERROR(VLOOKUP(J1672,data[],2,FALSE),"")</f>
        <v/>
      </c>
      <c r="L1672" s="35"/>
      <c r="M1672" s="35"/>
      <c r="N1672" s="35"/>
      <c r="O1672" s="35"/>
      <c r="P1672" s="8" t="str">
        <f t="shared" si="66"/>
        <v/>
      </c>
      <c r="Q1672" s="35"/>
      <c r="R1672" s="35"/>
      <c r="S1672" s="35"/>
      <c r="T1672" s="35"/>
    </row>
    <row r="1673" spans="7:20" x14ac:dyDescent="0.2">
      <c r="G1673" s="35"/>
      <c r="H1673" s="35"/>
      <c r="I1673" s="35"/>
      <c r="J1673" s="35"/>
      <c r="K1673" s="8" t="str">
        <f>IFERROR(VLOOKUP(J1673,data[],2,FALSE),"")</f>
        <v/>
      </c>
      <c r="L1673" s="35"/>
      <c r="M1673" s="35"/>
      <c r="N1673" s="35"/>
      <c r="O1673" s="35"/>
      <c r="P1673" s="8" t="str">
        <f t="shared" si="66"/>
        <v/>
      </c>
      <c r="Q1673" s="35"/>
      <c r="R1673" s="35"/>
      <c r="S1673" s="35"/>
      <c r="T1673" s="35"/>
    </row>
    <row r="1674" spans="7:20" x14ac:dyDescent="0.2">
      <c r="G1674" s="35"/>
      <c r="H1674" s="35"/>
      <c r="I1674" s="35"/>
      <c r="J1674" s="35"/>
      <c r="K1674" s="8" t="str">
        <f>IFERROR(VLOOKUP(J1674,data[],2,FALSE),"")</f>
        <v/>
      </c>
      <c r="L1674" s="35"/>
      <c r="M1674" s="35"/>
      <c r="N1674" s="35"/>
      <c r="O1674" s="35"/>
      <c r="P1674" s="8" t="str">
        <f t="shared" si="66"/>
        <v/>
      </c>
      <c r="Q1674" s="35"/>
      <c r="R1674" s="35"/>
      <c r="S1674" s="35"/>
      <c r="T1674" s="35"/>
    </row>
    <row r="1675" spans="7:20" x14ac:dyDescent="0.2">
      <c r="G1675" s="35"/>
      <c r="H1675" s="35"/>
      <c r="I1675" s="35"/>
      <c r="J1675" s="35"/>
      <c r="K1675" s="8" t="str">
        <f>IFERROR(VLOOKUP(J1675,data[],2,FALSE),"")</f>
        <v/>
      </c>
      <c r="L1675" s="35"/>
      <c r="M1675" s="35"/>
      <c r="N1675" s="35"/>
      <c r="O1675" s="35"/>
      <c r="P1675" s="8" t="str">
        <f t="shared" si="66"/>
        <v/>
      </c>
      <c r="Q1675" s="35"/>
      <c r="R1675" s="35"/>
      <c r="S1675" s="35"/>
      <c r="T1675" s="35"/>
    </row>
    <row r="1676" spans="7:20" x14ac:dyDescent="0.2">
      <c r="G1676" s="35"/>
      <c r="H1676" s="35"/>
      <c r="I1676" s="35"/>
      <c r="J1676" s="35"/>
      <c r="K1676" s="8" t="str">
        <f>IFERROR(VLOOKUP(J1676,data[],2,FALSE),"")</f>
        <v/>
      </c>
      <c r="L1676" s="35"/>
      <c r="M1676" s="35"/>
      <c r="N1676" s="35"/>
      <c r="O1676" s="35"/>
      <c r="P1676" s="8" t="str">
        <f t="shared" si="66"/>
        <v/>
      </c>
      <c r="Q1676" s="35"/>
      <c r="R1676" s="35"/>
      <c r="S1676" s="35"/>
      <c r="T1676" s="35"/>
    </row>
    <row r="1677" spans="7:20" x14ac:dyDescent="0.2">
      <c r="G1677" s="35"/>
      <c r="H1677" s="35"/>
      <c r="I1677" s="35"/>
      <c r="J1677" s="35"/>
      <c r="K1677" s="8" t="str">
        <f>IFERROR(VLOOKUP(J1677,data[],2,FALSE),"")</f>
        <v/>
      </c>
      <c r="L1677" s="35"/>
      <c r="M1677" s="35"/>
      <c r="N1677" s="35"/>
      <c r="O1677" s="35"/>
      <c r="P1677" s="8" t="str">
        <f t="shared" si="66"/>
        <v/>
      </c>
      <c r="Q1677" s="35"/>
      <c r="R1677" s="35"/>
      <c r="S1677" s="35"/>
      <c r="T1677" s="35"/>
    </row>
    <row r="1678" spans="7:20" x14ac:dyDescent="0.2">
      <c r="G1678" s="35"/>
      <c r="H1678" s="35"/>
      <c r="I1678" s="35"/>
      <c r="J1678" s="35"/>
      <c r="K1678" s="8" t="str">
        <f>IFERROR(VLOOKUP(J1678,data[],2,FALSE),"")</f>
        <v/>
      </c>
      <c r="L1678" s="35"/>
      <c r="M1678" s="35"/>
      <c r="N1678" s="35"/>
      <c r="O1678" s="35"/>
      <c r="P1678" s="8" t="str">
        <f t="shared" si="66"/>
        <v/>
      </c>
      <c r="Q1678" s="35"/>
      <c r="R1678" s="35"/>
      <c r="S1678" s="35"/>
      <c r="T1678" s="35"/>
    </row>
    <row r="1679" spans="7:20" x14ac:dyDescent="0.2">
      <c r="G1679" s="35"/>
      <c r="H1679" s="35"/>
      <c r="I1679" s="35"/>
      <c r="J1679" s="35"/>
      <c r="K1679" s="8" t="str">
        <f>IFERROR(VLOOKUP(J1679,data[],2,FALSE),"")</f>
        <v/>
      </c>
      <c r="L1679" s="35"/>
      <c r="M1679" s="35"/>
      <c r="N1679" s="35"/>
      <c r="O1679" s="35"/>
      <c r="P1679" s="8" t="str">
        <f t="shared" si="66"/>
        <v/>
      </c>
      <c r="Q1679" s="35"/>
      <c r="R1679" s="35"/>
      <c r="S1679" s="35"/>
      <c r="T1679" s="35"/>
    </row>
    <row r="1680" spans="7:20" x14ac:dyDescent="0.2">
      <c r="G1680" s="35"/>
      <c r="H1680" s="35"/>
      <c r="I1680" s="35"/>
      <c r="J1680" s="35"/>
      <c r="K1680" s="8" t="str">
        <f>IFERROR(VLOOKUP(J1680,data[],2,FALSE),"")</f>
        <v/>
      </c>
      <c r="L1680" s="35"/>
      <c r="M1680" s="35"/>
      <c r="N1680" s="35"/>
      <c r="O1680" s="35"/>
      <c r="P1680" s="8" t="str">
        <f t="shared" si="66"/>
        <v/>
      </c>
      <c r="Q1680" s="35"/>
      <c r="R1680" s="35"/>
      <c r="S1680" s="35"/>
      <c r="T1680" s="35"/>
    </row>
    <row r="1681" spans="7:20" x14ac:dyDescent="0.2">
      <c r="G1681" s="35"/>
      <c r="H1681" s="35"/>
      <c r="I1681" s="35"/>
      <c r="J1681" s="35"/>
      <c r="K1681" s="8" t="str">
        <f>IFERROR(VLOOKUP(J1681,data[],2,FALSE),"")</f>
        <v/>
      </c>
      <c r="L1681" s="35"/>
      <c r="M1681" s="35"/>
      <c r="N1681" s="35"/>
      <c r="O1681" s="35"/>
      <c r="P1681" s="8" t="str">
        <f t="shared" si="66"/>
        <v/>
      </c>
      <c r="Q1681" s="35"/>
      <c r="R1681" s="35"/>
      <c r="S1681" s="35"/>
      <c r="T1681" s="35"/>
    </row>
    <row r="1682" spans="7:20" x14ac:dyDescent="0.2">
      <c r="G1682" s="35"/>
      <c r="H1682" s="35"/>
      <c r="I1682" s="35"/>
      <c r="J1682" s="35"/>
      <c r="K1682" s="8" t="str">
        <f>IFERROR(VLOOKUP(J1682,data[],2,FALSE),"")</f>
        <v/>
      </c>
      <c r="L1682" s="35"/>
      <c r="M1682" s="35"/>
      <c r="N1682" s="35"/>
      <c r="O1682" s="35"/>
      <c r="P1682" s="8" t="str">
        <f t="shared" si="66"/>
        <v/>
      </c>
      <c r="Q1682" s="35"/>
      <c r="R1682" s="35"/>
      <c r="S1682" s="35"/>
      <c r="T1682" s="35"/>
    </row>
    <row r="1683" spans="7:20" x14ac:dyDescent="0.2">
      <c r="G1683" s="35"/>
      <c r="H1683" s="35"/>
      <c r="I1683" s="35"/>
      <c r="J1683" s="35"/>
      <c r="K1683" s="8" t="str">
        <f>IFERROR(VLOOKUP(J1683,data[],2,FALSE),"")</f>
        <v/>
      </c>
      <c r="L1683" s="35"/>
      <c r="M1683" s="35"/>
      <c r="N1683" s="35"/>
      <c r="O1683" s="35"/>
      <c r="P1683" s="8" t="str">
        <f t="shared" si="66"/>
        <v/>
      </c>
      <c r="Q1683" s="35"/>
      <c r="R1683" s="35"/>
      <c r="S1683" s="35"/>
      <c r="T1683" s="35"/>
    </row>
    <row r="1684" spans="7:20" x14ac:dyDescent="0.2">
      <c r="G1684" s="35"/>
      <c r="H1684" s="35"/>
      <c r="I1684" s="35"/>
      <c r="J1684" s="35"/>
      <c r="K1684" s="8" t="str">
        <f>IFERROR(VLOOKUP(J1684,data[],2,FALSE),"")</f>
        <v/>
      </c>
      <c r="L1684" s="35"/>
      <c r="M1684" s="35"/>
      <c r="N1684" s="35"/>
      <c r="O1684" s="35"/>
      <c r="P1684" s="8" t="str">
        <f t="shared" si="66"/>
        <v/>
      </c>
      <c r="Q1684" s="35"/>
      <c r="R1684" s="35"/>
      <c r="S1684" s="35"/>
      <c r="T1684" s="35"/>
    </row>
    <row r="1685" spans="7:20" x14ac:dyDescent="0.2">
      <c r="G1685" s="35"/>
      <c r="H1685" s="35"/>
      <c r="I1685" s="35"/>
      <c r="J1685" s="35"/>
      <c r="K1685" s="8" t="str">
        <f>IFERROR(VLOOKUP(J1685,data[],2,FALSE),"")</f>
        <v/>
      </c>
      <c r="L1685" s="35"/>
      <c r="M1685" s="35"/>
      <c r="N1685" s="35"/>
      <c r="O1685" s="35"/>
      <c r="P1685" s="8" t="str">
        <f t="shared" si="66"/>
        <v/>
      </c>
      <c r="Q1685" s="35"/>
      <c r="R1685" s="35"/>
      <c r="S1685" s="35"/>
      <c r="T1685" s="35"/>
    </row>
    <row r="1686" spans="7:20" x14ac:dyDescent="0.2">
      <c r="G1686" s="35"/>
      <c r="H1686" s="35"/>
      <c r="I1686" s="35"/>
      <c r="J1686" s="35"/>
      <c r="K1686" s="8" t="str">
        <f>IFERROR(VLOOKUP(J1686,data[],2,FALSE),"")</f>
        <v/>
      </c>
      <c r="L1686" s="35"/>
      <c r="M1686" s="35"/>
      <c r="N1686" s="35"/>
      <c r="O1686" s="35"/>
      <c r="P1686" s="8" t="str">
        <f t="shared" si="66"/>
        <v/>
      </c>
      <c r="Q1686" s="35"/>
      <c r="R1686" s="35"/>
      <c r="S1686" s="35"/>
      <c r="T1686" s="35"/>
    </row>
    <row r="1687" spans="7:20" x14ac:dyDescent="0.2">
      <c r="G1687" s="35"/>
      <c r="H1687" s="35"/>
      <c r="I1687" s="35"/>
      <c r="J1687" s="35"/>
      <c r="K1687" s="8" t="str">
        <f>IFERROR(VLOOKUP(J1687,data[],2,FALSE),"")</f>
        <v/>
      </c>
      <c r="L1687" s="35"/>
      <c r="M1687" s="35"/>
      <c r="N1687" s="35"/>
      <c r="O1687" s="35"/>
      <c r="P1687" s="8" t="str">
        <f t="shared" si="66"/>
        <v/>
      </c>
      <c r="Q1687" s="35"/>
      <c r="R1687" s="35"/>
      <c r="S1687" s="35"/>
      <c r="T1687" s="35"/>
    </row>
    <row r="1688" spans="7:20" x14ac:dyDescent="0.2">
      <c r="G1688" s="35"/>
      <c r="H1688" s="35"/>
      <c r="I1688" s="35"/>
      <c r="J1688" s="35"/>
      <c r="K1688" s="8" t="str">
        <f>IFERROR(VLOOKUP(J1688,data[],2,FALSE),"")</f>
        <v/>
      </c>
      <c r="L1688" s="35"/>
      <c r="M1688" s="35"/>
      <c r="N1688" s="35"/>
      <c r="O1688" s="35"/>
      <c r="P1688" s="8" t="str">
        <f t="shared" si="66"/>
        <v/>
      </c>
      <c r="Q1688" s="35"/>
      <c r="R1688" s="35"/>
      <c r="S1688" s="35"/>
      <c r="T1688" s="35"/>
    </row>
    <row r="1689" spans="7:20" x14ac:dyDescent="0.2">
      <c r="G1689" s="35"/>
      <c r="H1689" s="35"/>
      <c r="I1689" s="35"/>
      <c r="J1689" s="35"/>
      <c r="K1689" s="8" t="str">
        <f>IFERROR(VLOOKUP(J1689,data[],2,FALSE),"")</f>
        <v/>
      </c>
      <c r="L1689" s="35"/>
      <c r="M1689" s="35"/>
      <c r="N1689" s="35"/>
      <c r="O1689" s="35"/>
      <c r="P1689" s="8" t="str">
        <f t="shared" si="66"/>
        <v/>
      </c>
      <c r="Q1689" s="35"/>
      <c r="R1689" s="35"/>
      <c r="S1689" s="35"/>
      <c r="T1689" s="35"/>
    </row>
    <row r="1690" spans="7:20" x14ac:dyDescent="0.2">
      <c r="G1690" s="35"/>
      <c r="H1690" s="35"/>
      <c r="I1690" s="35"/>
      <c r="J1690" s="35"/>
      <c r="K1690" s="8" t="str">
        <f>IFERROR(VLOOKUP(J1690,data[],2,FALSE),"")</f>
        <v/>
      </c>
      <c r="L1690" s="35"/>
      <c r="M1690" s="35"/>
      <c r="N1690" s="35"/>
      <c r="O1690" s="35"/>
      <c r="P1690" s="8" t="str">
        <f t="shared" si="66"/>
        <v/>
      </c>
      <c r="Q1690" s="35"/>
      <c r="R1690" s="35"/>
      <c r="S1690" s="35"/>
      <c r="T1690" s="35"/>
    </row>
    <row r="1691" spans="7:20" x14ac:dyDescent="0.2">
      <c r="G1691" s="35"/>
      <c r="H1691" s="35"/>
      <c r="I1691" s="35"/>
      <c r="J1691" s="35"/>
      <c r="K1691" s="8" t="str">
        <f>IFERROR(VLOOKUP(J1691,data[],2,FALSE),"")</f>
        <v/>
      </c>
      <c r="L1691" s="35"/>
      <c r="M1691" s="35"/>
      <c r="N1691" s="35"/>
      <c r="O1691" s="35"/>
      <c r="P1691" s="8" t="str">
        <f t="shared" si="66"/>
        <v/>
      </c>
      <c r="Q1691" s="35"/>
      <c r="R1691" s="35"/>
      <c r="S1691" s="35"/>
      <c r="T1691" s="35"/>
    </row>
    <row r="1692" spans="7:20" x14ac:dyDescent="0.2">
      <c r="G1692" s="35"/>
      <c r="H1692" s="35"/>
      <c r="I1692" s="35"/>
      <c r="J1692" s="35"/>
      <c r="K1692" s="8" t="str">
        <f>IFERROR(VLOOKUP(J1692,data[],2,FALSE),"")</f>
        <v/>
      </c>
      <c r="L1692" s="35"/>
      <c r="M1692" s="35"/>
      <c r="N1692" s="35"/>
      <c r="O1692" s="35"/>
      <c r="P1692" s="8" t="str">
        <f t="shared" si="66"/>
        <v/>
      </c>
      <c r="Q1692" s="35"/>
      <c r="R1692" s="35"/>
      <c r="S1692" s="35"/>
      <c r="T1692" s="35"/>
    </row>
    <row r="1693" spans="7:20" x14ac:dyDescent="0.2">
      <c r="G1693" s="35"/>
      <c r="H1693" s="35"/>
      <c r="I1693" s="35"/>
      <c r="J1693" s="35"/>
      <c r="K1693" s="8" t="str">
        <f>IFERROR(VLOOKUP(J1693,data[],2,FALSE),"")</f>
        <v/>
      </c>
      <c r="L1693" s="35"/>
      <c r="M1693" s="35"/>
      <c r="N1693" s="35"/>
      <c r="O1693" s="35"/>
      <c r="P1693" s="8" t="str">
        <f t="shared" si="66"/>
        <v/>
      </c>
      <c r="Q1693" s="35"/>
      <c r="R1693" s="35"/>
      <c r="S1693" s="35"/>
      <c r="T1693" s="35"/>
    </row>
    <row r="1694" spans="7:20" x14ac:dyDescent="0.2">
      <c r="G1694" s="35"/>
      <c r="H1694" s="35"/>
      <c r="I1694" s="35"/>
      <c r="J1694" s="35"/>
      <c r="K1694" s="8" t="str">
        <f>IFERROR(VLOOKUP(J1694,data[],2,FALSE),"")</f>
        <v/>
      </c>
      <c r="L1694" s="35"/>
      <c r="M1694" s="35"/>
      <c r="N1694" s="35"/>
      <c r="O1694" s="35"/>
      <c r="P1694" s="8" t="str">
        <f t="shared" si="66"/>
        <v/>
      </c>
      <c r="Q1694" s="35"/>
      <c r="R1694" s="35"/>
      <c r="S1694" s="35"/>
      <c r="T1694" s="35"/>
    </row>
    <row r="1695" spans="7:20" x14ac:dyDescent="0.2">
      <c r="G1695" s="35"/>
      <c r="H1695" s="35"/>
      <c r="I1695" s="35"/>
      <c r="J1695" s="35"/>
      <c r="K1695" s="8" t="str">
        <f>IFERROR(VLOOKUP(J1695,data[],2,FALSE),"")</f>
        <v/>
      </c>
      <c r="L1695" s="35"/>
      <c r="M1695" s="35"/>
      <c r="N1695" s="35"/>
      <c r="O1695" s="35"/>
      <c r="P1695" s="8" t="str">
        <f t="shared" si="66"/>
        <v/>
      </c>
      <c r="Q1695" s="35"/>
      <c r="R1695" s="35"/>
      <c r="S1695" s="35"/>
      <c r="T1695" s="35"/>
    </row>
    <row r="1696" spans="7:20" x14ac:dyDescent="0.2">
      <c r="G1696" s="35"/>
      <c r="H1696" s="35"/>
      <c r="I1696" s="35"/>
      <c r="J1696" s="35"/>
      <c r="K1696" s="8" t="str">
        <f>IFERROR(VLOOKUP(J1696,data[],2,FALSE),"")</f>
        <v/>
      </c>
      <c r="L1696" s="35"/>
      <c r="M1696" s="35"/>
      <c r="N1696" s="35"/>
      <c r="O1696" s="35"/>
      <c r="P1696" s="8" t="str">
        <f t="shared" si="66"/>
        <v/>
      </c>
      <c r="Q1696" s="35"/>
      <c r="R1696" s="35"/>
      <c r="S1696" s="35"/>
      <c r="T1696" s="35"/>
    </row>
    <row r="1697" spans="7:20" x14ac:dyDescent="0.2">
      <c r="G1697" s="35"/>
      <c r="H1697" s="35"/>
      <c r="I1697" s="35"/>
      <c r="J1697" s="35"/>
      <c r="K1697" s="8" t="str">
        <f>IFERROR(VLOOKUP(J1697,data[],2,FALSE),"")</f>
        <v/>
      </c>
      <c r="L1697" s="35"/>
      <c r="M1697" s="35"/>
      <c r="N1697" s="35"/>
      <c r="O1697" s="35"/>
      <c r="P1697" s="8" t="str">
        <f t="shared" si="66"/>
        <v/>
      </c>
      <c r="Q1697" s="35"/>
      <c r="R1697" s="35"/>
      <c r="S1697" s="35"/>
      <c r="T1697" s="35"/>
    </row>
    <row r="1698" spans="7:20" x14ac:dyDescent="0.2">
      <c r="G1698" s="35"/>
      <c r="H1698" s="35"/>
      <c r="I1698" s="35"/>
      <c r="J1698" s="35"/>
      <c r="K1698" s="8" t="str">
        <f>IFERROR(VLOOKUP(J1698,data[],2,FALSE),"")</f>
        <v/>
      </c>
      <c r="L1698" s="35"/>
      <c r="M1698" s="35"/>
      <c r="N1698" s="35"/>
      <c r="O1698" s="35"/>
      <c r="P1698" s="8" t="str">
        <f t="shared" si="66"/>
        <v/>
      </c>
      <c r="Q1698" s="35"/>
      <c r="R1698" s="35"/>
      <c r="S1698" s="35"/>
      <c r="T1698" s="35"/>
    </row>
    <row r="1699" spans="7:20" x14ac:dyDescent="0.2">
      <c r="G1699" s="35"/>
      <c r="H1699" s="35"/>
      <c r="I1699" s="35"/>
      <c r="J1699" s="35"/>
      <c r="K1699" s="8" t="str">
        <f>IFERROR(VLOOKUP(J1699,data[],2,FALSE),"")</f>
        <v/>
      </c>
      <c r="L1699" s="35"/>
      <c r="M1699" s="35"/>
      <c r="N1699" s="35"/>
      <c r="O1699" s="35"/>
      <c r="P1699" s="8" t="str">
        <f t="shared" si="66"/>
        <v/>
      </c>
      <c r="Q1699" s="35"/>
      <c r="R1699" s="35"/>
      <c r="S1699" s="35"/>
      <c r="T1699" s="35"/>
    </row>
    <row r="1700" spans="7:20" x14ac:dyDescent="0.2">
      <c r="G1700" s="35"/>
      <c r="H1700" s="35"/>
      <c r="I1700" s="35"/>
      <c r="J1700" s="35"/>
      <c r="K1700" s="8" t="str">
        <f>IFERROR(VLOOKUP(J1700,data[],2,FALSE),"")</f>
        <v/>
      </c>
      <c r="L1700" s="35"/>
      <c r="M1700" s="35"/>
      <c r="N1700" s="35"/>
      <c r="O1700" s="35"/>
      <c r="P1700" s="8" t="str">
        <f t="shared" si="66"/>
        <v/>
      </c>
      <c r="Q1700" s="35"/>
      <c r="R1700" s="35"/>
      <c r="S1700" s="35"/>
      <c r="T1700" s="35"/>
    </row>
    <row r="1701" spans="7:20" x14ac:dyDescent="0.2">
      <c r="G1701" s="35"/>
      <c r="H1701" s="35"/>
      <c r="I1701" s="35"/>
      <c r="J1701" s="35"/>
      <c r="K1701" s="8" t="str">
        <f>IFERROR(VLOOKUP(J1701,data[],2,FALSE),"")</f>
        <v/>
      </c>
      <c r="L1701" s="35"/>
      <c r="M1701" s="35"/>
      <c r="N1701" s="35"/>
      <c r="O1701" s="35"/>
      <c r="P1701" s="8" t="str">
        <f t="shared" si="66"/>
        <v/>
      </c>
      <c r="Q1701" s="35"/>
      <c r="R1701" s="35"/>
      <c r="S1701" s="35"/>
      <c r="T1701" s="35"/>
    </row>
    <row r="1702" spans="7:20" x14ac:dyDescent="0.2">
      <c r="G1702" s="35"/>
      <c r="H1702" s="35"/>
      <c r="I1702" s="35"/>
      <c r="J1702" s="35"/>
      <c r="K1702" s="8" t="str">
        <f>IFERROR(VLOOKUP(J1702,data[],2,FALSE),"")</f>
        <v/>
      </c>
      <c r="L1702" s="35"/>
      <c r="M1702" s="35"/>
      <c r="N1702" s="35"/>
      <c r="O1702" s="35"/>
      <c r="P1702" s="8" t="str">
        <f t="shared" si="66"/>
        <v/>
      </c>
      <c r="Q1702" s="35"/>
      <c r="R1702" s="35"/>
      <c r="S1702" s="35"/>
      <c r="T1702" s="35"/>
    </row>
    <row r="1703" spans="7:20" x14ac:dyDescent="0.2">
      <c r="G1703" s="35"/>
      <c r="H1703" s="35"/>
      <c r="I1703" s="35"/>
      <c r="J1703" s="35"/>
      <c r="K1703" s="8" t="str">
        <f>IFERROR(VLOOKUP(J1703,data[],2,FALSE),"")</f>
        <v/>
      </c>
      <c r="L1703" s="35"/>
      <c r="M1703" s="35"/>
      <c r="N1703" s="35"/>
      <c r="O1703" s="35"/>
      <c r="P1703" s="8" t="str">
        <f t="shared" si="66"/>
        <v/>
      </c>
      <c r="Q1703" s="35"/>
      <c r="R1703" s="35"/>
      <c r="S1703" s="35"/>
      <c r="T1703" s="35"/>
    </row>
    <row r="1704" spans="7:20" x14ac:dyDescent="0.2">
      <c r="G1704" s="35"/>
      <c r="H1704" s="35"/>
      <c r="I1704" s="35"/>
      <c r="J1704" s="35"/>
      <c r="K1704" s="8" t="str">
        <f>IFERROR(VLOOKUP(J1704,data[],2,FALSE),"")</f>
        <v/>
      </c>
      <c r="L1704" s="35"/>
      <c r="M1704" s="35"/>
      <c r="N1704" s="35"/>
      <c r="O1704" s="35"/>
      <c r="P1704" s="8" t="str">
        <f t="shared" si="66"/>
        <v/>
      </c>
      <c r="Q1704" s="35"/>
      <c r="R1704" s="35"/>
      <c r="S1704" s="35"/>
      <c r="T1704" s="35"/>
    </row>
    <row r="1705" spans="7:20" x14ac:dyDescent="0.2">
      <c r="G1705" s="35"/>
      <c r="H1705" s="35"/>
      <c r="I1705" s="35"/>
      <c r="J1705" s="35"/>
      <c r="K1705" s="8" t="str">
        <f>IFERROR(VLOOKUP(J1705,data[],2,FALSE),"")</f>
        <v/>
      </c>
      <c r="L1705" s="35"/>
      <c r="M1705" s="35"/>
      <c r="N1705" s="35"/>
      <c r="O1705" s="35"/>
      <c r="P1705" s="8" t="str">
        <f t="shared" si="66"/>
        <v/>
      </c>
      <c r="Q1705" s="35"/>
      <c r="R1705" s="35"/>
      <c r="S1705" s="35"/>
      <c r="T1705" s="35"/>
    </row>
    <row r="1706" spans="7:20" x14ac:dyDescent="0.2">
      <c r="G1706" s="35"/>
      <c r="H1706" s="35"/>
      <c r="I1706" s="35"/>
      <c r="J1706" s="35"/>
      <c r="K1706" s="8" t="str">
        <f>IFERROR(VLOOKUP(J1706,data[],2,FALSE),"")</f>
        <v/>
      </c>
      <c r="L1706" s="35"/>
      <c r="M1706" s="35"/>
      <c r="N1706" s="35"/>
      <c r="O1706" s="35"/>
      <c r="P1706" s="8" t="str">
        <f t="shared" si="66"/>
        <v/>
      </c>
      <c r="Q1706" s="35"/>
      <c r="R1706" s="35"/>
      <c r="S1706" s="35"/>
      <c r="T1706" s="35"/>
    </row>
    <row r="1707" spans="7:20" x14ac:dyDescent="0.2">
      <c r="G1707" s="35"/>
      <c r="H1707" s="35"/>
      <c r="I1707" s="35"/>
      <c r="J1707" s="35"/>
      <c r="K1707" s="8" t="str">
        <f>IFERROR(VLOOKUP(J1707,data[],2,FALSE),"")</f>
        <v/>
      </c>
      <c r="L1707" s="35"/>
      <c r="M1707" s="35"/>
      <c r="N1707" s="35"/>
      <c r="O1707" s="35"/>
      <c r="P1707" s="8" t="str">
        <f t="shared" si="66"/>
        <v/>
      </c>
      <c r="Q1707" s="35"/>
      <c r="R1707" s="35"/>
      <c r="S1707" s="35"/>
      <c r="T1707" s="35"/>
    </row>
    <row r="1708" spans="7:20" x14ac:dyDescent="0.2">
      <c r="G1708" s="35"/>
      <c r="H1708" s="35"/>
      <c r="I1708" s="35"/>
      <c r="J1708" s="35"/>
      <c r="K1708" s="8" t="str">
        <f>IFERROR(VLOOKUP(J1708,data[],2,FALSE),"")</f>
        <v/>
      </c>
      <c r="L1708" s="35"/>
      <c r="M1708" s="35"/>
      <c r="N1708" s="35"/>
      <c r="O1708" s="35"/>
      <c r="P1708" s="8" t="str">
        <f t="shared" si="66"/>
        <v/>
      </c>
      <c r="Q1708" s="35"/>
      <c r="R1708" s="35"/>
      <c r="S1708" s="35"/>
      <c r="T1708" s="35"/>
    </row>
    <row r="1709" spans="7:20" x14ac:dyDescent="0.2">
      <c r="G1709" s="35"/>
      <c r="H1709" s="35"/>
      <c r="I1709" s="35"/>
      <c r="J1709" s="35"/>
      <c r="K1709" s="8" t="str">
        <f>IFERROR(VLOOKUP(J1709,data[],2,FALSE),"")</f>
        <v/>
      </c>
      <c r="L1709" s="35"/>
      <c r="M1709" s="35"/>
      <c r="N1709" s="35"/>
      <c r="O1709" s="35"/>
      <c r="P1709" s="8" t="str">
        <f t="shared" si="66"/>
        <v/>
      </c>
      <c r="Q1709" s="35"/>
      <c r="R1709" s="35"/>
      <c r="S1709" s="35"/>
      <c r="T1709" s="35"/>
    </row>
    <row r="1710" spans="7:20" x14ac:dyDescent="0.2">
      <c r="G1710" s="35"/>
      <c r="H1710" s="35"/>
      <c r="I1710" s="35"/>
      <c r="J1710" s="35"/>
      <c r="K1710" s="8" t="str">
        <f>IFERROR(VLOOKUP(J1710,data[],2,FALSE),"")</f>
        <v/>
      </c>
      <c r="L1710" s="35"/>
      <c r="M1710" s="35"/>
      <c r="N1710" s="35"/>
      <c r="O1710" s="35"/>
      <c r="P1710" s="8" t="str">
        <f t="shared" si="66"/>
        <v/>
      </c>
      <c r="Q1710" s="35"/>
      <c r="R1710" s="35"/>
      <c r="S1710" s="35"/>
      <c r="T1710" s="35"/>
    </row>
    <row r="1711" spans="7:20" x14ac:dyDescent="0.2">
      <c r="G1711" s="35"/>
      <c r="H1711" s="35"/>
      <c r="I1711" s="35"/>
      <c r="J1711" s="35"/>
      <c r="K1711" s="8" t="str">
        <f>IFERROR(VLOOKUP(J1711,data[],2,FALSE),"")</f>
        <v/>
      </c>
      <c r="L1711" s="35"/>
      <c r="M1711" s="35"/>
      <c r="N1711" s="35"/>
      <c r="O1711" s="35"/>
      <c r="P1711" s="8" t="str">
        <f t="shared" si="66"/>
        <v/>
      </c>
      <c r="Q1711" s="35"/>
      <c r="R1711" s="35"/>
      <c r="S1711" s="35"/>
      <c r="T1711" s="35"/>
    </row>
    <row r="1712" spans="7:20" x14ac:dyDescent="0.2">
      <c r="G1712" s="35"/>
      <c r="H1712" s="35"/>
      <c r="I1712" s="35"/>
      <c r="J1712" s="35"/>
      <c r="K1712" s="8" t="str">
        <f>IFERROR(VLOOKUP(J1712,data[],2,FALSE),"")</f>
        <v/>
      </c>
      <c r="L1712" s="35"/>
      <c r="M1712" s="35"/>
      <c r="N1712" s="35"/>
      <c r="O1712" s="35"/>
      <c r="P1712" s="8" t="str">
        <f t="shared" si="66"/>
        <v/>
      </c>
      <c r="Q1712" s="35"/>
      <c r="R1712" s="35"/>
      <c r="S1712" s="35"/>
      <c r="T1712" s="35"/>
    </row>
    <row r="1713" spans="7:20" x14ac:dyDescent="0.2">
      <c r="G1713" s="35"/>
      <c r="H1713" s="35"/>
      <c r="I1713" s="35"/>
      <c r="J1713" s="35"/>
      <c r="K1713" s="8" t="str">
        <f>IFERROR(VLOOKUP(J1713,data[],2,FALSE),"")</f>
        <v/>
      </c>
      <c r="L1713" s="35"/>
      <c r="M1713" s="35"/>
      <c r="N1713" s="35"/>
      <c r="O1713" s="35"/>
      <c r="P1713" s="8" t="str">
        <f t="shared" si="66"/>
        <v/>
      </c>
      <c r="Q1713" s="35"/>
      <c r="R1713" s="35"/>
      <c r="S1713" s="35"/>
      <c r="T1713" s="35"/>
    </row>
    <row r="1714" spans="7:20" x14ac:dyDescent="0.2">
      <c r="G1714" s="35"/>
      <c r="H1714" s="35"/>
      <c r="I1714" s="35"/>
      <c r="J1714" s="35"/>
      <c r="K1714" s="8" t="str">
        <f>IFERROR(VLOOKUP(J1714,data[],2,FALSE),"")</f>
        <v/>
      </c>
      <c r="L1714" s="35"/>
      <c r="M1714" s="35"/>
      <c r="N1714" s="35"/>
      <c r="O1714" s="35"/>
      <c r="P1714" s="8" t="str">
        <f t="shared" si="66"/>
        <v/>
      </c>
      <c r="Q1714" s="35"/>
      <c r="R1714" s="35"/>
      <c r="S1714" s="35"/>
      <c r="T1714" s="35"/>
    </row>
    <row r="1715" spans="7:20" x14ac:dyDescent="0.2">
      <c r="G1715" s="35"/>
      <c r="H1715" s="35"/>
      <c r="I1715" s="35"/>
      <c r="J1715" s="35"/>
      <c r="K1715" s="8" t="str">
        <f>IFERROR(VLOOKUP(J1715,data[],2,FALSE),"")</f>
        <v/>
      </c>
      <c r="L1715" s="35"/>
      <c r="M1715" s="35"/>
      <c r="N1715" s="35"/>
      <c r="O1715" s="35"/>
      <c r="P1715" s="8" t="str">
        <f t="shared" si="66"/>
        <v/>
      </c>
      <c r="Q1715" s="35"/>
      <c r="R1715" s="35"/>
      <c r="S1715" s="35"/>
      <c r="T1715" s="35"/>
    </row>
    <row r="1716" spans="7:20" x14ac:dyDescent="0.2">
      <c r="G1716" s="35"/>
      <c r="H1716" s="35"/>
      <c r="I1716" s="35"/>
      <c r="J1716" s="35"/>
      <c r="K1716" s="8" t="str">
        <f>IFERROR(VLOOKUP(J1716,data[],2,FALSE),"")</f>
        <v/>
      </c>
      <c r="L1716" s="35"/>
      <c r="M1716" s="35"/>
      <c r="N1716" s="35"/>
      <c r="O1716" s="35"/>
      <c r="P1716" s="8" t="str">
        <f t="shared" si="66"/>
        <v/>
      </c>
      <c r="Q1716" s="35"/>
      <c r="R1716" s="35"/>
      <c r="S1716" s="35"/>
      <c r="T1716" s="35"/>
    </row>
    <row r="1717" spans="7:20" x14ac:dyDescent="0.2">
      <c r="G1717" s="35"/>
      <c r="H1717" s="35"/>
      <c r="I1717" s="35"/>
      <c r="J1717" s="35"/>
      <c r="K1717" s="8" t="str">
        <f>IFERROR(VLOOKUP(J1717,data[],2,FALSE),"")</f>
        <v/>
      </c>
      <c r="L1717" s="35"/>
      <c r="M1717" s="35"/>
      <c r="N1717" s="35"/>
      <c r="O1717" s="35"/>
      <c r="P1717" s="8" t="str">
        <f t="shared" si="66"/>
        <v/>
      </c>
      <c r="Q1717" s="35"/>
      <c r="R1717" s="35"/>
      <c r="S1717" s="35"/>
      <c r="T1717" s="35"/>
    </row>
    <row r="1718" spans="7:20" x14ac:dyDescent="0.2">
      <c r="G1718" s="35"/>
      <c r="H1718" s="35"/>
      <c r="I1718" s="35"/>
      <c r="J1718" s="35"/>
      <c r="K1718" s="8" t="str">
        <f>IFERROR(VLOOKUP(J1718,data[],2,FALSE),"")</f>
        <v/>
      </c>
      <c r="L1718" s="35"/>
      <c r="M1718" s="35"/>
      <c r="N1718" s="35"/>
      <c r="O1718" s="35"/>
      <c r="P1718" s="8" t="str">
        <f t="shared" si="66"/>
        <v/>
      </c>
      <c r="Q1718" s="35"/>
      <c r="R1718" s="35"/>
      <c r="S1718" s="35"/>
      <c r="T1718" s="35"/>
    </row>
    <row r="1719" spans="7:20" x14ac:dyDescent="0.2">
      <c r="G1719" s="35"/>
      <c r="H1719" s="35"/>
      <c r="I1719" s="35"/>
      <c r="J1719" s="35"/>
      <c r="K1719" s="8" t="str">
        <f>IFERROR(VLOOKUP(J1719,data[],2,FALSE),"")</f>
        <v/>
      </c>
      <c r="L1719" s="35"/>
      <c r="M1719" s="35"/>
      <c r="N1719" s="35"/>
      <c r="O1719" s="35"/>
      <c r="P1719" s="8" t="str">
        <f t="shared" si="66"/>
        <v/>
      </c>
      <c r="Q1719" s="35"/>
      <c r="R1719" s="35"/>
      <c r="S1719" s="35"/>
      <c r="T1719" s="35"/>
    </row>
    <row r="1720" spans="7:20" x14ac:dyDescent="0.2">
      <c r="G1720" s="35"/>
      <c r="H1720" s="35"/>
      <c r="I1720" s="35"/>
      <c r="J1720" s="35"/>
      <c r="K1720" s="8" t="str">
        <f>IFERROR(VLOOKUP(J1720,data[],2,FALSE),"")</f>
        <v/>
      </c>
      <c r="L1720" s="35"/>
      <c r="M1720" s="35"/>
      <c r="N1720" s="35"/>
      <c r="O1720" s="35"/>
      <c r="P1720" s="8" t="str">
        <f t="shared" si="66"/>
        <v/>
      </c>
      <c r="Q1720" s="35"/>
      <c r="R1720" s="35"/>
      <c r="S1720" s="35"/>
      <c r="T1720" s="35"/>
    </row>
    <row r="1721" spans="7:20" x14ac:dyDescent="0.2">
      <c r="G1721" s="35"/>
      <c r="H1721" s="35"/>
      <c r="I1721" s="35"/>
      <c r="J1721" s="35"/>
      <c r="K1721" s="8" t="str">
        <f>IFERROR(VLOOKUP(J1721,data[],2,FALSE),"")</f>
        <v/>
      </c>
      <c r="L1721" s="35"/>
      <c r="M1721" s="35"/>
      <c r="N1721" s="35"/>
      <c r="O1721" s="35"/>
      <c r="P1721" s="8" t="str">
        <f t="shared" si="66"/>
        <v/>
      </c>
      <c r="Q1721" s="35"/>
      <c r="R1721" s="35"/>
      <c r="S1721" s="35"/>
      <c r="T1721" s="35"/>
    </row>
    <row r="1722" spans="7:20" x14ac:dyDescent="0.2">
      <c r="G1722" s="35"/>
      <c r="H1722" s="35"/>
      <c r="I1722" s="35"/>
      <c r="J1722" s="35"/>
      <c r="K1722" s="8" t="str">
        <f>IFERROR(VLOOKUP(J1722,data[],2,FALSE),"")</f>
        <v/>
      </c>
      <c r="L1722" s="35"/>
      <c r="M1722" s="35"/>
      <c r="N1722" s="35"/>
      <c r="O1722" s="35"/>
      <c r="P1722" s="8" t="str">
        <f t="shared" si="66"/>
        <v/>
      </c>
      <c r="Q1722" s="35"/>
      <c r="R1722" s="35"/>
      <c r="S1722" s="35"/>
      <c r="T1722" s="35"/>
    </row>
    <row r="1723" spans="7:20" x14ac:dyDescent="0.2">
      <c r="G1723" s="35"/>
      <c r="H1723" s="35"/>
      <c r="I1723" s="35"/>
      <c r="J1723" s="35"/>
      <c r="K1723" s="8" t="str">
        <f>IFERROR(VLOOKUP(J1723,data[],2,FALSE),"")</f>
        <v/>
      </c>
      <c r="L1723" s="35"/>
      <c r="M1723" s="35"/>
      <c r="N1723" s="35"/>
      <c r="O1723" s="35"/>
      <c r="P1723" s="8" t="str">
        <f t="shared" si="66"/>
        <v/>
      </c>
      <c r="Q1723" s="35"/>
      <c r="R1723" s="35"/>
      <c r="S1723" s="35"/>
      <c r="T1723" s="35"/>
    </row>
    <row r="1724" spans="7:20" x14ac:dyDescent="0.2">
      <c r="G1724" s="35"/>
      <c r="H1724" s="35"/>
      <c r="I1724" s="35"/>
      <c r="J1724" s="35"/>
      <c r="K1724" s="8" t="str">
        <f>IFERROR(VLOOKUP(J1724,data[],2,FALSE),"")</f>
        <v/>
      </c>
      <c r="L1724" s="35"/>
      <c r="M1724" s="35"/>
      <c r="N1724" s="35"/>
      <c r="O1724" s="35"/>
      <c r="P1724" s="8" t="str">
        <f t="shared" si="66"/>
        <v/>
      </c>
      <c r="Q1724" s="35"/>
      <c r="R1724" s="35"/>
      <c r="S1724" s="35"/>
      <c r="T1724" s="35"/>
    </row>
    <row r="1725" spans="7:20" x14ac:dyDescent="0.2">
      <c r="G1725" s="35"/>
      <c r="H1725" s="35"/>
      <c r="I1725" s="35"/>
      <c r="J1725" s="35"/>
      <c r="K1725" s="8" t="str">
        <f>IFERROR(VLOOKUP(J1725,data[],2,FALSE),"")</f>
        <v/>
      </c>
      <c r="L1725" s="35"/>
      <c r="M1725" s="35"/>
      <c r="N1725" s="35"/>
      <c r="O1725" s="35"/>
      <c r="P1725" s="8" t="str">
        <f t="shared" si="66"/>
        <v/>
      </c>
      <c r="Q1725" s="35"/>
      <c r="R1725" s="35"/>
      <c r="S1725" s="35"/>
      <c r="T1725" s="35"/>
    </row>
    <row r="1726" spans="7:20" x14ac:dyDescent="0.2">
      <c r="G1726" s="35"/>
      <c r="H1726" s="35"/>
      <c r="I1726" s="35"/>
      <c r="J1726" s="35"/>
      <c r="K1726" s="8" t="str">
        <f>IFERROR(VLOOKUP(J1726,data[],2,FALSE),"")</f>
        <v/>
      </c>
      <c r="L1726" s="35"/>
      <c r="M1726" s="35"/>
      <c r="N1726" s="35"/>
      <c r="O1726" s="35"/>
      <c r="P1726" s="8" t="str">
        <f t="shared" si="66"/>
        <v/>
      </c>
      <c r="Q1726" s="35"/>
      <c r="R1726" s="35"/>
      <c r="S1726" s="35"/>
      <c r="T1726" s="35"/>
    </row>
    <row r="1727" spans="7:20" x14ac:dyDescent="0.2">
      <c r="G1727" s="35"/>
      <c r="H1727" s="35"/>
      <c r="I1727" s="35"/>
      <c r="J1727" s="35"/>
      <c r="K1727" s="8" t="str">
        <f>IFERROR(VLOOKUP(J1727,data[],2,FALSE),"")</f>
        <v/>
      </c>
      <c r="L1727" s="35"/>
      <c r="M1727" s="35"/>
      <c r="N1727" s="35"/>
      <c r="O1727" s="35"/>
      <c r="P1727" s="8" t="str">
        <f t="shared" si="66"/>
        <v/>
      </c>
      <c r="Q1727" s="35"/>
      <c r="R1727" s="35"/>
      <c r="S1727" s="35"/>
      <c r="T1727" s="35"/>
    </row>
    <row r="1728" spans="7:20" x14ac:dyDescent="0.2">
      <c r="G1728" s="35"/>
      <c r="H1728" s="35"/>
      <c r="I1728" s="35"/>
      <c r="J1728" s="35"/>
      <c r="K1728" s="8" t="str">
        <f>IFERROR(VLOOKUP(J1728,data[],2,FALSE),"")</f>
        <v/>
      </c>
      <c r="L1728" s="35"/>
      <c r="M1728" s="35"/>
      <c r="N1728" s="35"/>
      <c r="O1728" s="35"/>
      <c r="P1728" s="8" t="str">
        <f t="shared" si="66"/>
        <v/>
      </c>
      <c r="Q1728" s="35"/>
      <c r="R1728" s="35"/>
      <c r="S1728" s="35"/>
      <c r="T1728" s="35"/>
    </row>
    <row r="1729" spans="7:20" x14ac:dyDescent="0.2">
      <c r="G1729" s="35"/>
      <c r="H1729" s="35"/>
      <c r="I1729" s="35"/>
      <c r="J1729" s="35"/>
      <c r="K1729" s="8" t="str">
        <f>IFERROR(VLOOKUP(J1729,data[],2,FALSE),"")</f>
        <v/>
      </c>
      <c r="L1729" s="35"/>
      <c r="M1729" s="35"/>
      <c r="N1729" s="35"/>
      <c r="O1729" s="35"/>
      <c r="P1729" s="8" t="str">
        <f t="shared" si="66"/>
        <v/>
      </c>
      <c r="Q1729" s="35"/>
      <c r="R1729" s="35"/>
      <c r="S1729" s="35"/>
      <c r="T1729" s="35"/>
    </row>
    <row r="1730" spans="7:20" x14ac:dyDescent="0.2">
      <c r="G1730" s="35"/>
      <c r="H1730" s="35"/>
      <c r="I1730" s="35"/>
      <c r="J1730" s="35"/>
      <c r="K1730" s="8" t="str">
        <f>IFERROR(VLOOKUP(J1730,data[],2,FALSE),"")</f>
        <v/>
      </c>
      <c r="L1730" s="35"/>
      <c r="M1730" s="35"/>
      <c r="N1730" s="35"/>
      <c r="O1730" s="35"/>
      <c r="P1730" s="8" t="str">
        <f t="shared" si="66"/>
        <v/>
      </c>
      <c r="Q1730" s="35"/>
      <c r="R1730" s="35"/>
      <c r="S1730" s="35"/>
      <c r="T1730" s="35"/>
    </row>
    <row r="1731" spans="7:20" x14ac:dyDescent="0.2">
      <c r="G1731" s="35"/>
      <c r="H1731" s="35"/>
      <c r="I1731" s="35"/>
      <c r="J1731" s="35"/>
      <c r="K1731" s="8" t="str">
        <f>IFERROR(VLOOKUP(J1731,data[],2,FALSE),"")</f>
        <v/>
      </c>
      <c r="L1731" s="35"/>
      <c r="M1731" s="35"/>
      <c r="N1731" s="35"/>
      <c r="O1731" s="35"/>
      <c r="P1731" s="8" t="str">
        <f t="shared" si="66"/>
        <v/>
      </c>
      <c r="Q1731" s="35"/>
      <c r="R1731" s="35"/>
      <c r="S1731" s="35"/>
      <c r="T1731" s="35"/>
    </row>
    <row r="1732" spans="7:20" x14ac:dyDescent="0.2">
      <c r="G1732" s="35"/>
      <c r="H1732" s="35"/>
      <c r="I1732" s="35"/>
      <c r="J1732" s="35"/>
      <c r="K1732" s="8" t="str">
        <f>IFERROR(VLOOKUP(J1732,data[],2,FALSE),"")</f>
        <v/>
      </c>
      <c r="L1732" s="35"/>
      <c r="M1732" s="35"/>
      <c r="N1732" s="35"/>
      <c r="O1732" s="35"/>
      <c r="P1732" s="8" t="str">
        <f t="shared" ref="P1732:P1795" si="67">IF(J1732="","",SUM(L1732:N1732)*(O1732)+(Q1732-R1732))</f>
        <v/>
      </c>
      <c r="Q1732" s="35"/>
      <c r="R1732" s="35"/>
      <c r="S1732" s="35"/>
      <c r="T1732" s="35"/>
    </row>
    <row r="1733" spans="7:20" x14ac:dyDescent="0.2">
      <c r="G1733" s="35"/>
      <c r="H1733" s="35"/>
      <c r="I1733" s="35"/>
      <c r="J1733" s="35"/>
      <c r="K1733" s="8" t="str">
        <f>IFERROR(VLOOKUP(J1733,data[],2,FALSE),"")</f>
        <v/>
      </c>
      <c r="L1733" s="35"/>
      <c r="M1733" s="35"/>
      <c r="N1733" s="35"/>
      <c r="O1733" s="35"/>
      <c r="P1733" s="8" t="str">
        <f t="shared" si="67"/>
        <v/>
      </c>
      <c r="Q1733" s="35"/>
      <c r="R1733" s="35"/>
      <c r="S1733" s="35"/>
      <c r="T1733" s="35"/>
    </row>
    <row r="1734" spans="7:20" x14ac:dyDescent="0.2">
      <c r="G1734" s="35"/>
      <c r="H1734" s="35"/>
      <c r="I1734" s="35"/>
      <c r="J1734" s="35"/>
      <c r="K1734" s="8" t="str">
        <f>IFERROR(VLOOKUP(J1734,data[],2,FALSE),"")</f>
        <v/>
      </c>
      <c r="L1734" s="35"/>
      <c r="M1734" s="35"/>
      <c r="N1734" s="35"/>
      <c r="O1734" s="35"/>
      <c r="P1734" s="8" t="str">
        <f t="shared" si="67"/>
        <v/>
      </c>
      <c r="Q1734" s="35"/>
      <c r="R1734" s="35"/>
      <c r="S1734" s="35"/>
      <c r="T1734" s="35"/>
    </row>
    <row r="1735" spans="7:20" x14ac:dyDescent="0.2">
      <c r="G1735" s="35"/>
      <c r="H1735" s="35"/>
      <c r="I1735" s="35"/>
      <c r="J1735" s="35"/>
      <c r="K1735" s="8" t="str">
        <f>IFERROR(VLOOKUP(J1735,data[],2,FALSE),"")</f>
        <v/>
      </c>
      <c r="L1735" s="35"/>
      <c r="M1735" s="35"/>
      <c r="N1735" s="35"/>
      <c r="O1735" s="35"/>
      <c r="P1735" s="8" t="str">
        <f t="shared" si="67"/>
        <v/>
      </c>
      <c r="Q1735" s="35"/>
      <c r="R1735" s="35"/>
      <c r="S1735" s="35"/>
      <c r="T1735" s="35"/>
    </row>
    <row r="1736" spans="7:20" x14ac:dyDescent="0.2">
      <c r="G1736" s="35"/>
      <c r="H1736" s="35"/>
      <c r="I1736" s="35"/>
      <c r="J1736" s="35"/>
      <c r="K1736" s="8" t="str">
        <f>IFERROR(VLOOKUP(J1736,data[],2,FALSE),"")</f>
        <v/>
      </c>
      <c r="L1736" s="35"/>
      <c r="M1736" s="35"/>
      <c r="N1736" s="35"/>
      <c r="O1736" s="35"/>
      <c r="P1736" s="8" t="str">
        <f t="shared" si="67"/>
        <v/>
      </c>
      <c r="Q1736" s="35"/>
      <c r="R1736" s="35"/>
      <c r="S1736" s="35"/>
      <c r="T1736" s="35"/>
    </row>
    <row r="1737" spans="7:20" x14ac:dyDescent="0.2">
      <c r="G1737" s="35"/>
      <c r="H1737" s="35"/>
      <c r="I1737" s="35"/>
      <c r="J1737" s="35"/>
      <c r="K1737" s="8" t="str">
        <f>IFERROR(VLOOKUP(J1737,data[],2,FALSE),"")</f>
        <v/>
      </c>
      <c r="L1737" s="35"/>
      <c r="M1737" s="35"/>
      <c r="N1737" s="35"/>
      <c r="O1737" s="35"/>
      <c r="P1737" s="8" t="str">
        <f t="shared" si="67"/>
        <v/>
      </c>
      <c r="Q1737" s="35"/>
      <c r="R1737" s="35"/>
      <c r="S1737" s="35"/>
      <c r="T1737" s="35"/>
    </row>
    <row r="1738" spans="7:20" x14ac:dyDescent="0.2">
      <c r="G1738" s="35"/>
      <c r="H1738" s="35"/>
      <c r="I1738" s="35"/>
      <c r="J1738" s="35"/>
      <c r="K1738" s="8" t="str">
        <f>IFERROR(VLOOKUP(J1738,data[],2,FALSE),"")</f>
        <v/>
      </c>
      <c r="L1738" s="35"/>
      <c r="M1738" s="35"/>
      <c r="N1738" s="35"/>
      <c r="O1738" s="35"/>
      <c r="P1738" s="8" t="str">
        <f t="shared" si="67"/>
        <v/>
      </c>
      <c r="Q1738" s="35"/>
      <c r="R1738" s="35"/>
      <c r="S1738" s="35"/>
      <c r="T1738" s="35"/>
    </row>
    <row r="1739" spans="7:20" x14ac:dyDescent="0.2">
      <c r="G1739" s="35"/>
      <c r="H1739" s="35"/>
      <c r="I1739" s="35"/>
      <c r="J1739" s="35"/>
      <c r="K1739" s="8" t="str">
        <f>IFERROR(VLOOKUP(J1739,data[],2,FALSE),"")</f>
        <v/>
      </c>
      <c r="L1739" s="35"/>
      <c r="M1739" s="35"/>
      <c r="N1739" s="35"/>
      <c r="O1739" s="35"/>
      <c r="P1739" s="8" t="str">
        <f t="shared" si="67"/>
        <v/>
      </c>
      <c r="Q1739" s="35"/>
      <c r="R1739" s="35"/>
      <c r="S1739" s="35"/>
      <c r="T1739" s="35"/>
    </row>
    <row r="1740" spans="7:20" x14ac:dyDescent="0.2">
      <c r="G1740" s="35"/>
      <c r="H1740" s="35"/>
      <c r="I1740" s="35"/>
      <c r="J1740" s="35"/>
      <c r="K1740" s="8" t="str">
        <f>IFERROR(VLOOKUP(J1740,data[],2,FALSE),"")</f>
        <v/>
      </c>
      <c r="L1740" s="35"/>
      <c r="M1740" s="35"/>
      <c r="N1740" s="35"/>
      <c r="O1740" s="35"/>
      <c r="P1740" s="8" t="str">
        <f t="shared" si="67"/>
        <v/>
      </c>
      <c r="Q1740" s="35"/>
      <c r="R1740" s="35"/>
      <c r="S1740" s="35"/>
      <c r="T1740" s="35"/>
    </row>
    <row r="1741" spans="7:20" x14ac:dyDescent="0.2">
      <c r="G1741" s="35"/>
      <c r="H1741" s="35"/>
      <c r="I1741" s="35"/>
      <c r="J1741" s="35"/>
      <c r="K1741" s="8" t="str">
        <f>IFERROR(VLOOKUP(J1741,data[],2,FALSE),"")</f>
        <v/>
      </c>
      <c r="L1741" s="35"/>
      <c r="M1741" s="35"/>
      <c r="N1741" s="35"/>
      <c r="O1741" s="35"/>
      <c r="P1741" s="8" t="str">
        <f t="shared" si="67"/>
        <v/>
      </c>
      <c r="Q1741" s="35"/>
      <c r="R1741" s="35"/>
      <c r="S1741" s="35"/>
      <c r="T1741" s="35"/>
    </row>
    <row r="1742" spans="7:20" x14ac:dyDescent="0.2">
      <c r="G1742" s="35"/>
      <c r="H1742" s="35"/>
      <c r="I1742" s="35"/>
      <c r="J1742" s="35"/>
      <c r="K1742" s="8" t="str">
        <f>IFERROR(VLOOKUP(J1742,data[],2,FALSE),"")</f>
        <v/>
      </c>
      <c r="L1742" s="35"/>
      <c r="M1742" s="35"/>
      <c r="N1742" s="35"/>
      <c r="O1742" s="35"/>
      <c r="P1742" s="8" t="str">
        <f t="shared" si="67"/>
        <v/>
      </c>
      <c r="Q1742" s="35"/>
      <c r="R1742" s="35"/>
      <c r="S1742" s="35"/>
      <c r="T1742" s="35"/>
    </row>
    <row r="1743" spans="7:20" x14ac:dyDescent="0.2">
      <c r="G1743" s="35"/>
      <c r="H1743" s="35"/>
      <c r="I1743" s="35"/>
      <c r="J1743" s="35"/>
      <c r="K1743" s="8" t="str">
        <f>IFERROR(VLOOKUP(J1743,data[],2,FALSE),"")</f>
        <v/>
      </c>
      <c r="L1743" s="35"/>
      <c r="M1743" s="35"/>
      <c r="N1743" s="35"/>
      <c r="O1743" s="35"/>
      <c r="P1743" s="8" t="str">
        <f t="shared" si="67"/>
        <v/>
      </c>
      <c r="Q1743" s="35"/>
      <c r="R1743" s="35"/>
      <c r="S1743" s="35"/>
      <c r="T1743" s="35"/>
    </row>
    <row r="1744" spans="7:20" x14ac:dyDescent="0.2">
      <c r="G1744" s="35"/>
      <c r="H1744" s="35"/>
      <c r="I1744" s="35"/>
      <c r="J1744" s="35"/>
      <c r="K1744" s="8" t="str">
        <f>IFERROR(VLOOKUP(J1744,data[],2,FALSE),"")</f>
        <v/>
      </c>
      <c r="L1744" s="35"/>
      <c r="M1744" s="35"/>
      <c r="N1744" s="35"/>
      <c r="O1744" s="35"/>
      <c r="P1744" s="8" t="str">
        <f t="shared" si="67"/>
        <v/>
      </c>
      <c r="Q1744" s="35"/>
      <c r="R1744" s="35"/>
      <c r="S1744" s="35"/>
      <c r="T1744" s="35"/>
    </row>
    <row r="1745" spans="7:20" x14ac:dyDescent="0.2">
      <c r="G1745" s="35"/>
      <c r="H1745" s="35"/>
      <c r="I1745" s="35"/>
      <c r="J1745" s="35"/>
      <c r="K1745" s="8" t="str">
        <f>IFERROR(VLOOKUP(J1745,data[],2,FALSE),"")</f>
        <v/>
      </c>
      <c r="L1745" s="35"/>
      <c r="M1745" s="35"/>
      <c r="N1745" s="35"/>
      <c r="O1745" s="35"/>
      <c r="P1745" s="8" t="str">
        <f t="shared" si="67"/>
        <v/>
      </c>
      <c r="Q1745" s="35"/>
      <c r="R1745" s="35"/>
      <c r="S1745" s="35"/>
      <c r="T1745" s="35"/>
    </row>
    <row r="1746" spans="7:20" x14ac:dyDescent="0.2">
      <c r="G1746" s="35"/>
      <c r="H1746" s="35"/>
      <c r="I1746" s="35"/>
      <c r="J1746" s="35"/>
      <c r="K1746" s="8" t="str">
        <f>IFERROR(VLOOKUP(J1746,data[],2,FALSE),"")</f>
        <v/>
      </c>
      <c r="L1746" s="35"/>
      <c r="M1746" s="35"/>
      <c r="N1746" s="35"/>
      <c r="O1746" s="35"/>
      <c r="P1746" s="8" t="str">
        <f t="shared" si="67"/>
        <v/>
      </c>
      <c r="Q1746" s="35"/>
      <c r="R1746" s="35"/>
      <c r="S1746" s="35"/>
      <c r="T1746" s="35"/>
    </row>
    <row r="1747" spans="7:20" x14ac:dyDescent="0.2">
      <c r="G1747" s="35"/>
      <c r="H1747" s="35"/>
      <c r="I1747" s="35"/>
      <c r="J1747" s="35"/>
      <c r="K1747" s="8" t="str">
        <f>IFERROR(VLOOKUP(J1747,data[],2,FALSE),"")</f>
        <v/>
      </c>
      <c r="L1747" s="35"/>
      <c r="M1747" s="35"/>
      <c r="N1747" s="35"/>
      <c r="O1747" s="35"/>
      <c r="P1747" s="8" t="str">
        <f t="shared" si="67"/>
        <v/>
      </c>
      <c r="Q1747" s="35"/>
      <c r="R1747" s="35"/>
      <c r="S1747" s="35"/>
      <c r="T1747" s="35"/>
    </row>
    <row r="1748" spans="7:20" x14ac:dyDescent="0.2">
      <c r="G1748" s="35"/>
      <c r="H1748" s="35"/>
      <c r="I1748" s="35"/>
      <c r="J1748" s="35"/>
      <c r="K1748" s="8" t="str">
        <f>IFERROR(VLOOKUP(J1748,data[],2,FALSE),"")</f>
        <v/>
      </c>
      <c r="L1748" s="35"/>
      <c r="M1748" s="35"/>
      <c r="N1748" s="35"/>
      <c r="O1748" s="35"/>
      <c r="P1748" s="8" t="str">
        <f t="shared" si="67"/>
        <v/>
      </c>
      <c r="Q1748" s="35"/>
      <c r="R1748" s="35"/>
      <c r="S1748" s="35"/>
      <c r="T1748" s="35"/>
    </row>
    <row r="1749" spans="7:20" x14ac:dyDescent="0.2">
      <c r="G1749" s="35"/>
      <c r="H1749" s="35"/>
      <c r="I1749" s="35"/>
      <c r="J1749" s="35"/>
      <c r="K1749" s="8" t="str">
        <f>IFERROR(VLOOKUP(J1749,data[],2,FALSE),"")</f>
        <v/>
      </c>
      <c r="L1749" s="35"/>
      <c r="M1749" s="35"/>
      <c r="N1749" s="35"/>
      <c r="O1749" s="35"/>
      <c r="P1749" s="8" t="str">
        <f t="shared" si="67"/>
        <v/>
      </c>
      <c r="Q1749" s="35"/>
      <c r="R1749" s="35"/>
      <c r="S1749" s="35"/>
      <c r="T1749" s="35"/>
    </row>
    <row r="1750" spans="7:20" x14ac:dyDescent="0.2">
      <c r="G1750" s="35"/>
      <c r="H1750" s="35"/>
      <c r="I1750" s="35"/>
      <c r="J1750" s="35"/>
      <c r="K1750" s="8" t="str">
        <f>IFERROR(VLOOKUP(J1750,data[],2,FALSE),"")</f>
        <v/>
      </c>
      <c r="L1750" s="35"/>
      <c r="M1750" s="35"/>
      <c r="N1750" s="35"/>
      <c r="O1750" s="35"/>
      <c r="P1750" s="8" t="str">
        <f t="shared" si="67"/>
        <v/>
      </c>
      <c r="Q1750" s="35"/>
      <c r="R1750" s="35"/>
      <c r="S1750" s="35"/>
      <c r="T1750" s="35"/>
    </row>
    <row r="1751" spans="7:20" x14ac:dyDescent="0.2">
      <c r="G1751" s="35"/>
      <c r="H1751" s="35"/>
      <c r="I1751" s="35"/>
      <c r="J1751" s="35"/>
      <c r="K1751" s="8" t="str">
        <f>IFERROR(VLOOKUP(J1751,data[],2,FALSE),"")</f>
        <v/>
      </c>
      <c r="L1751" s="35"/>
      <c r="M1751" s="35"/>
      <c r="N1751" s="35"/>
      <c r="O1751" s="35"/>
      <c r="P1751" s="8" t="str">
        <f t="shared" si="67"/>
        <v/>
      </c>
      <c r="Q1751" s="35"/>
      <c r="R1751" s="35"/>
      <c r="S1751" s="35"/>
      <c r="T1751" s="35"/>
    </row>
    <row r="1752" spans="7:20" x14ac:dyDescent="0.2">
      <c r="G1752" s="35"/>
      <c r="H1752" s="35"/>
      <c r="I1752" s="35"/>
      <c r="J1752" s="35"/>
      <c r="K1752" s="8" t="str">
        <f>IFERROR(VLOOKUP(J1752,data[],2,FALSE),"")</f>
        <v/>
      </c>
      <c r="L1752" s="35"/>
      <c r="M1752" s="35"/>
      <c r="N1752" s="35"/>
      <c r="O1752" s="35"/>
      <c r="P1752" s="8" t="str">
        <f t="shared" si="67"/>
        <v/>
      </c>
      <c r="Q1752" s="35"/>
      <c r="R1752" s="35"/>
      <c r="S1752" s="35"/>
      <c r="T1752" s="35"/>
    </row>
    <row r="1753" spans="7:20" x14ac:dyDescent="0.2">
      <c r="G1753" s="35"/>
      <c r="H1753" s="35"/>
      <c r="I1753" s="35"/>
      <c r="J1753" s="35"/>
      <c r="K1753" s="8" t="str">
        <f>IFERROR(VLOOKUP(J1753,data[],2,FALSE),"")</f>
        <v/>
      </c>
      <c r="L1753" s="35"/>
      <c r="M1753" s="35"/>
      <c r="N1753" s="35"/>
      <c r="O1753" s="35"/>
      <c r="P1753" s="8" t="str">
        <f t="shared" si="67"/>
        <v/>
      </c>
      <c r="Q1753" s="35"/>
      <c r="R1753" s="35"/>
      <c r="S1753" s="35"/>
      <c r="T1753" s="35"/>
    </row>
    <row r="1754" spans="7:20" x14ac:dyDescent="0.2">
      <c r="G1754" s="35"/>
      <c r="H1754" s="35"/>
      <c r="I1754" s="35"/>
      <c r="J1754" s="35"/>
      <c r="K1754" s="8" t="str">
        <f>IFERROR(VLOOKUP(J1754,data[],2,FALSE),"")</f>
        <v/>
      </c>
      <c r="L1754" s="35"/>
      <c r="M1754" s="35"/>
      <c r="N1754" s="35"/>
      <c r="O1754" s="35"/>
      <c r="P1754" s="8" t="str">
        <f t="shared" si="67"/>
        <v/>
      </c>
      <c r="Q1754" s="35"/>
      <c r="R1754" s="35"/>
      <c r="S1754" s="35"/>
      <c r="T1754" s="35"/>
    </row>
    <row r="1755" spans="7:20" x14ac:dyDescent="0.2">
      <c r="G1755" s="35"/>
      <c r="H1755" s="35"/>
      <c r="I1755" s="35"/>
      <c r="J1755" s="35"/>
      <c r="K1755" s="8" t="str">
        <f>IFERROR(VLOOKUP(J1755,data[],2,FALSE),"")</f>
        <v/>
      </c>
      <c r="L1755" s="35"/>
      <c r="M1755" s="35"/>
      <c r="N1755" s="35"/>
      <c r="O1755" s="35"/>
      <c r="P1755" s="8" t="str">
        <f t="shared" si="67"/>
        <v/>
      </c>
      <c r="Q1755" s="35"/>
      <c r="R1755" s="35"/>
      <c r="S1755" s="35"/>
      <c r="T1755" s="35"/>
    </row>
    <row r="1756" spans="7:20" x14ac:dyDescent="0.2">
      <c r="G1756" s="35"/>
      <c r="H1756" s="35"/>
      <c r="I1756" s="35"/>
      <c r="J1756" s="35"/>
      <c r="K1756" s="8" t="str">
        <f>IFERROR(VLOOKUP(J1756,data[],2,FALSE),"")</f>
        <v/>
      </c>
      <c r="L1756" s="35"/>
      <c r="M1756" s="35"/>
      <c r="N1756" s="35"/>
      <c r="O1756" s="35"/>
      <c r="P1756" s="8" t="str">
        <f t="shared" si="67"/>
        <v/>
      </c>
      <c r="Q1756" s="35"/>
      <c r="R1756" s="35"/>
      <c r="S1756" s="35"/>
      <c r="T1756" s="35"/>
    </row>
    <row r="1757" spans="7:20" x14ac:dyDescent="0.2">
      <c r="G1757" s="35"/>
      <c r="H1757" s="35"/>
      <c r="I1757" s="35"/>
      <c r="J1757" s="35"/>
      <c r="K1757" s="8" t="str">
        <f>IFERROR(VLOOKUP(J1757,data[],2,FALSE),"")</f>
        <v/>
      </c>
      <c r="L1757" s="35"/>
      <c r="M1757" s="35"/>
      <c r="N1757" s="35"/>
      <c r="O1757" s="35"/>
      <c r="P1757" s="8" t="str">
        <f t="shared" si="67"/>
        <v/>
      </c>
      <c r="Q1757" s="35"/>
      <c r="R1757" s="35"/>
      <c r="S1757" s="35"/>
      <c r="T1757" s="35"/>
    </row>
    <row r="1758" spans="7:20" x14ac:dyDescent="0.2">
      <c r="G1758" s="35"/>
      <c r="H1758" s="35"/>
      <c r="I1758" s="35"/>
      <c r="J1758" s="35"/>
      <c r="K1758" s="8" t="str">
        <f>IFERROR(VLOOKUP(J1758,data[],2,FALSE),"")</f>
        <v/>
      </c>
      <c r="L1758" s="35"/>
      <c r="M1758" s="35"/>
      <c r="N1758" s="35"/>
      <c r="O1758" s="35"/>
      <c r="P1758" s="8" t="str">
        <f t="shared" si="67"/>
        <v/>
      </c>
      <c r="Q1758" s="35"/>
      <c r="R1758" s="35"/>
      <c r="S1758" s="35"/>
      <c r="T1758" s="35"/>
    </row>
    <row r="1759" spans="7:20" x14ac:dyDescent="0.2">
      <c r="G1759" s="35"/>
      <c r="H1759" s="35"/>
      <c r="I1759" s="35"/>
      <c r="J1759" s="35"/>
      <c r="K1759" s="8" t="str">
        <f>IFERROR(VLOOKUP(J1759,data[],2,FALSE),"")</f>
        <v/>
      </c>
      <c r="L1759" s="35"/>
      <c r="M1759" s="35"/>
      <c r="N1759" s="35"/>
      <c r="O1759" s="35"/>
      <c r="P1759" s="8" t="str">
        <f t="shared" si="67"/>
        <v/>
      </c>
      <c r="Q1759" s="35"/>
      <c r="R1759" s="35"/>
      <c r="S1759" s="35"/>
      <c r="T1759" s="35"/>
    </row>
    <row r="1760" spans="7:20" x14ac:dyDescent="0.2">
      <c r="G1760" s="35"/>
      <c r="H1760" s="35"/>
      <c r="I1760" s="35"/>
      <c r="J1760" s="35"/>
      <c r="K1760" s="8" t="str">
        <f>IFERROR(VLOOKUP(J1760,data[],2,FALSE),"")</f>
        <v/>
      </c>
      <c r="L1760" s="35"/>
      <c r="M1760" s="35"/>
      <c r="N1760" s="35"/>
      <c r="O1760" s="35"/>
      <c r="P1760" s="8" t="str">
        <f t="shared" si="67"/>
        <v/>
      </c>
      <c r="Q1760" s="35"/>
      <c r="R1760" s="35"/>
      <c r="S1760" s="35"/>
      <c r="T1760" s="35"/>
    </row>
    <row r="1761" spans="7:20" x14ac:dyDescent="0.2">
      <c r="G1761" s="35"/>
      <c r="H1761" s="35"/>
      <c r="I1761" s="35"/>
      <c r="J1761" s="35"/>
      <c r="K1761" s="8" t="str">
        <f>IFERROR(VLOOKUP(J1761,data[],2,FALSE),"")</f>
        <v/>
      </c>
      <c r="L1761" s="35"/>
      <c r="M1761" s="35"/>
      <c r="N1761" s="35"/>
      <c r="O1761" s="35"/>
      <c r="P1761" s="8" t="str">
        <f t="shared" si="67"/>
        <v/>
      </c>
      <c r="Q1761" s="35"/>
      <c r="R1761" s="35"/>
      <c r="S1761" s="35"/>
      <c r="T1761" s="35"/>
    </row>
    <row r="1762" spans="7:20" x14ac:dyDescent="0.2">
      <c r="G1762" s="35"/>
      <c r="H1762" s="35"/>
      <c r="I1762" s="35"/>
      <c r="J1762" s="35"/>
      <c r="K1762" s="8" t="str">
        <f>IFERROR(VLOOKUP(J1762,data[],2,FALSE),"")</f>
        <v/>
      </c>
      <c r="L1762" s="35"/>
      <c r="M1762" s="35"/>
      <c r="N1762" s="35"/>
      <c r="O1762" s="35"/>
      <c r="P1762" s="8" t="str">
        <f t="shared" si="67"/>
        <v/>
      </c>
      <c r="Q1762" s="35"/>
      <c r="R1762" s="35"/>
      <c r="S1762" s="35"/>
      <c r="T1762" s="35"/>
    </row>
    <row r="1763" spans="7:20" x14ac:dyDescent="0.2">
      <c r="G1763" s="35"/>
      <c r="H1763" s="35"/>
      <c r="I1763" s="35"/>
      <c r="J1763" s="35"/>
      <c r="K1763" s="8" t="str">
        <f>IFERROR(VLOOKUP(J1763,data[],2,FALSE),"")</f>
        <v/>
      </c>
      <c r="L1763" s="35"/>
      <c r="M1763" s="35"/>
      <c r="N1763" s="35"/>
      <c r="O1763" s="35"/>
      <c r="P1763" s="8" t="str">
        <f t="shared" si="67"/>
        <v/>
      </c>
      <c r="Q1763" s="35"/>
      <c r="R1763" s="35"/>
      <c r="S1763" s="35"/>
      <c r="T1763" s="35"/>
    </row>
    <row r="1764" spans="7:20" x14ac:dyDescent="0.2">
      <c r="G1764" s="35"/>
      <c r="H1764" s="35"/>
      <c r="I1764" s="35"/>
      <c r="J1764" s="35"/>
      <c r="K1764" s="8" t="str">
        <f>IFERROR(VLOOKUP(J1764,data[],2,FALSE),"")</f>
        <v/>
      </c>
      <c r="L1764" s="35"/>
      <c r="M1764" s="35"/>
      <c r="N1764" s="35"/>
      <c r="O1764" s="35"/>
      <c r="P1764" s="8" t="str">
        <f t="shared" si="67"/>
        <v/>
      </c>
      <c r="Q1764" s="35"/>
      <c r="R1764" s="35"/>
      <c r="S1764" s="35"/>
      <c r="T1764" s="35"/>
    </row>
    <row r="1765" spans="7:20" x14ac:dyDescent="0.2">
      <c r="G1765" s="35"/>
      <c r="H1765" s="35"/>
      <c r="I1765" s="35"/>
      <c r="J1765" s="35"/>
      <c r="K1765" s="8" t="str">
        <f>IFERROR(VLOOKUP(J1765,data[],2,FALSE),"")</f>
        <v/>
      </c>
      <c r="L1765" s="35"/>
      <c r="M1765" s="35"/>
      <c r="N1765" s="35"/>
      <c r="O1765" s="35"/>
      <c r="P1765" s="8" t="str">
        <f t="shared" si="67"/>
        <v/>
      </c>
      <c r="Q1765" s="35"/>
      <c r="R1765" s="35"/>
      <c r="S1765" s="35"/>
      <c r="T1765" s="35"/>
    </row>
    <row r="1766" spans="7:20" x14ac:dyDescent="0.2">
      <c r="G1766" s="35"/>
      <c r="H1766" s="35"/>
      <c r="I1766" s="35"/>
      <c r="J1766" s="35"/>
      <c r="K1766" s="8" t="str">
        <f>IFERROR(VLOOKUP(J1766,data[],2,FALSE),"")</f>
        <v/>
      </c>
      <c r="L1766" s="35"/>
      <c r="M1766" s="35"/>
      <c r="N1766" s="35"/>
      <c r="O1766" s="35"/>
      <c r="P1766" s="8" t="str">
        <f t="shared" si="67"/>
        <v/>
      </c>
      <c r="Q1766" s="35"/>
      <c r="R1766" s="35"/>
      <c r="S1766" s="35"/>
      <c r="T1766" s="35"/>
    </row>
    <row r="1767" spans="7:20" x14ac:dyDescent="0.2">
      <c r="G1767" s="35"/>
      <c r="H1767" s="35"/>
      <c r="I1767" s="35"/>
      <c r="J1767" s="35"/>
      <c r="K1767" s="8" t="str">
        <f>IFERROR(VLOOKUP(J1767,data[],2,FALSE),"")</f>
        <v/>
      </c>
      <c r="L1767" s="35"/>
      <c r="M1767" s="35"/>
      <c r="N1767" s="35"/>
      <c r="O1767" s="35"/>
      <c r="P1767" s="8" t="str">
        <f t="shared" si="67"/>
        <v/>
      </c>
      <c r="Q1767" s="35"/>
      <c r="R1767" s="35"/>
      <c r="S1767" s="35"/>
      <c r="T1767" s="35"/>
    </row>
    <row r="1768" spans="7:20" x14ac:dyDescent="0.2">
      <c r="G1768" s="35"/>
      <c r="H1768" s="35"/>
      <c r="I1768" s="35"/>
      <c r="J1768" s="35"/>
      <c r="K1768" s="8" t="str">
        <f>IFERROR(VLOOKUP(J1768,data[],2,FALSE),"")</f>
        <v/>
      </c>
      <c r="L1768" s="35"/>
      <c r="M1768" s="35"/>
      <c r="N1768" s="35"/>
      <c r="O1768" s="35"/>
      <c r="P1768" s="8" t="str">
        <f t="shared" si="67"/>
        <v/>
      </c>
      <c r="Q1768" s="35"/>
      <c r="R1768" s="35"/>
      <c r="S1768" s="35"/>
      <c r="T1768" s="35"/>
    </row>
    <row r="1769" spans="7:20" x14ac:dyDescent="0.2">
      <c r="G1769" s="35"/>
      <c r="H1769" s="35"/>
      <c r="I1769" s="35"/>
      <c r="J1769" s="35"/>
      <c r="K1769" s="8" t="str">
        <f>IFERROR(VLOOKUP(J1769,data[],2,FALSE),"")</f>
        <v/>
      </c>
      <c r="L1769" s="35"/>
      <c r="M1769" s="35"/>
      <c r="N1769" s="35"/>
      <c r="O1769" s="35"/>
      <c r="P1769" s="8" t="str">
        <f t="shared" si="67"/>
        <v/>
      </c>
      <c r="Q1769" s="35"/>
      <c r="R1769" s="35"/>
      <c r="S1769" s="35"/>
      <c r="T1769" s="35"/>
    </row>
    <row r="1770" spans="7:20" x14ac:dyDescent="0.2">
      <c r="G1770" s="35"/>
      <c r="H1770" s="35"/>
      <c r="I1770" s="35"/>
      <c r="J1770" s="35"/>
      <c r="K1770" s="8" t="str">
        <f>IFERROR(VLOOKUP(J1770,data[],2,FALSE),"")</f>
        <v/>
      </c>
      <c r="L1770" s="35"/>
      <c r="M1770" s="35"/>
      <c r="N1770" s="35"/>
      <c r="O1770" s="35"/>
      <c r="P1770" s="8" t="str">
        <f t="shared" si="67"/>
        <v/>
      </c>
      <c r="Q1770" s="35"/>
      <c r="R1770" s="35"/>
      <c r="S1770" s="35"/>
      <c r="T1770" s="35"/>
    </row>
    <row r="1771" spans="7:20" x14ac:dyDescent="0.2">
      <c r="G1771" s="35"/>
      <c r="H1771" s="35"/>
      <c r="I1771" s="35"/>
      <c r="J1771" s="35"/>
      <c r="K1771" s="8" t="str">
        <f>IFERROR(VLOOKUP(J1771,data[],2,FALSE),"")</f>
        <v/>
      </c>
      <c r="L1771" s="35"/>
      <c r="M1771" s="35"/>
      <c r="N1771" s="35"/>
      <c r="O1771" s="35"/>
      <c r="P1771" s="8" t="str">
        <f t="shared" si="67"/>
        <v/>
      </c>
      <c r="Q1771" s="35"/>
      <c r="R1771" s="35"/>
      <c r="S1771" s="35"/>
      <c r="T1771" s="35"/>
    </row>
    <row r="1772" spans="7:20" x14ac:dyDescent="0.2">
      <c r="G1772" s="35"/>
      <c r="H1772" s="35"/>
      <c r="I1772" s="35"/>
      <c r="J1772" s="35"/>
      <c r="K1772" s="8" t="str">
        <f>IFERROR(VLOOKUP(J1772,data[],2,FALSE),"")</f>
        <v/>
      </c>
      <c r="L1772" s="35"/>
      <c r="M1772" s="35"/>
      <c r="N1772" s="35"/>
      <c r="O1772" s="35"/>
      <c r="P1772" s="8" t="str">
        <f t="shared" si="67"/>
        <v/>
      </c>
      <c r="Q1772" s="35"/>
      <c r="R1772" s="35"/>
      <c r="S1772" s="35"/>
      <c r="T1772" s="35"/>
    </row>
    <row r="1773" spans="7:20" x14ac:dyDescent="0.2">
      <c r="G1773" s="35"/>
      <c r="H1773" s="35"/>
      <c r="I1773" s="35"/>
      <c r="J1773" s="35"/>
      <c r="K1773" s="8" t="str">
        <f>IFERROR(VLOOKUP(J1773,data[],2,FALSE),"")</f>
        <v/>
      </c>
      <c r="L1773" s="35"/>
      <c r="M1773" s="35"/>
      <c r="N1773" s="35"/>
      <c r="O1773" s="35"/>
      <c r="P1773" s="8" t="str">
        <f t="shared" si="67"/>
        <v/>
      </c>
      <c r="Q1773" s="35"/>
      <c r="R1773" s="35"/>
      <c r="S1773" s="35"/>
      <c r="T1773" s="35"/>
    </row>
    <row r="1774" spans="7:20" x14ac:dyDescent="0.2">
      <c r="G1774" s="35"/>
      <c r="H1774" s="35"/>
      <c r="I1774" s="35"/>
      <c r="J1774" s="35"/>
      <c r="K1774" s="8" t="str">
        <f>IFERROR(VLOOKUP(J1774,data[],2,FALSE),"")</f>
        <v/>
      </c>
      <c r="L1774" s="35"/>
      <c r="M1774" s="35"/>
      <c r="N1774" s="35"/>
      <c r="O1774" s="35"/>
      <c r="P1774" s="8" t="str">
        <f t="shared" si="67"/>
        <v/>
      </c>
      <c r="Q1774" s="35"/>
      <c r="R1774" s="35"/>
      <c r="S1774" s="35"/>
      <c r="T1774" s="35"/>
    </row>
    <row r="1775" spans="7:20" x14ac:dyDescent="0.2">
      <c r="G1775" s="35"/>
      <c r="H1775" s="35"/>
      <c r="I1775" s="35"/>
      <c r="J1775" s="35"/>
      <c r="K1775" s="8" t="str">
        <f>IFERROR(VLOOKUP(J1775,data[],2,FALSE),"")</f>
        <v/>
      </c>
      <c r="L1775" s="35"/>
      <c r="M1775" s="35"/>
      <c r="N1775" s="35"/>
      <c r="O1775" s="35"/>
      <c r="P1775" s="8" t="str">
        <f t="shared" si="67"/>
        <v/>
      </c>
      <c r="Q1775" s="35"/>
      <c r="R1775" s="35"/>
      <c r="S1775" s="35"/>
      <c r="T1775" s="35"/>
    </row>
    <row r="1776" spans="7:20" x14ac:dyDescent="0.2">
      <c r="G1776" s="35"/>
      <c r="H1776" s="35"/>
      <c r="I1776" s="35"/>
      <c r="J1776" s="35"/>
      <c r="K1776" s="8" t="str">
        <f>IFERROR(VLOOKUP(J1776,data[],2,FALSE),"")</f>
        <v/>
      </c>
      <c r="L1776" s="35"/>
      <c r="M1776" s="35"/>
      <c r="N1776" s="35"/>
      <c r="O1776" s="35"/>
      <c r="P1776" s="8" t="str">
        <f t="shared" si="67"/>
        <v/>
      </c>
      <c r="Q1776" s="35"/>
      <c r="R1776" s="35"/>
      <c r="S1776" s="35"/>
      <c r="T1776" s="35"/>
    </row>
    <row r="1777" spans="7:20" x14ac:dyDescent="0.2">
      <c r="G1777" s="35"/>
      <c r="H1777" s="35"/>
      <c r="I1777" s="35"/>
      <c r="J1777" s="35"/>
      <c r="K1777" s="8" t="str">
        <f>IFERROR(VLOOKUP(J1777,data[],2,FALSE),"")</f>
        <v/>
      </c>
      <c r="L1777" s="35"/>
      <c r="M1777" s="35"/>
      <c r="N1777" s="35"/>
      <c r="O1777" s="35"/>
      <c r="P1777" s="8" t="str">
        <f t="shared" si="67"/>
        <v/>
      </c>
      <c r="Q1777" s="35"/>
      <c r="R1777" s="35"/>
      <c r="S1777" s="35"/>
      <c r="T1777" s="35"/>
    </row>
    <row r="1778" spans="7:20" x14ac:dyDescent="0.2">
      <c r="G1778" s="35"/>
      <c r="H1778" s="35"/>
      <c r="I1778" s="35"/>
      <c r="J1778" s="35"/>
      <c r="K1778" s="8" t="str">
        <f>IFERROR(VLOOKUP(J1778,data[],2,FALSE),"")</f>
        <v/>
      </c>
      <c r="L1778" s="35"/>
      <c r="M1778" s="35"/>
      <c r="N1778" s="35"/>
      <c r="O1778" s="35"/>
      <c r="P1778" s="8" t="str">
        <f t="shared" si="67"/>
        <v/>
      </c>
      <c r="Q1778" s="35"/>
      <c r="R1778" s="35"/>
      <c r="S1778" s="35"/>
      <c r="T1778" s="35"/>
    </row>
    <row r="1779" spans="7:20" x14ac:dyDescent="0.2">
      <c r="G1779" s="35"/>
      <c r="H1779" s="35"/>
      <c r="I1779" s="35"/>
      <c r="J1779" s="35"/>
      <c r="K1779" s="8" t="str">
        <f>IFERROR(VLOOKUP(J1779,data[],2,FALSE),"")</f>
        <v/>
      </c>
      <c r="L1779" s="35"/>
      <c r="M1779" s="35"/>
      <c r="N1779" s="35"/>
      <c r="O1779" s="35"/>
      <c r="P1779" s="8" t="str">
        <f t="shared" si="67"/>
        <v/>
      </c>
      <c r="Q1779" s="35"/>
      <c r="R1779" s="35"/>
      <c r="S1779" s="35"/>
      <c r="T1779" s="35"/>
    </row>
    <row r="1780" spans="7:20" x14ac:dyDescent="0.2">
      <c r="G1780" s="35"/>
      <c r="H1780" s="35"/>
      <c r="I1780" s="35"/>
      <c r="J1780" s="35"/>
      <c r="K1780" s="8" t="str">
        <f>IFERROR(VLOOKUP(J1780,data[],2,FALSE),"")</f>
        <v/>
      </c>
      <c r="L1780" s="35"/>
      <c r="M1780" s="35"/>
      <c r="N1780" s="35"/>
      <c r="O1780" s="35"/>
      <c r="P1780" s="8" t="str">
        <f t="shared" si="67"/>
        <v/>
      </c>
      <c r="Q1780" s="35"/>
      <c r="R1780" s="35"/>
      <c r="S1780" s="35"/>
      <c r="T1780" s="35"/>
    </row>
    <row r="1781" spans="7:20" x14ac:dyDescent="0.2">
      <c r="G1781" s="35"/>
      <c r="H1781" s="35"/>
      <c r="I1781" s="35"/>
      <c r="J1781" s="35"/>
      <c r="K1781" s="8" t="str">
        <f>IFERROR(VLOOKUP(J1781,data[],2,FALSE),"")</f>
        <v/>
      </c>
      <c r="L1781" s="35"/>
      <c r="M1781" s="35"/>
      <c r="N1781" s="35"/>
      <c r="O1781" s="35"/>
      <c r="P1781" s="8" t="str">
        <f t="shared" si="67"/>
        <v/>
      </c>
      <c r="Q1781" s="35"/>
      <c r="R1781" s="35"/>
      <c r="S1781" s="35"/>
      <c r="T1781" s="35"/>
    </row>
    <row r="1782" spans="7:20" x14ac:dyDescent="0.2">
      <c r="G1782" s="35"/>
      <c r="H1782" s="35"/>
      <c r="I1782" s="35"/>
      <c r="J1782" s="35"/>
      <c r="K1782" s="8" t="str">
        <f>IFERROR(VLOOKUP(J1782,data[],2,FALSE),"")</f>
        <v/>
      </c>
      <c r="L1782" s="35"/>
      <c r="M1782" s="35"/>
      <c r="N1782" s="35"/>
      <c r="O1782" s="35"/>
      <c r="P1782" s="8" t="str">
        <f t="shared" si="67"/>
        <v/>
      </c>
      <c r="Q1782" s="35"/>
      <c r="R1782" s="35"/>
      <c r="S1782" s="35"/>
      <c r="T1782" s="35"/>
    </row>
    <row r="1783" spans="7:20" x14ac:dyDescent="0.2">
      <c r="G1783" s="35"/>
      <c r="H1783" s="35"/>
      <c r="I1783" s="35"/>
      <c r="J1783" s="35"/>
      <c r="K1783" s="8" t="str">
        <f>IFERROR(VLOOKUP(J1783,data[],2,FALSE),"")</f>
        <v/>
      </c>
      <c r="L1783" s="35"/>
      <c r="M1783" s="35"/>
      <c r="N1783" s="35"/>
      <c r="O1783" s="35"/>
      <c r="P1783" s="8" t="str">
        <f t="shared" si="67"/>
        <v/>
      </c>
      <c r="Q1783" s="35"/>
      <c r="R1783" s="35"/>
      <c r="S1783" s="35"/>
      <c r="T1783" s="35"/>
    </row>
    <row r="1784" spans="7:20" x14ac:dyDescent="0.2">
      <c r="G1784" s="35"/>
      <c r="H1784" s="35"/>
      <c r="I1784" s="35"/>
      <c r="J1784" s="35"/>
      <c r="K1784" s="8" t="str">
        <f>IFERROR(VLOOKUP(J1784,data[],2,FALSE),"")</f>
        <v/>
      </c>
      <c r="L1784" s="35"/>
      <c r="M1784" s="35"/>
      <c r="N1784" s="35"/>
      <c r="O1784" s="35"/>
      <c r="P1784" s="8" t="str">
        <f t="shared" si="67"/>
        <v/>
      </c>
      <c r="Q1784" s="35"/>
      <c r="R1784" s="35"/>
      <c r="S1784" s="35"/>
      <c r="T1784" s="35"/>
    </row>
    <row r="1785" spans="7:20" x14ac:dyDescent="0.2">
      <c r="G1785" s="35"/>
      <c r="H1785" s="35"/>
      <c r="I1785" s="35"/>
      <c r="J1785" s="35"/>
      <c r="K1785" s="8" t="str">
        <f>IFERROR(VLOOKUP(J1785,data[],2,FALSE),"")</f>
        <v/>
      </c>
      <c r="L1785" s="35"/>
      <c r="M1785" s="35"/>
      <c r="N1785" s="35"/>
      <c r="O1785" s="35"/>
      <c r="P1785" s="8" t="str">
        <f t="shared" si="67"/>
        <v/>
      </c>
      <c r="Q1785" s="35"/>
      <c r="R1785" s="35"/>
      <c r="S1785" s="35"/>
      <c r="T1785" s="35"/>
    </row>
    <row r="1786" spans="7:20" x14ac:dyDescent="0.2">
      <c r="G1786" s="35"/>
      <c r="H1786" s="35"/>
      <c r="I1786" s="35"/>
      <c r="J1786" s="35"/>
      <c r="K1786" s="8" t="str">
        <f>IFERROR(VLOOKUP(J1786,data[],2,FALSE),"")</f>
        <v/>
      </c>
      <c r="L1786" s="35"/>
      <c r="M1786" s="35"/>
      <c r="N1786" s="35"/>
      <c r="O1786" s="35"/>
      <c r="P1786" s="8" t="str">
        <f t="shared" si="67"/>
        <v/>
      </c>
      <c r="Q1786" s="35"/>
      <c r="R1786" s="35"/>
      <c r="S1786" s="35"/>
      <c r="T1786" s="35"/>
    </row>
    <row r="1787" spans="7:20" x14ac:dyDescent="0.2">
      <c r="G1787" s="35"/>
      <c r="H1787" s="35"/>
      <c r="I1787" s="35"/>
      <c r="J1787" s="35"/>
      <c r="K1787" s="8" t="str">
        <f>IFERROR(VLOOKUP(J1787,data[],2,FALSE),"")</f>
        <v/>
      </c>
      <c r="L1787" s="35"/>
      <c r="M1787" s="35"/>
      <c r="N1787" s="35"/>
      <c r="O1787" s="35"/>
      <c r="P1787" s="8" t="str">
        <f t="shared" si="67"/>
        <v/>
      </c>
      <c r="Q1787" s="35"/>
      <c r="R1787" s="35"/>
      <c r="S1787" s="35"/>
      <c r="T1787" s="35"/>
    </row>
    <row r="1788" spans="7:20" x14ac:dyDescent="0.2">
      <c r="G1788" s="35"/>
      <c r="H1788" s="35"/>
      <c r="I1788" s="35"/>
      <c r="J1788" s="35"/>
      <c r="K1788" s="8" t="str">
        <f>IFERROR(VLOOKUP(J1788,data[],2,FALSE),"")</f>
        <v/>
      </c>
      <c r="L1788" s="35"/>
      <c r="M1788" s="35"/>
      <c r="N1788" s="35"/>
      <c r="O1788" s="35"/>
      <c r="P1788" s="8" t="str">
        <f t="shared" si="67"/>
        <v/>
      </c>
      <c r="Q1788" s="35"/>
      <c r="R1788" s="35"/>
      <c r="S1788" s="35"/>
      <c r="T1788" s="35"/>
    </row>
    <row r="1789" spans="7:20" x14ac:dyDescent="0.2">
      <c r="G1789" s="35"/>
      <c r="H1789" s="35"/>
      <c r="I1789" s="35"/>
      <c r="J1789" s="35"/>
      <c r="K1789" s="8" t="str">
        <f>IFERROR(VLOOKUP(J1789,data[],2,FALSE),"")</f>
        <v/>
      </c>
      <c r="L1789" s="35"/>
      <c r="M1789" s="35"/>
      <c r="N1789" s="35"/>
      <c r="O1789" s="35"/>
      <c r="P1789" s="8" t="str">
        <f t="shared" si="67"/>
        <v/>
      </c>
      <c r="Q1789" s="35"/>
      <c r="R1789" s="35"/>
      <c r="S1789" s="35"/>
      <c r="T1789" s="35"/>
    </row>
    <row r="1790" spans="7:20" x14ac:dyDescent="0.2">
      <c r="G1790" s="35"/>
      <c r="H1790" s="35"/>
      <c r="I1790" s="35"/>
      <c r="J1790" s="35"/>
      <c r="K1790" s="8" t="str">
        <f>IFERROR(VLOOKUP(J1790,data[],2,FALSE),"")</f>
        <v/>
      </c>
      <c r="L1790" s="35"/>
      <c r="M1790" s="35"/>
      <c r="N1790" s="35"/>
      <c r="O1790" s="35"/>
      <c r="P1790" s="8" t="str">
        <f t="shared" si="67"/>
        <v/>
      </c>
      <c r="Q1790" s="35"/>
      <c r="R1790" s="35"/>
      <c r="S1790" s="35"/>
      <c r="T1790" s="35"/>
    </row>
    <row r="1791" spans="7:20" x14ac:dyDescent="0.2">
      <c r="G1791" s="35"/>
      <c r="H1791" s="35"/>
      <c r="I1791" s="35"/>
      <c r="J1791" s="35"/>
      <c r="K1791" s="8" t="str">
        <f>IFERROR(VLOOKUP(J1791,data[],2,FALSE),"")</f>
        <v/>
      </c>
      <c r="L1791" s="35"/>
      <c r="M1791" s="35"/>
      <c r="N1791" s="35"/>
      <c r="O1791" s="35"/>
      <c r="P1791" s="8" t="str">
        <f t="shared" si="67"/>
        <v/>
      </c>
      <c r="Q1791" s="35"/>
      <c r="R1791" s="35"/>
      <c r="S1791" s="35"/>
      <c r="T1791" s="35"/>
    </row>
    <row r="1792" spans="7:20" x14ac:dyDescent="0.2">
      <c r="G1792" s="35"/>
      <c r="H1792" s="35"/>
      <c r="I1792" s="35"/>
      <c r="J1792" s="35"/>
      <c r="K1792" s="8" t="str">
        <f>IFERROR(VLOOKUP(J1792,data[],2,FALSE),"")</f>
        <v/>
      </c>
      <c r="L1792" s="35"/>
      <c r="M1792" s="35"/>
      <c r="N1792" s="35"/>
      <c r="O1792" s="35"/>
      <c r="P1792" s="8" t="str">
        <f t="shared" si="67"/>
        <v/>
      </c>
      <c r="Q1792" s="35"/>
      <c r="R1792" s="35"/>
      <c r="S1792" s="35"/>
      <c r="T1792" s="35"/>
    </row>
    <row r="1793" spans="7:20" x14ac:dyDescent="0.2">
      <c r="G1793" s="35"/>
      <c r="H1793" s="35"/>
      <c r="I1793" s="35"/>
      <c r="J1793" s="35"/>
      <c r="K1793" s="8" t="str">
        <f>IFERROR(VLOOKUP(J1793,data[],2,FALSE),"")</f>
        <v/>
      </c>
      <c r="L1793" s="35"/>
      <c r="M1793" s="35"/>
      <c r="N1793" s="35"/>
      <c r="O1793" s="35"/>
      <c r="P1793" s="8" t="str">
        <f t="shared" si="67"/>
        <v/>
      </c>
      <c r="Q1793" s="35"/>
      <c r="R1793" s="35"/>
      <c r="S1793" s="35"/>
      <c r="T1793" s="35"/>
    </row>
    <row r="1794" spans="7:20" x14ac:dyDescent="0.2">
      <c r="G1794" s="35"/>
      <c r="H1794" s="35"/>
      <c r="I1794" s="35"/>
      <c r="J1794" s="35"/>
      <c r="K1794" s="8" t="str">
        <f>IFERROR(VLOOKUP(J1794,data[],2,FALSE),"")</f>
        <v/>
      </c>
      <c r="L1794" s="35"/>
      <c r="M1794" s="35"/>
      <c r="N1794" s="35"/>
      <c r="O1794" s="35"/>
      <c r="P1794" s="8" t="str">
        <f t="shared" si="67"/>
        <v/>
      </c>
      <c r="Q1794" s="35"/>
      <c r="R1794" s="35"/>
      <c r="S1794" s="35"/>
      <c r="T1794" s="35"/>
    </row>
    <row r="1795" spans="7:20" x14ac:dyDescent="0.2">
      <c r="G1795" s="35"/>
      <c r="H1795" s="35"/>
      <c r="I1795" s="35"/>
      <c r="J1795" s="35"/>
      <c r="K1795" s="8" t="str">
        <f>IFERROR(VLOOKUP(J1795,data[],2,FALSE),"")</f>
        <v/>
      </c>
      <c r="L1795" s="35"/>
      <c r="M1795" s="35"/>
      <c r="N1795" s="35"/>
      <c r="O1795" s="35"/>
      <c r="P1795" s="8" t="str">
        <f t="shared" si="67"/>
        <v/>
      </c>
      <c r="Q1795" s="35"/>
      <c r="R1795" s="35"/>
      <c r="S1795" s="35"/>
      <c r="T1795" s="35"/>
    </row>
    <row r="1796" spans="7:20" x14ac:dyDescent="0.2">
      <c r="G1796" s="35"/>
      <c r="H1796" s="35"/>
      <c r="I1796" s="35"/>
      <c r="J1796" s="35"/>
      <c r="K1796" s="8" t="str">
        <f>IFERROR(VLOOKUP(J1796,data[],2,FALSE),"")</f>
        <v/>
      </c>
      <c r="L1796" s="35"/>
      <c r="M1796" s="35"/>
      <c r="N1796" s="35"/>
      <c r="O1796" s="35"/>
      <c r="P1796" s="8" t="str">
        <f t="shared" ref="P1796:P1859" si="68">IF(J1796="","",SUM(L1796:N1796)*(O1796)+(Q1796-R1796))</f>
        <v/>
      </c>
      <c r="Q1796" s="35"/>
      <c r="R1796" s="35"/>
      <c r="S1796" s="35"/>
      <c r="T1796" s="35"/>
    </row>
    <row r="1797" spans="7:20" x14ac:dyDescent="0.2">
      <c r="G1797" s="35"/>
      <c r="H1797" s="35"/>
      <c r="I1797" s="35"/>
      <c r="J1797" s="35"/>
      <c r="K1797" s="8" t="str">
        <f>IFERROR(VLOOKUP(J1797,data[],2,FALSE),"")</f>
        <v/>
      </c>
      <c r="L1797" s="35"/>
      <c r="M1797" s="35"/>
      <c r="N1797" s="35"/>
      <c r="O1797" s="35"/>
      <c r="P1797" s="8" t="str">
        <f t="shared" si="68"/>
        <v/>
      </c>
      <c r="Q1797" s="35"/>
      <c r="R1797" s="35"/>
      <c r="S1797" s="35"/>
      <c r="T1797" s="35"/>
    </row>
    <row r="1798" spans="7:20" x14ac:dyDescent="0.2">
      <c r="G1798" s="35"/>
      <c r="H1798" s="35"/>
      <c r="I1798" s="35"/>
      <c r="J1798" s="35"/>
      <c r="K1798" s="8" t="str">
        <f>IFERROR(VLOOKUP(J1798,data[],2,FALSE),"")</f>
        <v/>
      </c>
      <c r="L1798" s="35"/>
      <c r="M1798" s="35"/>
      <c r="N1798" s="35"/>
      <c r="O1798" s="35"/>
      <c r="P1798" s="8" t="str">
        <f t="shared" si="68"/>
        <v/>
      </c>
      <c r="Q1798" s="35"/>
      <c r="R1798" s="35"/>
      <c r="S1798" s="35"/>
      <c r="T1798" s="35"/>
    </row>
    <row r="1799" spans="7:20" x14ac:dyDescent="0.2">
      <c r="G1799" s="35"/>
      <c r="H1799" s="35"/>
      <c r="I1799" s="35"/>
      <c r="J1799" s="35"/>
      <c r="K1799" s="8" t="str">
        <f>IFERROR(VLOOKUP(J1799,data[],2,FALSE),"")</f>
        <v/>
      </c>
      <c r="L1799" s="35"/>
      <c r="M1799" s="35"/>
      <c r="N1799" s="35"/>
      <c r="O1799" s="35"/>
      <c r="P1799" s="8" t="str">
        <f t="shared" si="68"/>
        <v/>
      </c>
      <c r="Q1799" s="35"/>
      <c r="R1799" s="35"/>
      <c r="S1799" s="35"/>
      <c r="T1799" s="35"/>
    </row>
    <row r="1800" spans="7:20" x14ac:dyDescent="0.2">
      <c r="G1800" s="35"/>
      <c r="H1800" s="35"/>
      <c r="I1800" s="35"/>
      <c r="J1800" s="35"/>
      <c r="K1800" s="8" t="str">
        <f>IFERROR(VLOOKUP(J1800,data[],2,FALSE),"")</f>
        <v/>
      </c>
      <c r="L1800" s="35"/>
      <c r="M1800" s="35"/>
      <c r="N1800" s="35"/>
      <c r="O1800" s="35"/>
      <c r="P1800" s="8" t="str">
        <f t="shared" si="68"/>
        <v/>
      </c>
      <c r="Q1800" s="35"/>
      <c r="R1800" s="35"/>
      <c r="S1800" s="35"/>
      <c r="T1800" s="35"/>
    </row>
    <row r="1801" spans="7:20" x14ac:dyDescent="0.2">
      <c r="G1801" s="35"/>
      <c r="H1801" s="35"/>
      <c r="I1801" s="35"/>
      <c r="J1801" s="35"/>
      <c r="K1801" s="8" t="str">
        <f>IFERROR(VLOOKUP(J1801,data[],2,FALSE),"")</f>
        <v/>
      </c>
      <c r="L1801" s="35"/>
      <c r="M1801" s="35"/>
      <c r="N1801" s="35"/>
      <c r="O1801" s="35"/>
      <c r="P1801" s="8" t="str">
        <f t="shared" si="68"/>
        <v/>
      </c>
      <c r="Q1801" s="35"/>
      <c r="R1801" s="35"/>
      <c r="S1801" s="35"/>
      <c r="T1801" s="35"/>
    </row>
    <row r="1802" spans="7:20" x14ac:dyDescent="0.2">
      <c r="G1802" s="35"/>
      <c r="H1802" s="35"/>
      <c r="I1802" s="35"/>
      <c r="J1802" s="35"/>
      <c r="K1802" s="8" t="str">
        <f>IFERROR(VLOOKUP(J1802,data[],2,FALSE),"")</f>
        <v/>
      </c>
      <c r="L1802" s="35"/>
      <c r="M1802" s="35"/>
      <c r="N1802" s="35"/>
      <c r="O1802" s="35"/>
      <c r="P1802" s="8" t="str">
        <f t="shared" si="68"/>
        <v/>
      </c>
      <c r="Q1802" s="35"/>
      <c r="R1802" s="35"/>
      <c r="S1802" s="35"/>
      <c r="T1802" s="35"/>
    </row>
    <row r="1803" spans="7:20" x14ac:dyDescent="0.2">
      <c r="G1803" s="35"/>
      <c r="H1803" s="35"/>
      <c r="I1803" s="35"/>
      <c r="J1803" s="35"/>
      <c r="K1803" s="8" t="str">
        <f>IFERROR(VLOOKUP(J1803,data[],2,FALSE),"")</f>
        <v/>
      </c>
      <c r="L1803" s="35"/>
      <c r="M1803" s="35"/>
      <c r="N1803" s="35"/>
      <c r="O1803" s="35"/>
      <c r="P1803" s="8" t="str">
        <f t="shared" si="68"/>
        <v/>
      </c>
      <c r="Q1803" s="35"/>
      <c r="R1803" s="35"/>
      <c r="S1803" s="35"/>
      <c r="T1803" s="35"/>
    </row>
    <row r="1804" spans="7:20" x14ac:dyDescent="0.2">
      <c r="G1804" s="35"/>
      <c r="H1804" s="35"/>
      <c r="I1804" s="35"/>
      <c r="J1804" s="35"/>
      <c r="K1804" s="8" t="str">
        <f>IFERROR(VLOOKUP(J1804,data[],2,FALSE),"")</f>
        <v/>
      </c>
      <c r="L1804" s="35"/>
      <c r="M1804" s="35"/>
      <c r="N1804" s="35"/>
      <c r="O1804" s="35"/>
      <c r="P1804" s="8" t="str">
        <f t="shared" si="68"/>
        <v/>
      </c>
      <c r="Q1804" s="35"/>
      <c r="R1804" s="35"/>
      <c r="S1804" s="35"/>
      <c r="T1804" s="35"/>
    </row>
    <row r="1805" spans="7:20" x14ac:dyDescent="0.2">
      <c r="G1805" s="35"/>
      <c r="H1805" s="35"/>
      <c r="I1805" s="35"/>
      <c r="J1805" s="35"/>
      <c r="K1805" s="8" t="str">
        <f>IFERROR(VLOOKUP(J1805,data[],2,FALSE),"")</f>
        <v/>
      </c>
      <c r="L1805" s="35"/>
      <c r="M1805" s="35"/>
      <c r="N1805" s="35"/>
      <c r="O1805" s="35"/>
      <c r="P1805" s="8" t="str">
        <f t="shared" si="68"/>
        <v/>
      </c>
      <c r="Q1805" s="35"/>
      <c r="R1805" s="35"/>
      <c r="S1805" s="35"/>
      <c r="T1805" s="35"/>
    </row>
    <row r="1806" spans="7:20" x14ac:dyDescent="0.2">
      <c r="G1806" s="35"/>
      <c r="H1806" s="35"/>
      <c r="I1806" s="35"/>
      <c r="J1806" s="35"/>
      <c r="K1806" s="8" t="str">
        <f>IFERROR(VLOOKUP(J1806,data[],2,FALSE),"")</f>
        <v/>
      </c>
      <c r="L1806" s="35"/>
      <c r="M1806" s="35"/>
      <c r="N1806" s="35"/>
      <c r="O1806" s="35"/>
      <c r="P1806" s="8" t="str">
        <f t="shared" si="68"/>
        <v/>
      </c>
      <c r="Q1806" s="35"/>
      <c r="R1806" s="35"/>
      <c r="S1806" s="35"/>
      <c r="T1806" s="35"/>
    </row>
    <row r="1807" spans="7:20" x14ac:dyDescent="0.2">
      <c r="G1807" s="35"/>
      <c r="H1807" s="35"/>
      <c r="I1807" s="35"/>
      <c r="J1807" s="35"/>
      <c r="K1807" s="8" t="str">
        <f>IFERROR(VLOOKUP(J1807,data[],2,FALSE),"")</f>
        <v/>
      </c>
      <c r="L1807" s="35"/>
      <c r="M1807" s="35"/>
      <c r="N1807" s="35"/>
      <c r="O1807" s="35"/>
      <c r="P1807" s="8" t="str">
        <f t="shared" si="68"/>
        <v/>
      </c>
      <c r="Q1807" s="35"/>
      <c r="R1807" s="35"/>
      <c r="S1807" s="35"/>
      <c r="T1807" s="35"/>
    </row>
    <row r="1808" spans="7:20" x14ac:dyDescent="0.2">
      <c r="G1808" s="35"/>
      <c r="H1808" s="35"/>
      <c r="I1808" s="35"/>
      <c r="J1808" s="35"/>
      <c r="K1808" s="8" t="str">
        <f>IFERROR(VLOOKUP(J1808,data[],2,FALSE),"")</f>
        <v/>
      </c>
      <c r="L1808" s="35"/>
      <c r="M1808" s="35"/>
      <c r="N1808" s="35"/>
      <c r="O1808" s="35"/>
      <c r="P1808" s="8" t="str">
        <f t="shared" si="68"/>
        <v/>
      </c>
      <c r="Q1808" s="35"/>
      <c r="R1808" s="35"/>
      <c r="S1808" s="35"/>
      <c r="T1808" s="35"/>
    </row>
    <row r="1809" spans="7:20" x14ac:dyDescent="0.2">
      <c r="G1809" s="35"/>
      <c r="H1809" s="35"/>
      <c r="I1809" s="35"/>
      <c r="J1809" s="35"/>
      <c r="K1809" s="8" t="str">
        <f>IFERROR(VLOOKUP(J1809,data[],2,FALSE),"")</f>
        <v/>
      </c>
      <c r="L1809" s="35"/>
      <c r="M1809" s="35"/>
      <c r="N1809" s="35"/>
      <c r="O1809" s="35"/>
      <c r="P1809" s="8" t="str">
        <f t="shared" si="68"/>
        <v/>
      </c>
      <c r="Q1809" s="35"/>
      <c r="R1809" s="35"/>
      <c r="S1809" s="35"/>
      <c r="T1809" s="35"/>
    </row>
    <row r="1810" spans="7:20" x14ac:dyDescent="0.2">
      <c r="G1810" s="35"/>
      <c r="H1810" s="35"/>
      <c r="I1810" s="35"/>
      <c r="J1810" s="35"/>
      <c r="K1810" s="8" t="str">
        <f>IFERROR(VLOOKUP(J1810,data[],2,FALSE),"")</f>
        <v/>
      </c>
      <c r="L1810" s="35"/>
      <c r="M1810" s="35"/>
      <c r="N1810" s="35"/>
      <c r="O1810" s="35"/>
      <c r="P1810" s="8" t="str">
        <f t="shared" si="68"/>
        <v/>
      </c>
      <c r="Q1810" s="35"/>
      <c r="R1810" s="35"/>
      <c r="S1810" s="35"/>
      <c r="T1810" s="35"/>
    </row>
    <row r="1811" spans="7:20" x14ac:dyDescent="0.2">
      <c r="G1811" s="35"/>
      <c r="H1811" s="35"/>
      <c r="I1811" s="35"/>
      <c r="J1811" s="35"/>
      <c r="K1811" s="8" t="str">
        <f>IFERROR(VLOOKUP(J1811,data[],2,FALSE),"")</f>
        <v/>
      </c>
      <c r="L1811" s="35"/>
      <c r="M1811" s="35"/>
      <c r="N1811" s="35"/>
      <c r="O1811" s="35"/>
      <c r="P1811" s="8" t="str">
        <f t="shared" si="68"/>
        <v/>
      </c>
      <c r="Q1811" s="35"/>
      <c r="R1811" s="35"/>
      <c r="S1811" s="35"/>
      <c r="T1811" s="35"/>
    </row>
    <row r="1812" spans="7:20" x14ac:dyDescent="0.2">
      <c r="G1812" s="35"/>
      <c r="H1812" s="35"/>
      <c r="I1812" s="35"/>
      <c r="J1812" s="35"/>
      <c r="K1812" s="8" t="str">
        <f>IFERROR(VLOOKUP(J1812,data[],2,FALSE),"")</f>
        <v/>
      </c>
      <c r="L1812" s="35"/>
      <c r="M1812" s="35"/>
      <c r="N1812" s="35"/>
      <c r="O1812" s="35"/>
      <c r="P1812" s="8" t="str">
        <f t="shared" si="68"/>
        <v/>
      </c>
      <c r="Q1812" s="35"/>
      <c r="R1812" s="35"/>
      <c r="S1812" s="35"/>
      <c r="T1812" s="35"/>
    </row>
    <row r="1813" spans="7:20" x14ac:dyDescent="0.2">
      <c r="G1813" s="35"/>
      <c r="H1813" s="35"/>
      <c r="I1813" s="35"/>
      <c r="J1813" s="35"/>
      <c r="K1813" s="8" t="str">
        <f>IFERROR(VLOOKUP(J1813,data[],2,FALSE),"")</f>
        <v/>
      </c>
      <c r="L1813" s="35"/>
      <c r="M1813" s="35"/>
      <c r="N1813" s="35"/>
      <c r="O1813" s="35"/>
      <c r="P1813" s="8" t="str">
        <f t="shared" si="68"/>
        <v/>
      </c>
      <c r="Q1813" s="35"/>
      <c r="R1813" s="35"/>
      <c r="S1813" s="35"/>
      <c r="T1813" s="35"/>
    </row>
    <row r="1814" spans="7:20" x14ac:dyDescent="0.2">
      <c r="G1814" s="35"/>
      <c r="H1814" s="35"/>
      <c r="I1814" s="35"/>
      <c r="J1814" s="35"/>
      <c r="K1814" s="8" t="str">
        <f>IFERROR(VLOOKUP(J1814,data[],2,FALSE),"")</f>
        <v/>
      </c>
      <c r="L1814" s="35"/>
      <c r="M1814" s="35"/>
      <c r="N1814" s="35"/>
      <c r="O1814" s="35"/>
      <c r="P1814" s="8" t="str">
        <f t="shared" si="68"/>
        <v/>
      </c>
      <c r="Q1814" s="35"/>
      <c r="R1814" s="35"/>
      <c r="S1814" s="35"/>
      <c r="T1814" s="35"/>
    </row>
    <row r="1815" spans="7:20" x14ac:dyDescent="0.2">
      <c r="G1815" s="35"/>
      <c r="H1815" s="35"/>
      <c r="I1815" s="35"/>
      <c r="J1815" s="35"/>
      <c r="K1815" s="8" t="str">
        <f>IFERROR(VLOOKUP(J1815,data[],2,FALSE),"")</f>
        <v/>
      </c>
      <c r="L1815" s="35"/>
      <c r="M1815" s="35"/>
      <c r="N1815" s="35"/>
      <c r="O1815" s="35"/>
      <c r="P1815" s="8" t="str">
        <f t="shared" si="68"/>
        <v/>
      </c>
      <c r="Q1815" s="35"/>
      <c r="R1815" s="35"/>
      <c r="S1815" s="35"/>
      <c r="T1815" s="35"/>
    </row>
    <row r="1816" spans="7:20" x14ac:dyDescent="0.2">
      <c r="G1816" s="35"/>
      <c r="H1816" s="35"/>
      <c r="I1816" s="35"/>
      <c r="J1816" s="35"/>
      <c r="K1816" s="8" t="str">
        <f>IFERROR(VLOOKUP(J1816,data[],2,FALSE),"")</f>
        <v/>
      </c>
      <c r="L1816" s="35"/>
      <c r="M1816" s="35"/>
      <c r="N1816" s="35"/>
      <c r="O1816" s="35"/>
      <c r="P1816" s="8" t="str">
        <f t="shared" si="68"/>
        <v/>
      </c>
      <c r="Q1816" s="35"/>
      <c r="R1816" s="35"/>
      <c r="S1816" s="35"/>
      <c r="T1816" s="35"/>
    </row>
    <row r="1817" spans="7:20" x14ac:dyDescent="0.2">
      <c r="G1817" s="35"/>
      <c r="H1817" s="35"/>
      <c r="I1817" s="35"/>
      <c r="J1817" s="35"/>
      <c r="K1817" s="8" t="str">
        <f>IFERROR(VLOOKUP(J1817,data[],2,FALSE),"")</f>
        <v/>
      </c>
      <c r="L1817" s="35"/>
      <c r="M1817" s="35"/>
      <c r="N1817" s="35"/>
      <c r="O1817" s="35"/>
      <c r="P1817" s="8" t="str">
        <f t="shared" si="68"/>
        <v/>
      </c>
      <c r="Q1817" s="35"/>
      <c r="R1817" s="35"/>
      <c r="S1817" s="35"/>
      <c r="T1817" s="35"/>
    </row>
    <row r="1818" spans="7:20" x14ac:dyDescent="0.2">
      <c r="G1818" s="35"/>
      <c r="H1818" s="35"/>
      <c r="I1818" s="35"/>
      <c r="J1818" s="35"/>
      <c r="K1818" s="8" t="str">
        <f>IFERROR(VLOOKUP(J1818,data[],2,FALSE),"")</f>
        <v/>
      </c>
      <c r="L1818" s="35"/>
      <c r="M1818" s="35"/>
      <c r="N1818" s="35"/>
      <c r="O1818" s="35"/>
      <c r="P1818" s="8" t="str">
        <f t="shared" si="68"/>
        <v/>
      </c>
      <c r="Q1818" s="35"/>
      <c r="R1818" s="35"/>
      <c r="S1818" s="35"/>
      <c r="T1818" s="35"/>
    </row>
    <row r="1819" spans="7:20" x14ac:dyDescent="0.2">
      <c r="G1819" s="35"/>
      <c r="H1819" s="35"/>
      <c r="I1819" s="35"/>
      <c r="J1819" s="35"/>
      <c r="K1819" s="8" t="str">
        <f>IFERROR(VLOOKUP(J1819,data[],2,FALSE),"")</f>
        <v/>
      </c>
      <c r="L1819" s="35"/>
      <c r="M1819" s="35"/>
      <c r="N1819" s="35"/>
      <c r="O1819" s="35"/>
      <c r="P1819" s="8" t="str">
        <f t="shared" si="68"/>
        <v/>
      </c>
      <c r="Q1819" s="35"/>
      <c r="R1819" s="35"/>
      <c r="S1819" s="35"/>
      <c r="T1819" s="35"/>
    </row>
    <row r="1820" spans="7:20" x14ac:dyDescent="0.2">
      <c r="G1820" s="35"/>
      <c r="H1820" s="35"/>
      <c r="I1820" s="35"/>
      <c r="J1820" s="35"/>
      <c r="K1820" s="8" t="str">
        <f>IFERROR(VLOOKUP(J1820,data[],2,FALSE),"")</f>
        <v/>
      </c>
      <c r="L1820" s="35"/>
      <c r="M1820" s="35"/>
      <c r="N1820" s="35"/>
      <c r="O1820" s="35"/>
      <c r="P1820" s="8" t="str">
        <f t="shared" si="68"/>
        <v/>
      </c>
      <c r="Q1820" s="35"/>
      <c r="R1820" s="35"/>
      <c r="S1820" s="35"/>
      <c r="T1820" s="35"/>
    </row>
    <row r="1821" spans="7:20" x14ac:dyDescent="0.2">
      <c r="G1821" s="35"/>
      <c r="H1821" s="35"/>
      <c r="I1821" s="35"/>
      <c r="J1821" s="35"/>
      <c r="K1821" s="8" t="str">
        <f>IFERROR(VLOOKUP(J1821,data[],2,FALSE),"")</f>
        <v/>
      </c>
      <c r="L1821" s="35"/>
      <c r="M1821" s="35"/>
      <c r="N1821" s="35"/>
      <c r="O1821" s="35"/>
      <c r="P1821" s="8" t="str">
        <f t="shared" si="68"/>
        <v/>
      </c>
      <c r="Q1821" s="35"/>
      <c r="R1821" s="35"/>
      <c r="S1821" s="35"/>
      <c r="T1821" s="35"/>
    </row>
    <row r="1822" spans="7:20" x14ac:dyDescent="0.2">
      <c r="G1822" s="35"/>
      <c r="H1822" s="35"/>
      <c r="I1822" s="35"/>
      <c r="J1822" s="35"/>
      <c r="K1822" s="8" t="str">
        <f>IFERROR(VLOOKUP(J1822,data[],2,FALSE),"")</f>
        <v/>
      </c>
      <c r="L1822" s="35"/>
      <c r="M1822" s="35"/>
      <c r="N1822" s="35"/>
      <c r="O1822" s="35"/>
      <c r="P1822" s="8" t="str">
        <f t="shared" si="68"/>
        <v/>
      </c>
      <c r="Q1822" s="35"/>
      <c r="R1822" s="35"/>
      <c r="S1822" s="35"/>
      <c r="T1822" s="35"/>
    </row>
    <row r="1823" spans="7:20" x14ac:dyDescent="0.2">
      <c r="G1823" s="35"/>
      <c r="H1823" s="35"/>
      <c r="I1823" s="35"/>
      <c r="J1823" s="35"/>
      <c r="K1823" s="8" t="str">
        <f>IFERROR(VLOOKUP(J1823,data[],2,FALSE),"")</f>
        <v/>
      </c>
      <c r="L1823" s="35"/>
      <c r="M1823" s="35"/>
      <c r="N1823" s="35"/>
      <c r="O1823" s="35"/>
      <c r="P1823" s="8" t="str">
        <f t="shared" si="68"/>
        <v/>
      </c>
      <c r="Q1823" s="35"/>
      <c r="R1823" s="35"/>
      <c r="S1823" s="35"/>
      <c r="T1823" s="35"/>
    </row>
    <row r="1824" spans="7:20" x14ac:dyDescent="0.2">
      <c r="G1824" s="35"/>
      <c r="H1824" s="35"/>
      <c r="I1824" s="35"/>
      <c r="J1824" s="35"/>
      <c r="K1824" s="8" t="str">
        <f>IFERROR(VLOOKUP(J1824,data[],2,FALSE),"")</f>
        <v/>
      </c>
      <c r="L1824" s="35"/>
      <c r="M1824" s="35"/>
      <c r="N1824" s="35"/>
      <c r="O1824" s="35"/>
      <c r="P1824" s="8" t="str">
        <f t="shared" si="68"/>
        <v/>
      </c>
      <c r="Q1824" s="35"/>
      <c r="R1824" s="35"/>
      <c r="S1824" s="35"/>
      <c r="T1824" s="35"/>
    </row>
    <row r="1825" spans="7:20" x14ac:dyDescent="0.2">
      <c r="G1825" s="35"/>
      <c r="H1825" s="35"/>
      <c r="I1825" s="35"/>
      <c r="J1825" s="35"/>
      <c r="K1825" s="8" t="str">
        <f>IFERROR(VLOOKUP(J1825,data[],2,FALSE),"")</f>
        <v/>
      </c>
      <c r="L1825" s="35"/>
      <c r="M1825" s="35"/>
      <c r="N1825" s="35"/>
      <c r="O1825" s="35"/>
      <c r="P1825" s="8" t="str">
        <f t="shared" si="68"/>
        <v/>
      </c>
      <c r="Q1825" s="35"/>
      <c r="R1825" s="35"/>
      <c r="S1825" s="35"/>
      <c r="T1825" s="35"/>
    </row>
    <row r="1826" spans="7:20" x14ac:dyDescent="0.2">
      <c r="G1826" s="35"/>
      <c r="H1826" s="35"/>
      <c r="I1826" s="35"/>
      <c r="J1826" s="35"/>
      <c r="K1826" s="8" t="str">
        <f>IFERROR(VLOOKUP(J1826,data[],2,FALSE),"")</f>
        <v/>
      </c>
      <c r="L1826" s="35"/>
      <c r="M1826" s="35"/>
      <c r="N1826" s="35"/>
      <c r="O1826" s="35"/>
      <c r="P1826" s="8" t="str">
        <f t="shared" si="68"/>
        <v/>
      </c>
      <c r="Q1826" s="35"/>
      <c r="R1826" s="35"/>
      <c r="S1826" s="35"/>
      <c r="T1826" s="35"/>
    </row>
    <row r="1827" spans="7:20" x14ac:dyDescent="0.2">
      <c r="G1827" s="35"/>
      <c r="H1827" s="35"/>
      <c r="I1827" s="35"/>
      <c r="J1827" s="35"/>
      <c r="K1827" s="8" t="str">
        <f>IFERROR(VLOOKUP(J1827,data[],2,FALSE),"")</f>
        <v/>
      </c>
      <c r="L1827" s="35"/>
      <c r="M1827" s="35"/>
      <c r="N1827" s="35"/>
      <c r="O1827" s="35"/>
      <c r="P1827" s="8" t="str">
        <f t="shared" si="68"/>
        <v/>
      </c>
      <c r="Q1827" s="35"/>
      <c r="R1827" s="35"/>
      <c r="S1827" s="35"/>
      <c r="T1827" s="35"/>
    </row>
    <row r="1828" spans="7:20" x14ac:dyDescent="0.2">
      <c r="G1828" s="35"/>
      <c r="H1828" s="35"/>
      <c r="I1828" s="35"/>
      <c r="J1828" s="35"/>
      <c r="K1828" s="8" t="str">
        <f>IFERROR(VLOOKUP(J1828,data[],2,FALSE),"")</f>
        <v/>
      </c>
      <c r="L1828" s="35"/>
      <c r="M1828" s="35"/>
      <c r="N1828" s="35"/>
      <c r="O1828" s="35"/>
      <c r="P1828" s="8" t="str">
        <f t="shared" si="68"/>
        <v/>
      </c>
      <c r="Q1828" s="35"/>
      <c r="R1828" s="35"/>
      <c r="S1828" s="35"/>
      <c r="T1828" s="35"/>
    </row>
    <row r="1829" spans="7:20" x14ac:dyDescent="0.2">
      <c r="G1829" s="35"/>
      <c r="H1829" s="35"/>
      <c r="I1829" s="35"/>
      <c r="J1829" s="35"/>
      <c r="K1829" s="8" t="str">
        <f>IFERROR(VLOOKUP(J1829,data[],2,FALSE),"")</f>
        <v/>
      </c>
      <c r="L1829" s="35"/>
      <c r="M1829" s="35"/>
      <c r="N1829" s="35"/>
      <c r="O1829" s="35"/>
      <c r="P1829" s="8" t="str">
        <f t="shared" si="68"/>
        <v/>
      </c>
      <c r="Q1829" s="35"/>
      <c r="R1829" s="35"/>
      <c r="S1829" s="35"/>
      <c r="T1829" s="35"/>
    </row>
    <row r="1830" spans="7:20" x14ac:dyDescent="0.2">
      <c r="G1830" s="35"/>
      <c r="H1830" s="35"/>
      <c r="I1830" s="35"/>
      <c r="J1830" s="35"/>
      <c r="K1830" s="8" t="str">
        <f>IFERROR(VLOOKUP(J1830,data[],2,FALSE),"")</f>
        <v/>
      </c>
      <c r="L1830" s="35"/>
      <c r="M1830" s="35"/>
      <c r="N1830" s="35"/>
      <c r="O1830" s="35"/>
      <c r="P1830" s="8" t="str">
        <f t="shared" si="68"/>
        <v/>
      </c>
      <c r="Q1830" s="35"/>
      <c r="R1830" s="35"/>
      <c r="S1830" s="35"/>
      <c r="T1830" s="35"/>
    </row>
    <row r="1831" spans="7:20" x14ac:dyDescent="0.2">
      <c r="G1831" s="35"/>
      <c r="H1831" s="35"/>
      <c r="I1831" s="35"/>
      <c r="J1831" s="35"/>
      <c r="K1831" s="8" t="str">
        <f>IFERROR(VLOOKUP(J1831,data[],2,FALSE),"")</f>
        <v/>
      </c>
      <c r="L1831" s="35"/>
      <c r="M1831" s="35"/>
      <c r="N1831" s="35"/>
      <c r="O1831" s="35"/>
      <c r="P1831" s="8" t="str">
        <f t="shared" si="68"/>
        <v/>
      </c>
      <c r="Q1831" s="35"/>
      <c r="R1831" s="35"/>
      <c r="S1831" s="35"/>
      <c r="T1831" s="35"/>
    </row>
    <row r="1832" spans="7:20" x14ac:dyDescent="0.2">
      <c r="G1832" s="35"/>
      <c r="H1832" s="35"/>
      <c r="I1832" s="35"/>
      <c r="J1832" s="35"/>
      <c r="K1832" s="8" t="str">
        <f>IFERROR(VLOOKUP(J1832,data[],2,FALSE),"")</f>
        <v/>
      </c>
      <c r="L1832" s="35"/>
      <c r="M1832" s="35"/>
      <c r="N1832" s="35"/>
      <c r="O1832" s="35"/>
      <c r="P1832" s="8" t="str">
        <f t="shared" si="68"/>
        <v/>
      </c>
      <c r="Q1832" s="35"/>
      <c r="R1832" s="35"/>
      <c r="S1832" s="35"/>
      <c r="T1832" s="35"/>
    </row>
    <row r="1833" spans="7:20" x14ac:dyDescent="0.2">
      <c r="G1833" s="35"/>
      <c r="H1833" s="35"/>
      <c r="I1833" s="35"/>
      <c r="J1833" s="35"/>
      <c r="K1833" s="8" t="str">
        <f>IFERROR(VLOOKUP(J1833,data[],2,FALSE),"")</f>
        <v/>
      </c>
      <c r="L1833" s="35"/>
      <c r="M1833" s="35"/>
      <c r="N1833" s="35"/>
      <c r="O1833" s="35"/>
      <c r="P1833" s="8" t="str">
        <f t="shared" si="68"/>
        <v/>
      </c>
      <c r="Q1833" s="35"/>
      <c r="R1833" s="35"/>
      <c r="S1833" s="35"/>
      <c r="T1833" s="35"/>
    </row>
    <row r="1834" spans="7:20" x14ac:dyDescent="0.2">
      <c r="G1834" s="35"/>
      <c r="H1834" s="35"/>
      <c r="I1834" s="35"/>
      <c r="J1834" s="35"/>
      <c r="K1834" s="8" t="str">
        <f>IFERROR(VLOOKUP(J1834,data[],2,FALSE),"")</f>
        <v/>
      </c>
      <c r="L1834" s="35"/>
      <c r="M1834" s="35"/>
      <c r="N1834" s="35"/>
      <c r="O1834" s="35"/>
      <c r="P1834" s="8" t="str">
        <f t="shared" si="68"/>
        <v/>
      </c>
      <c r="Q1834" s="35"/>
      <c r="R1834" s="35"/>
      <c r="S1834" s="35"/>
      <c r="T1834" s="35"/>
    </row>
    <row r="1835" spans="7:20" x14ac:dyDescent="0.2">
      <c r="G1835" s="35"/>
      <c r="H1835" s="35"/>
      <c r="I1835" s="35"/>
      <c r="J1835" s="35"/>
      <c r="K1835" s="8" t="str">
        <f>IFERROR(VLOOKUP(J1835,data[],2,FALSE),"")</f>
        <v/>
      </c>
      <c r="L1835" s="35"/>
      <c r="M1835" s="35"/>
      <c r="N1835" s="35"/>
      <c r="O1835" s="35"/>
      <c r="P1835" s="8" t="str">
        <f t="shared" si="68"/>
        <v/>
      </c>
      <c r="Q1835" s="35"/>
      <c r="R1835" s="35"/>
      <c r="S1835" s="35"/>
      <c r="T1835" s="35"/>
    </row>
    <row r="1836" spans="7:20" x14ac:dyDescent="0.2">
      <c r="G1836" s="35"/>
      <c r="H1836" s="35"/>
      <c r="I1836" s="35"/>
      <c r="J1836" s="35"/>
      <c r="K1836" s="8" t="str">
        <f>IFERROR(VLOOKUP(J1836,data[],2,FALSE),"")</f>
        <v/>
      </c>
      <c r="L1836" s="35"/>
      <c r="M1836" s="35"/>
      <c r="N1836" s="35"/>
      <c r="O1836" s="35"/>
      <c r="P1836" s="8" t="str">
        <f t="shared" si="68"/>
        <v/>
      </c>
      <c r="Q1836" s="35"/>
      <c r="R1836" s="35"/>
      <c r="S1836" s="35"/>
      <c r="T1836" s="35"/>
    </row>
    <row r="1837" spans="7:20" x14ac:dyDescent="0.2">
      <c r="G1837" s="35"/>
      <c r="H1837" s="35"/>
      <c r="I1837" s="35"/>
      <c r="J1837" s="35"/>
      <c r="K1837" s="8" t="str">
        <f>IFERROR(VLOOKUP(J1837,data[],2,FALSE),"")</f>
        <v/>
      </c>
      <c r="L1837" s="35"/>
      <c r="M1837" s="35"/>
      <c r="N1837" s="35"/>
      <c r="O1837" s="35"/>
      <c r="P1837" s="8" t="str">
        <f t="shared" si="68"/>
        <v/>
      </c>
      <c r="Q1837" s="35"/>
      <c r="R1837" s="35"/>
      <c r="S1837" s="35"/>
      <c r="T1837" s="35"/>
    </row>
    <row r="1838" spans="7:20" x14ac:dyDescent="0.2">
      <c r="G1838" s="35"/>
      <c r="H1838" s="35"/>
      <c r="I1838" s="35"/>
      <c r="J1838" s="35"/>
      <c r="K1838" s="8" t="str">
        <f>IFERROR(VLOOKUP(J1838,data[],2,FALSE),"")</f>
        <v/>
      </c>
      <c r="L1838" s="35"/>
      <c r="M1838" s="35"/>
      <c r="N1838" s="35"/>
      <c r="O1838" s="35"/>
      <c r="P1838" s="8" t="str">
        <f t="shared" si="68"/>
        <v/>
      </c>
      <c r="Q1838" s="35"/>
      <c r="R1838" s="35"/>
      <c r="S1838" s="35"/>
      <c r="T1838" s="35"/>
    </row>
    <row r="1839" spans="7:20" x14ac:dyDescent="0.2">
      <c r="G1839" s="35"/>
      <c r="H1839" s="35"/>
      <c r="I1839" s="35"/>
      <c r="J1839" s="35"/>
      <c r="K1839" s="8" t="str">
        <f>IFERROR(VLOOKUP(J1839,data[],2,FALSE),"")</f>
        <v/>
      </c>
      <c r="L1839" s="35"/>
      <c r="M1839" s="35"/>
      <c r="N1839" s="35"/>
      <c r="O1839" s="35"/>
      <c r="P1839" s="8" t="str">
        <f t="shared" si="68"/>
        <v/>
      </c>
      <c r="Q1839" s="35"/>
      <c r="R1839" s="35"/>
      <c r="S1839" s="35"/>
      <c r="T1839" s="35"/>
    </row>
    <row r="1840" spans="7:20" x14ac:dyDescent="0.2">
      <c r="G1840" s="35"/>
      <c r="H1840" s="35"/>
      <c r="I1840" s="35"/>
      <c r="J1840" s="35"/>
      <c r="K1840" s="8" t="str">
        <f>IFERROR(VLOOKUP(J1840,data[],2,FALSE),"")</f>
        <v/>
      </c>
      <c r="L1840" s="35"/>
      <c r="M1840" s="35"/>
      <c r="N1840" s="35"/>
      <c r="O1840" s="35"/>
      <c r="P1840" s="8" t="str">
        <f t="shared" si="68"/>
        <v/>
      </c>
      <c r="Q1840" s="35"/>
      <c r="R1840" s="35"/>
      <c r="S1840" s="35"/>
      <c r="T1840" s="35"/>
    </row>
    <row r="1841" spans="7:20" x14ac:dyDescent="0.2">
      <c r="G1841" s="35"/>
      <c r="H1841" s="35"/>
      <c r="I1841" s="35"/>
      <c r="J1841" s="35"/>
      <c r="K1841" s="8" t="str">
        <f>IFERROR(VLOOKUP(J1841,data[],2,FALSE),"")</f>
        <v/>
      </c>
      <c r="L1841" s="35"/>
      <c r="M1841" s="35"/>
      <c r="N1841" s="35"/>
      <c r="O1841" s="35"/>
      <c r="P1841" s="8" t="str">
        <f t="shared" si="68"/>
        <v/>
      </c>
      <c r="Q1841" s="35"/>
      <c r="R1841" s="35"/>
      <c r="S1841" s="35"/>
      <c r="T1841" s="35"/>
    </row>
    <row r="1842" spans="7:20" x14ac:dyDescent="0.2">
      <c r="G1842" s="35"/>
      <c r="H1842" s="35"/>
      <c r="I1842" s="35"/>
      <c r="J1842" s="35"/>
      <c r="K1842" s="8" t="str">
        <f>IFERROR(VLOOKUP(J1842,data[],2,FALSE),"")</f>
        <v/>
      </c>
      <c r="L1842" s="35"/>
      <c r="M1842" s="35"/>
      <c r="N1842" s="35"/>
      <c r="O1842" s="35"/>
      <c r="P1842" s="8" t="str">
        <f t="shared" si="68"/>
        <v/>
      </c>
      <c r="Q1842" s="35"/>
      <c r="R1842" s="35"/>
      <c r="S1842" s="35"/>
      <c r="T1842" s="35"/>
    </row>
    <row r="1843" spans="7:20" x14ac:dyDescent="0.2">
      <c r="G1843" s="35"/>
      <c r="H1843" s="35"/>
      <c r="I1843" s="35"/>
      <c r="J1843" s="35"/>
      <c r="K1843" s="8" t="str">
        <f>IFERROR(VLOOKUP(J1843,data[],2,FALSE),"")</f>
        <v/>
      </c>
      <c r="L1843" s="35"/>
      <c r="M1843" s="35"/>
      <c r="N1843" s="35"/>
      <c r="O1843" s="35"/>
      <c r="P1843" s="8" t="str">
        <f t="shared" si="68"/>
        <v/>
      </c>
      <c r="Q1843" s="35"/>
      <c r="R1843" s="35"/>
      <c r="S1843" s="35"/>
      <c r="T1843" s="35"/>
    </row>
    <row r="1844" spans="7:20" x14ac:dyDescent="0.2">
      <c r="G1844" s="35"/>
      <c r="H1844" s="35"/>
      <c r="I1844" s="35"/>
      <c r="J1844" s="35"/>
      <c r="K1844" s="8" t="str">
        <f>IFERROR(VLOOKUP(J1844,data[],2,FALSE),"")</f>
        <v/>
      </c>
      <c r="L1844" s="35"/>
      <c r="M1844" s="35"/>
      <c r="N1844" s="35"/>
      <c r="O1844" s="35"/>
      <c r="P1844" s="8" t="str">
        <f t="shared" si="68"/>
        <v/>
      </c>
      <c r="Q1844" s="35"/>
      <c r="R1844" s="35"/>
      <c r="S1844" s="35"/>
      <c r="T1844" s="35"/>
    </row>
    <row r="1845" spans="7:20" x14ac:dyDescent="0.2">
      <c r="G1845" s="35"/>
      <c r="H1845" s="35"/>
      <c r="I1845" s="35"/>
      <c r="J1845" s="35"/>
      <c r="K1845" s="8" t="str">
        <f>IFERROR(VLOOKUP(J1845,data[],2,FALSE),"")</f>
        <v/>
      </c>
      <c r="L1845" s="35"/>
      <c r="M1845" s="35"/>
      <c r="N1845" s="35"/>
      <c r="O1845" s="35"/>
      <c r="P1845" s="8" t="str">
        <f t="shared" si="68"/>
        <v/>
      </c>
      <c r="Q1845" s="35"/>
      <c r="R1845" s="35"/>
      <c r="S1845" s="35"/>
      <c r="T1845" s="35"/>
    </row>
    <row r="1846" spans="7:20" x14ac:dyDescent="0.2">
      <c r="G1846" s="35"/>
      <c r="H1846" s="35"/>
      <c r="I1846" s="35"/>
      <c r="J1846" s="35"/>
      <c r="K1846" s="8" t="str">
        <f>IFERROR(VLOOKUP(J1846,data[],2,FALSE),"")</f>
        <v/>
      </c>
      <c r="L1846" s="35"/>
      <c r="M1846" s="35"/>
      <c r="N1846" s="35"/>
      <c r="O1846" s="35"/>
      <c r="P1846" s="8" t="str">
        <f t="shared" si="68"/>
        <v/>
      </c>
      <c r="Q1846" s="35"/>
      <c r="R1846" s="35"/>
      <c r="S1846" s="35"/>
      <c r="T1846" s="35"/>
    </row>
    <row r="1847" spans="7:20" x14ac:dyDescent="0.2">
      <c r="G1847" s="35"/>
      <c r="H1847" s="35"/>
      <c r="I1847" s="35"/>
      <c r="J1847" s="35"/>
      <c r="K1847" s="8" t="str">
        <f>IFERROR(VLOOKUP(J1847,data[],2,FALSE),"")</f>
        <v/>
      </c>
      <c r="L1847" s="35"/>
      <c r="M1847" s="35"/>
      <c r="N1847" s="35"/>
      <c r="O1847" s="35"/>
      <c r="P1847" s="8" t="str">
        <f t="shared" si="68"/>
        <v/>
      </c>
      <c r="Q1847" s="35"/>
      <c r="R1847" s="35"/>
      <c r="S1847" s="35"/>
      <c r="T1847" s="35"/>
    </row>
    <row r="1848" spans="7:20" x14ac:dyDescent="0.2">
      <c r="G1848" s="35"/>
      <c r="H1848" s="35"/>
      <c r="I1848" s="35"/>
      <c r="J1848" s="35"/>
      <c r="K1848" s="8" t="str">
        <f>IFERROR(VLOOKUP(J1848,data[],2,FALSE),"")</f>
        <v/>
      </c>
      <c r="L1848" s="35"/>
      <c r="M1848" s="35"/>
      <c r="N1848" s="35"/>
      <c r="O1848" s="35"/>
      <c r="P1848" s="8" t="str">
        <f t="shared" si="68"/>
        <v/>
      </c>
      <c r="Q1848" s="35"/>
      <c r="R1848" s="35"/>
      <c r="S1848" s="35"/>
      <c r="T1848" s="35"/>
    </row>
    <row r="1849" spans="7:20" x14ac:dyDescent="0.2">
      <c r="G1849" s="35"/>
      <c r="H1849" s="35"/>
      <c r="I1849" s="35"/>
      <c r="J1849" s="35"/>
      <c r="K1849" s="8" t="str">
        <f>IFERROR(VLOOKUP(J1849,data[],2,FALSE),"")</f>
        <v/>
      </c>
      <c r="L1849" s="35"/>
      <c r="M1849" s="35"/>
      <c r="N1849" s="35"/>
      <c r="O1849" s="35"/>
      <c r="P1849" s="8" t="str">
        <f t="shared" si="68"/>
        <v/>
      </c>
      <c r="Q1849" s="35"/>
      <c r="R1849" s="35"/>
      <c r="S1849" s="35"/>
      <c r="T1849" s="35"/>
    </row>
    <row r="1850" spans="7:20" x14ac:dyDescent="0.2">
      <c r="G1850" s="35"/>
      <c r="H1850" s="35"/>
      <c r="I1850" s="35"/>
      <c r="J1850" s="35"/>
      <c r="K1850" s="8" t="str">
        <f>IFERROR(VLOOKUP(J1850,data[],2,FALSE),"")</f>
        <v/>
      </c>
      <c r="L1850" s="35"/>
      <c r="M1850" s="35"/>
      <c r="N1850" s="35"/>
      <c r="O1850" s="35"/>
      <c r="P1850" s="8" t="str">
        <f t="shared" si="68"/>
        <v/>
      </c>
      <c r="Q1850" s="35"/>
      <c r="R1850" s="35"/>
      <c r="S1850" s="35"/>
      <c r="T1850" s="35"/>
    </row>
    <row r="1851" spans="7:20" x14ac:dyDescent="0.2">
      <c r="G1851" s="35"/>
      <c r="H1851" s="35"/>
      <c r="I1851" s="35"/>
      <c r="J1851" s="35"/>
      <c r="K1851" s="8" t="str">
        <f>IFERROR(VLOOKUP(J1851,data[],2,FALSE),"")</f>
        <v/>
      </c>
      <c r="L1851" s="35"/>
      <c r="M1851" s="35"/>
      <c r="N1851" s="35"/>
      <c r="O1851" s="35"/>
      <c r="P1851" s="8" t="str">
        <f t="shared" si="68"/>
        <v/>
      </c>
      <c r="Q1851" s="35"/>
      <c r="R1851" s="35"/>
      <c r="S1851" s="35"/>
      <c r="T1851" s="35"/>
    </row>
    <row r="1852" spans="7:20" x14ac:dyDescent="0.2">
      <c r="G1852" s="35"/>
      <c r="H1852" s="35"/>
      <c r="I1852" s="35"/>
      <c r="J1852" s="35"/>
      <c r="K1852" s="8" t="str">
        <f>IFERROR(VLOOKUP(J1852,data[],2,FALSE),"")</f>
        <v/>
      </c>
      <c r="L1852" s="35"/>
      <c r="M1852" s="35"/>
      <c r="N1852" s="35"/>
      <c r="O1852" s="35"/>
      <c r="P1852" s="8" t="str">
        <f t="shared" si="68"/>
        <v/>
      </c>
      <c r="Q1852" s="35"/>
      <c r="R1852" s="35"/>
      <c r="S1852" s="35"/>
      <c r="T1852" s="35"/>
    </row>
    <row r="1853" spans="7:20" x14ac:dyDescent="0.2">
      <c r="G1853" s="35"/>
      <c r="H1853" s="35"/>
      <c r="I1853" s="35"/>
      <c r="J1853" s="35"/>
      <c r="K1853" s="8" t="str">
        <f>IFERROR(VLOOKUP(J1853,data[],2,FALSE),"")</f>
        <v/>
      </c>
      <c r="L1853" s="35"/>
      <c r="M1853" s="35"/>
      <c r="N1853" s="35"/>
      <c r="O1853" s="35"/>
      <c r="P1853" s="8" t="str">
        <f t="shared" si="68"/>
        <v/>
      </c>
      <c r="Q1853" s="35"/>
      <c r="R1853" s="35"/>
      <c r="S1853" s="35"/>
      <c r="T1853" s="35"/>
    </row>
    <row r="1854" spans="7:20" x14ac:dyDescent="0.2">
      <c r="G1854" s="35"/>
      <c r="H1854" s="35"/>
      <c r="I1854" s="35"/>
      <c r="J1854" s="35"/>
      <c r="K1854" s="8" t="str">
        <f>IFERROR(VLOOKUP(J1854,data[],2,FALSE),"")</f>
        <v/>
      </c>
      <c r="L1854" s="35"/>
      <c r="M1854" s="35"/>
      <c r="N1854" s="35"/>
      <c r="O1854" s="35"/>
      <c r="P1854" s="8" t="str">
        <f t="shared" si="68"/>
        <v/>
      </c>
      <c r="Q1854" s="35"/>
      <c r="R1854" s="35"/>
      <c r="S1854" s="35"/>
      <c r="T1854" s="35"/>
    </row>
    <row r="1855" spans="7:20" x14ac:dyDescent="0.2">
      <c r="G1855" s="35"/>
      <c r="H1855" s="35"/>
      <c r="I1855" s="35"/>
      <c r="J1855" s="35"/>
      <c r="K1855" s="8" t="str">
        <f>IFERROR(VLOOKUP(J1855,data[],2,FALSE),"")</f>
        <v/>
      </c>
      <c r="L1855" s="35"/>
      <c r="M1855" s="35"/>
      <c r="N1855" s="35"/>
      <c r="O1855" s="35"/>
      <c r="P1855" s="8" t="str">
        <f t="shared" si="68"/>
        <v/>
      </c>
      <c r="Q1855" s="35"/>
      <c r="R1855" s="35"/>
      <c r="S1855" s="35"/>
      <c r="T1855" s="35"/>
    </row>
    <row r="1856" spans="7:20" x14ac:dyDescent="0.2">
      <c r="G1856" s="35"/>
      <c r="H1856" s="35"/>
      <c r="I1856" s="35"/>
      <c r="J1856" s="35"/>
      <c r="K1856" s="8" t="str">
        <f>IFERROR(VLOOKUP(J1856,data[],2,FALSE),"")</f>
        <v/>
      </c>
      <c r="L1856" s="35"/>
      <c r="M1856" s="35"/>
      <c r="N1856" s="35"/>
      <c r="O1856" s="35"/>
      <c r="P1856" s="8" t="str">
        <f t="shared" si="68"/>
        <v/>
      </c>
      <c r="Q1856" s="35"/>
      <c r="R1856" s="35"/>
      <c r="S1856" s="35"/>
      <c r="T1856" s="35"/>
    </row>
    <row r="1857" spans="7:20" x14ac:dyDescent="0.2">
      <c r="G1857" s="35"/>
      <c r="H1857" s="35"/>
      <c r="I1857" s="35"/>
      <c r="J1857" s="35"/>
      <c r="K1857" s="8" t="str">
        <f>IFERROR(VLOOKUP(J1857,data[],2,FALSE),"")</f>
        <v/>
      </c>
      <c r="L1857" s="35"/>
      <c r="M1857" s="35"/>
      <c r="N1857" s="35"/>
      <c r="O1857" s="35"/>
      <c r="P1857" s="8" t="str">
        <f t="shared" si="68"/>
        <v/>
      </c>
      <c r="Q1857" s="35"/>
      <c r="R1857" s="35"/>
      <c r="S1857" s="35"/>
      <c r="T1857" s="35"/>
    </row>
    <row r="1858" spans="7:20" x14ac:dyDescent="0.2">
      <c r="G1858" s="35"/>
      <c r="H1858" s="35"/>
      <c r="I1858" s="35"/>
      <c r="J1858" s="35"/>
      <c r="K1858" s="8" t="str">
        <f>IFERROR(VLOOKUP(J1858,data[],2,FALSE),"")</f>
        <v/>
      </c>
      <c r="L1858" s="35"/>
      <c r="M1858" s="35"/>
      <c r="N1858" s="35"/>
      <c r="O1858" s="35"/>
      <c r="P1858" s="8" t="str">
        <f t="shared" si="68"/>
        <v/>
      </c>
      <c r="Q1858" s="35"/>
      <c r="R1858" s="35"/>
      <c r="S1858" s="35"/>
      <c r="T1858" s="35"/>
    </row>
    <row r="1859" spans="7:20" x14ac:dyDescent="0.2">
      <c r="G1859" s="35"/>
      <c r="H1859" s="35"/>
      <c r="I1859" s="35"/>
      <c r="J1859" s="35"/>
      <c r="K1859" s="8" t="str">
        <f>IFERROR(VLOOKUP(J1859,data[],2,FALSE),"")</f>
        <v/>
      </c>
      <c r="L1859" s="35"/>
      <c r="M1859" s="35"/>
      <c r="N1859" s="35"/>
      <c r="O1859" s="35"/>
      <c r="P1859" s="8" t="str">
        <f t="shared" si="68"/>
        <v/>
      </c>
      <c r="Q1859" s="35"/>
      <c r="R1859" s="35"/>
      <c r="S1859" s="35"/>
      <c r="T1859" s="35"/>
    </row>
    <row r="1860" spans="7:20" x14ac:dyDescent="0.2">
      <c r="G1860" s="35"/>
      <c r="H1860" s="35"/>
      <c r="I1860" s="35"/>
      <c r="J1860" s="35"/>
      <c r="K1860" s="8" t="str">
        <f>IFERROR(VLOOKUP(J1860,data[],2,FALSE),"")</f>
        <v/>
      </c>
      <c r="L1860" s="35"/>
      <c r="M1860" s="35"/>
      <c r="N1860" s="35"/>
      <c r="O1860" s="35"/>
      <c r="P1860" s="8" t="str">
        <f t="shared" ref="P1860:P1923" si="69">IF(J1860="","",SUM(L1860:N1860)*(O1860)+(Q1860-R1860))</f>
        <v/>
      </c>
      <c r="Q1860" s="35"/>
      <c r="R1860" s="35"/>
      <c r="S1860" s="35"/>
      <c r="T1860" s="35"/>
    </row>
    <row r="1861" spans="7:20" x14ac:dyDescent="0.2">
      <c r="G1861" s="35"/>
      <c r="H1861" s="35"/>
      <c r="I1861" s="35"/>
      <c r="J1861" s="35"/>
      <c r="K1861" s="8" t="str">
        <f>IFERROR(VLOOKUP(J1861,data[],2,FALSE),"")</f>
        <v/>
      </c>
      <c r="L1861" s="35"/>
      <c r="M1861" s="35"/>
      <c r="N1861" s="35"/>
      <c r="O1861" s="35"/>
      <c r="P1861" s="8" t="str">
        <f t="shared" si="69"/>
        <v/>
      </c>
      <c r="Q1861" s="35"/>
      <c r="R1861" s="35"/>
      <c r="S1861" s="35"/>
      <c r="T1861" s="35"/>
    </row>
    <row r="1862" spans="7:20" x14ac:dyDescent="0.2">
      <c r="G1862" s="35"/>
      <c r="H1862" s="35"/>
      <c r="I1862" s="35"/>
      <c r="J1862" s="35"/>
      <c r="K1862" s="8" t="str">
        <f>IFERROR(VLOOKUP(J1862,data[],2,FALSE),"")</f>
        <v/>
      </c>
      <c r="L1862" s="35"/>
      <c r="M1862" s="35"/>
      <c r="N1862" s="35"/>
      <c r="O1862" s="35"/>
      <c r="P1862" s="8" t="str">
        <f t="shared" si="69"/>
        <v/>
      </c>
      <c r="Q1862" s="35"/>
      <c r="R1862" s="35"/>
      <c r="S1862" s="35"/>
      <c r="T1862" s="35"/>
    </row>
    <row r="1863" spans="7:20" x14ac:dyDescent="0.2">
      <c r="G1863" s="35"/>
      <c r="H1863" s="35"/>
      <c r="I1863" s="35"/>
      <c r="J1863" s="35"/>
      <c r="K1863" s="8" t="str">
        <f>IFERROR(VLOOKUP(J1863,data[],2,FALSE),"")</f>
        <v/>
      </c>
      <c r="L1863" s="35"/>
      <c r="M1863" s="35"/>
      <c r="N1863" s="35"/>
      <c r="O1863" s="35"/>
      <c r="P1863" s="8" t="str">
        <f t="shared" si="69"/>
        <v/>
      </c>
      <c r="Q1863" s="35"/>
      <c r="R1863" s="35"/>
      <c r="S1863" s="35"/>
      <c r="T1863" s="35"/>
    </row>
    <row r="1864" spans="7:20" x14ac:dyDescent="0.2">
      <c r="G1864" s="35"/>
      <c r="H1864" s="35"/>
      <c r="I1864" s="35"/>
      <c r="J1864" s="35"/>
      <c r="K1864" s="8" t="str">
        <f>IFERROR(VLOOKUP(J1864,data[],2,FALSE),"")</f>
        <v/>
      </c>
      <c r="L1864" s="35"/>
      <c r="M1864" s="35"/>
      <c r="N1864" s="35"/>
      <c r="O1864" s="35"/>
      <c r="P1864" s="8" t="str">
        <f t="shared" si="69"/>
        <v/>
      </c>
      <c r="Q1864" s="35"/>
      <c r="R1864" s="35"/>
      <c r="S1864" s="35"/>
      <c r="T1864" s="35"/>
    </row>
    <row r="1865" spans="7:20" x14ac:dyDescent="0.2">
      <c r="G1865" s="35"/>
      <c r="H1865" s="35"/>
      <c r="I1865" s="35"/>
      <c r="J1865" s="35"/>
      <c r="K1865" s="8" t="str">
        <f>IFERROR(VLOOKUP(J1865,data[],2,FALSE),"")</f>
        <v/>
      </c>
      <c r="L1865" s="35"/>
      <c r="M1865" s="35"/>
      <c r="N1865" s="35"/>
      <c r="O1865" s="35"/>
      <c r="P1865" s="8" t="str">
        <f t="shared" si="69"/>
        <v/>
      </c>
      <c r="Q1865" s="35"/>
      <c r="R1865" s="35"/>
      <c r="S1865" s="35"/>
      <c r="T1865" s="35"/>
    </row>
    <row r="1866" spans="7:20" x14ac:dyDescent="0.2">
      <c r="G1866" s="35"/>
      <c r="H1866" s="35"/>
      <c r="I1866" s="35"/>
      <c r="J1866" s="35"/>
      <c r="K1866" s="8" t="str">
        <f>IFERROR(VLOOKUP(J1866,data[],2,FALSE),"")</f>
        <v/>
      </c>
      <c r="L1866" s="35"/>
      <c r="M1866" s="35"/>
      <c r="N1866" s="35"/>
      <c r="O1866" s="35"/>
      <c r="P1866" s="8" t="str">
        <f t="shared" si="69"/>
        <v/>
      </c>
      <c r="Q1866" s="35"/>
      <c r="R1866" s="35"/>
      <c r="S1866" s="35"/>
      <c r="T1866" s="35"/>
    </row>
    <row r="1867" spans="7:20" x14ac:dyDescent="0.2">
      <c r="G1867" s="35"/>
      <c r="H1867" s="35"/>
      <c r="I1867" s="35"/>
      <c r="J1867" s="35"/>
      <c r="K1867" s="8" t="str">
        <f>IFERROR(VLOOKUP(J1867,data[],2,FALSE),"")</f>
        <v/>
      </c>
      <c r="L1867" s="35"/>
      <c r="M1867" s="35"/>
      <c r="N1867" s="35"/>
      <c r="O1867" s="35"/>
      <c r="P1867" s="8" t="str">
        <f t="shared" si="69"/>
        <v/>
      </c>
      <c r="Q1867" s="35"/>
      <c r="R1867" s="35"/>
      <c r="S1867" s="35"/>
      <c r="T1867" s="35"/>
    </row>
    <row r="1868" spans="7:20" x14ac:dyDescent="0.2">
      <c r="G1868" s="35"/>
      <c r="H1868" s="35"/>
      <c r="I1868" s="35"/>
      <c r="J1868" s="35"/>
      <c r="K1868" s="8" t="str">
        <f>IFERROR(VLOOKUP(J1868,data[],2,FALSE),"")</f>
        <v/>
      </c>
      <c r="L1868" s="35"/>
      <c r="M1868" s="35"/>
      <c r="N1868" s="35"/>
      <c r="O1868" s="35"/>
      <c r="P1868" s="8" t="str">
        <f t="shared" si="69"/>
        <v/>
      </c>
      <c r="Q1868" s="35"/>
      <c r="R1868" s="35"/>
      <c r="S1868" s="35"/>
      <c r="T1868" s="35"/>
    </row>
    <row r="1869" spans="7:20" x14ac:dyDescent="0.2">
      <c r="G1869" s="35"/>
      <c r="H1869" s="35"/>
      <c r="I1869" s="35"/>
      <c r="J1869" s="35"/>
      <c r="K1869" s="8" t="str">
        <f>IFERROR(VLOOKUP(J1869,data[],2,FALSE),"")</f>
        <v/>
      </c>
      <c r="L1869" s="35"/>
      <c r="M1869" s="35"/>
      <c r="N1869" s="35"/>
      <c r="O1869" s="35"/>
      <c r="P1869" s="8" t="str">
        <f t="shared" si="69"/>
        <v/>
      </c>
      <c r="Q1869" s="35"/>
      <c r="R1869" s="35"/>
      <c r="S1869" s="35"/>
      <c r="T1869" s="35"/>
    </row>
    <row r="1870" spans="7:20" x14ac:dyDescent="0.2">
      <c r="G1870" s="35"/>
      <c r="H1870" s="35"/>
      <c r="I1870" s="35"/>
      <c r="J1870" s="35"/>
      <c r="K1870" s="8" t="str">
        <f>IFERROR(VLOOKUP(J1870,data[],2,FALSE),"")</f>
        <v/>
      </c>
      <c r="L1870" s="35"/>
      <c r="M1870" s="35"/>
      <c r="N1870" s="35"/>
      <c r="O1870" s="35"/>
      <c r="P1870" s="8" t="str">
        <f t="shared" si="69"/>
        <v/>
      </c>
      <c r="Q1870" s="35"/>
      <c r="R1870" s="35"/>
      <c r="S1870" s="35"/>
      <c r="T1870" s="35"/>
    </row>
    <row r="1871" spans="7:20" x14ac:dyDescent="0.2">
      <c r="G1871" s="35"/>
      <c r="H1871" s="35"/>
      <c r="I1871" s="35"/>
      <c r="J1871" s="35"/>
      <c r="K1871" s="8" t="str">
        <f>IFERROR(VLOOKUP(J1871,data[],2,FALSE),"")</f>
        <v/>
      </c>
      <c r="L1871" s="35"/>
      <c r="M1871" s="35"/>
      <c r="N1871" s="35"/>
      <c r="O1871" s="35"/>
      <c r="P1871" s="8" t="str">
        <f t="shared" si="69"/>
        <v/>
      </c>
      <c r="Q1871" s="35"/>
      <c r="R1871" s="35"/>
      <c r="S1871" s="35"/>
      <c r="T1871" s="35"/>
    </row>
    <row r="1872" spans="7:20" x14ac:dyDescent="0.2">
      <c r="G1872" s="35"/>
      <c r="H1872" s="35"/>
      <c r="I1872" s="35"/>
      <c r="J1872" s="35"/>
      <c r="K1872" s="8" t="str">
        <f>IFERROR(VLOOKUP(J1872,data[],2,FALSE),"")</f>
        <v/>
      </c>
      <c r="L1872" s="35"/>
      <c r="M1872" s="35"/>
      <c r="N1872" s="35"/>
      <c r="O1872" s="35"/>
      <c r="P1872" s="8" t="str">
        <f t="shared" si="69"/>
        <v/>
      </c>
      <c r="Q1872" s="35"/>
      <c r="R1872" s="35"/>
      <c r="S1872" s="35"/>
      <c r="T1872" s="35"/>
    </row>
    <row r="1873" spans="7:20" x14ac:dyDescent="0.2">
      <c r="G1873" s="35"/>
      <c r="H1873" s="35"/>
      <c r="I1873" s="35"/>
      <c r="J1873" s="35"/>
      <c r="K1873" s="8" t="str">
        <f>IFERROR(VLOOKUP(J1873,data[],2,FALSE),"")</f>
        <v/>
      </c>
      <c r="L1873" s="35"/>
      <c r="M1873" s="35"/>
      <c r="N1873" s="35"/>
      <c r="O1873" s="35"/>
      <c r="P1873" s="8" t="str">
        <f t="shared" si="69"/>
        <v/>
      </c>
      <c r="Q1873" s="35"/>
      <c r="R1873" s="35"/>
      <c r="S1873" s="35"/>
      <c r="T1873" s="35"/>
    </row>
    <row r="1874" spans="7:20" x14ac:dyDescent="0.2">
      <c r="G1874" s="35"/>
      <c r="H1874" s="35"/>
      <c r="I1874" s="35"/>
      <c r="J1874" s="35"/>
      <c r="K1874" s="8" t="str">
        <f>IFERROR(VLOOKUP(J1874,data[],2,FALSE),"")</f>
        <v/>
      </c>
      <c r="L1874" s="35"/>
      <c r="M1874" s="35"/>
      <c r="N1874" s="35"/>
      <c r="O1874" s="35"/>
      <c r="P1874" s="8" t="str">
        <f t="shared" si="69"/>
        <v/>
      </c>
      <c r="Q1874" s="35"/>
      <c r="R1874" s="35"/>
      <c r="S1874" s="35"/>
      <c r="T1874" s="35"/>
    </row>
    <row r="1875" spans="7:20" x14ac:dyDescent="0.2">
      <c r="G1875" s="35"/>
      <c r="H1875" s="35"/>
      <c r="I1875" s="35"/>
      <c r="J1875" s="35"/>
      <c r="K1875" s="8" t="str">
        <f>IFERROR(VLOOKUP(J1875,data[],2,FALSE),"")</f>
        <v/>
      </c>
      <c r="L1875" s="35"/>
      <c r="M1875" s="35"/>
      <c r="N1875" s="35"/>
      <c r="O1875" s="35"/>
      <c r="P1875" s="8" t="str">
        <f t="shared" si="69"/>
        <v/>
      </c>
      <c r="Q1875" s="35"/>
      <c r="R1875" s="35"/>
      <c r="S1875" s="35"/>
      <c r="T1875" s="35"/>
    </row>
    <row r="1876" spans="7:20" x14ac:dyDescent="0.2">
      <c r="G1876" s="35"/>
      <c r="H1876" s="35"/>
      <c r="I1876" s="35"/>
      <c r="J1876" s="35"/>
      <c r="K1876" s="8" t="str">
        <f>IFERROR(VLOOKUP(J1876,data[],2,FALSE),"")</f>
        <v/>
      </c>
      <c r="L1876" s="35"/>
      <c r="M1876" s="35"/>
      <c r="N1876" s="35"/>
      <c r="O1876" s="35"/>
      <c r="P1876" s="8" t="str">
        <f t="shared" si="69"/>
        <v/>
      </c>
      <c r="Q1876" s="35"/>
      <c r="R1876" s="35"/>
      <c r="S1876" s="35"/>
      <c r="T1876" s="35"/>
    </row>
    <row r="1877" spans="7:20" x14ac:dyDescent="0.2">
      <c r="G1877" s="35"/>
      <c r="H1877" s="35"/>
      <c r="I1877" s="35"/>
      <c r="J1877" s="35"/>
      <c r="K1877" s="8" t="str">
        <f>IFERROR(VLOOKUP(J1877,data[],2,FALSE),"")</f>
        <v/>
      </c>
      <c r="L1877" s="35"/>
      <c r="M1877" s="35"/>
      <c r="N1877" s="35"/>
      <c r="O1877" s="35"/>
      <c r="P1877" s="8" t="str">
        <f t="shared" si="69"/>
        <v/>
      </c>
      <c r="Q1877" s="35"/>
      <c r="R1877" s="35"/>
      <c r="S1877" s="35"/>
      <c r="T1877" s="35"/>
    </row>
    <row r="1878" spans="7:20" x14ac:dyDescent="0.2">
      <c r="G1878" s="35"/>
      <c r="H1878" s="35"/>
      <c r="I1878" s="35"/>
      <c r="J1878" s="35"/>
      <c r="K1878" s="8" t="str">
        <f>IFERROR(VLOOKUP(J1878,data[],2,FALSE),"")</f>
        <v/>
      </c>
      <c r="L1878" s="35"/>
      <c r="M1878" s="35"/>
      <c r="N1878" s="35"/>
      <c r="O1878" s="35"/>
      <c r="P1878" s="8" t="str">
        <f t="shared" si="69"/>
        <v/>
      </c>
      <c r="Q1878" s="35"/>
      <c r="R1878" s="35"/>
      <c r="S1878" s="35"/>
      <c r="T1878" s="35"/>
    </row>
    <row r="1879" spans="7:20" x14ac:dyDescent="0.2">
      <c r="G1879" s="35"/>
      <c r="H1879" s="35"/>
      <c r="I1879" s="35"/>
      <c r="J1879" s="35"/>
      <c r="K1879" s="8" t="str">
        <f>IFERROR(VLOOKUP(J1879,data[],2,FALSE),"")</f>
        <v/>
      </c>
      <c r="L1879" s="35"/>
      <c r="M1879" s="35"/>
      <c r="N1879" s="35"/>
      <c r="O1879" s="35"/>
      <c r="P1879" s="8" t="str">
        <f t="shared" si="69"/>
        <v/>
      </c>
      <c r="Q1879" s="35"/>
      <c r="R1879" s="35"/>
      <c r="S1879" s="35"/>
      <c r="T1879" s="35"/>
    </row>
    <row r="1880" spans="7:20" x14ac:dyDescent="0.2">
      <c r="G1880" s="35"/>
      <c r="H1880" s="35"/>
      <c r="I1880" s="35"/>
      <c r="J1880" s="35"/>
      <c r="K1880" s="8" t="str">
        <f>IFERROR(VLOOKUP(J1880,data[],2,FALSE),"")</f>
        <v/>
      </c>
      <c r="L1880" s="35"/>
      <c r="M1880" s="35"/>
      <c r="N1880" s="35"/>
      <c r="O1880" s="35"/>
      <c r="P1880" s="8" t="str">
        <f t="shared" si="69"/>
        <v/>
      </c>
      <c r="Q1880" s="35"/>
      <c r="R1880" s="35"/>
      <c r="S1880" s="35"/>
      <c r="T1880" s="35"/>
    </row>
    <row r="1881" spans="7:20" x14ac:dyDescent="0.2">
      <c r="G1881" s="35"/>
      <c r="H1881" s="35"/>
      <c r="I1881" s="35"/>
      <c r="J1881" s="35"/>
      <c r="K1881" s="8" t="str">
        <f>IFERROR(VLOOKUP(J1881,data[],2,FALSE),"")</f>
        <v/>
      </c>
      <c r="L1881" s="35"/>
      <c r="M1881" s="35"/>
      <c r="N1881" s="35"/>
      <c r="O1881" s="35"/>
      <c r="P1881" s="8" t="str">
        <f t="shared" si="69"/>
        <v/>
      </c>
      <c r="Q1881" s="35"/>
      <c r="R1881" s="35"/>
      <c r="S1881" s="35"/>
      <c r="T1881" s="35"/>
    </row>
    <row r="1882" spans="7:20" x14ac:dyDescent="0.2">
      <c r="G1882" s="35"/>
      <c r="H1882" s="35"/>
      <c r="I1882" s="35"/>
      <c r="J1882" s="35"/>
      <c r="K1882" s="8" t="str">
        <f>IFERROR(VLOOKUP(J1882,data[],2,FALSE),"")</f>
        <v/>
      </c>
      <c r="L1882" s="35"/>
      <c r="M1882" s="35"/>
      <c r="N1882" s="35"/>
      <c r="O1882" s="35"/>
      <c r="P1882" s="8" t="str">
        <f t="shared" si="69"/>
        <v/>
      </c>
      <c r="Q1882" s="35"/>
      <c r="R1882" s="35"/>
      <c r="S1882" s="35"/>
      <c r="T1882" s="35"/>
    </row>
    <row r="1883" spans="7:20" x14ac:dyDescent="0.2">
      <c r="G1883" s="35"/>
      <c r="H1883" s="35"/>
      <c r="I1883" s="35"/>
      <c r="J1883" s="35"/>
      <c r="K1883" s="8" t="str">
        <f>IFERROR(VLOOKUP(J1883,data[],2,FALSE),"")</f>
        <v/>
      </c>
      <c r="L1883" s="35"/>
      <c r="M1883" s="35"/>
      <c r="N1883" s="35"/>
      <c r="O1883" s="35"/>
      <c r="P1883" s="8" t="str">
        <f t="shared" si="69"/>
        <v/>
      </c>
      <c r="Q1883" s="35"/>
      <c r="R1883" s="35"/>
      <c r="S1883" s="35"/>
      <c r="T1883" s="35"/>
    </row>
    <row r="1884" spans="7:20" x14ac:dyDescent="0.2">
      <c r="G1884" s="35"/>
      <c r="H1884" s="35"/>
      <c r="I1884" s="35"/>
      <c r="J1884" s="35"/>
      <c r="K1884" s="8" t="str">
        <f>IFERROR(VLOOKUP(J1884,data[],2,FALSE),"")</f>
        <v/>
      </c>
      <c r="L1884" s="35"/>
      <c r="M1884" s="35"/>
      <c r="N1884" s="35"/>
      <c r="O1884" s="35"/>
      <c r="P1884" s="8" t="str">
        <f t="shared" si="69"/>
        <v/>
      </c>
      <c r="Q1884" s="35"/>
      <c r="R1884" s="35"/>
      <c r="S1884" s="35"/>
      <c r="T1884" s="35"/>
    </row>
    <row r="1885" spans="7:20" x14ac:dyDescent="0.2">
      <c r="G1885" s="35"/>
      <c r="H1885" s="35"/>
      <c r="I1885" s="35"/>
      <c r="J1885" s="35"/>
      <c r="K1885" s="8" t="str">
        <f>IFERROR(VLOOKUP(J1885,data[],2,FALSE),"")</f>
        <v/>
      </c>
      <c r="L1885" s="35"/>
      <c r="M1885" s="35"/>
      <c r="N1885" s="35"/>
      <c r="O1885" s="35"/>
      <c r="P1885" s="8" t="str">
        <f t="shared" si="69"/>
        <v/>
      </c>
      <c r="Q1885" s="35"/>
      <c r="R1885" s="35"/>
      <c r="S1885" s="35"/>
      <c r="T1885" s="35"/>
    </row>
    <row r="1886" spans="7:20" x14ac:dyDescent="0.2">
      <c r="G1886" s="35"/>
      <c r="H1886" s="35"/>
      <c r="I1886" s="35"/>
      <c r="J1886" s="35"/>
      <c r="K1886" s="8" t="str">
        <f>IFERROR(VLOOKUP(J1886,data[],2,FALSE),"")</f>
        <v/>
      </c>
      <c r="L1886" s="35"/>
      <c r="M1886" s="35"/>
      <c r="N1886" s="35"/>
      <c r="O1886" s="35"/>
      <c r="P1886" s="8" t="str">
        <f t="shared" si="69"/>
        <v/>
      </c>
      <c r="Q1886" s="35"/>
      <c r="R1886" s="35"/>
      <c r="S1886" s="35"/>
      <c r="T1886" s="35"/>
    </row>
    <row r="1887" spans="7:20" x14ac:dyDescent="0.2">
      <c r="G1887" s="35"/>
      <c r="H1887" s="35"/>
      <c r="I1887" s="35"/>
      <c r="J1887" s="35"/>
      <c r="K1887" s="8" t="str">
        <f>IFERROR(VLOOKUP(J1887,data[],2,FALSE),"")</f>
        <v/>
      </c>
      <c r="L1887" s="35"/>
      <c r="M1887" s="35"/>
      <c r="N1887" s="35"/>
      <c r="O1887" s="35"/>
      <c r="P1887" s="8" t="str">
        <f t="shared" si="69"/>
        <v/>
      </c>
      <c r="Q1887" s="35"/>
      <c r="R1887" s="35"/>
      <c r="S1887" s="35"/>
      <c r="T1887" s="35"/>
    </row>
    <row r="1888" spans="7:20" x14ac:dyDescent="0.2">
      <c r="G1888" s="35"/>
      <c r="H1888" s="35"/>
      <c r="I1888" s="35"/>
      <c r="J1888" s="35"/>
      <c r="K1888" s="8" t="str">
        <f>IFERROR(VLOOKUP(J1888,data[],2,FALSE),"")</f>
        <v/>
      </c>
      <c r="L1888" s="35"/>
      <c r="M1888" s="35"/>
      <c r="N1888" s="35"/>
      <c r="O1888" s="35"/>
      <c r="P1888" s="8" t="str">
        <f t="shared" si="69"/>
        <v/>
      </c>
      <c r="Q1888" s="35"/>
      <c r="R1888" s="35"/>
      <c r="S1888" s="35"/>
      <c r="T1888" s="35"/>
    </row>
    <row r="1889" spans="7:20" x14ac:dyDescent="0.2">
      <c r="G1889" s="35"/>
      <c r="H1889" s="35"/>
      <c r="I1889" s="35"/>
      <c r="J1889" s="35"/>
      <c r="K1889" s="8" t="str">
        <f>IFERROR(VLOOKUP(J1889,data[],2,FALSE),"")</f>
        <v/>
      </c>
      <c r="L1889" s="35"/>
      <c r="M1889" s="35"/>
      <c r="N1889" s="35"/>
      <c r="O1889" s="35"/>
      <c r="P1889" s="8" t="str">
        <f t="shared" si="69"/>
        <v/>
      </c>
      <c r="Q1889" s="35"/>
      <c r="R1889" s="35"/>
      <c r="S1889" s="35"/>
      <c r="T1889" s="35"/>
    </row>
    <row r="1890" spans="7:20" x14ac:dyDescent="0.2">
      <c r="G1890" s="35"/>
      <c r="H1890" s="35"/>
      <c r="I1890" s="35"/>
      <c r="J1890" s="35"/>
      <c r="K1890" s="8" t="str">
        <f>IFERROR(VLOOKUP(J1890,data[],2,FALSE),"")</f>
        <v/>
      </c>
      <c r="L1890" s="35"/>
      <c r="M1890" s="35"/>
      <c r="N1890" s="35"/>
      <c r="O1890" s="35"/>
      <c r="P1890" s="8" t="str">
        <f t="shared" si="69"/>
        <v/>
      </c>
      <c r="Q1890" s="35"/>
      <c r="R1890" s="35"/>
      <c r="S1890" s="35"/>
      <c r="T1890" s="35"/>
    </row>
    <row r="1891" spans="7:20" x14ac:dyDescent="0.2">
      <c r="G1891" s="35"/>
      <c r="H1891" s="35"/>
      <c r="I1891" s="35"/>
      <c r="J1891" s="35"/>
      <c r="K1891" s="8" t="str">
        <f>IFERROR(VLOOKUP(J1891,data[],2,FALSE),"")</f>
        <v/>
      </c>
      <c r="L1891" s="35"/>
      <c r="M1891" s="35"/>
      <c r="N1891" s="35"/>
      <c r="O1891" s="35"/>
      <c r="P1891" s="8" t="str">
        <f t="shared" si="69"/>
        <v/>
      </c>
      <c r="Q1891" s="35"/>
      <c r="R1891" s="35"/>
      <c r="S1891" s="35"/>
      <c r="T1891" s="35"/>
    </row>
    <row r="1892" spans="7:20" x14ac:dyDescent="0.2">
      <c r="G1892" s="35"/>
      <c r="H1892" s="35"/>
      <c r="I1892" s="35"/>
      <c r="J1892" s="35"/>
      <c r="K1892" s="8" t="str">
        <f>IFERROR(VLOOKUP(J1892,data[],2,FALSE),"")</f>
        <v/>
      </c>
      <c r="L1892" s="35"/>
      <c r="M1892" s="35"/>
      <c r="N1892" s="35"/>
      <c r="O1892" s="35"/>
      <c r="P1892" s="8" t="str">
        <f t="shared" si="69"/>
        <v/>
      </c>
      <c r="Q1892" s="35"/>
      <c r="R1892" s="35"/>
      <c r="S1892" s="35"/>
      <c r="T1892" s="35"/>
    </row>
    <row r="1893" spans="7:20" x14ac:dyDescent="0.2">
      <c r="G1893" s="35"/>
      <c r="H1893" s="35"/>
      <c r="I1893" s="35"/>
      <c r="J1893" s="35"/>
      <c r="K1893" s="8" t="str">
        <f>IFERROR(VLOOKUP(J1893,data[],2,FALSE),"")</f>
        <v/>
      </c>
      <c r="L1893" s="35"/>
      <c r="M1893" s="35"/>
      <c r="N1893" s="35"/>
      <c r="O1893" s="35"/>
      <c r="P1893" s="8" t="str">
        <f t="shared" si="69"/>
        <v/>
      </c>
      <c r="Q1893" s="35"/>
      <c r="R1893" s="35"/>
      <c r="S1893" s="35"/>
      <c r="T1893" s="35"/>
    </row>
    <row r="1894" spans="7:20" x14ac:dyDescent="0.2">
      <c r="G1894" s="35"/>
      <c r="H1894" s="35"/>
      <c r="I1894" s="35"/>
      <c r="J1894" s="35"/>
      <c r="K1894" s="8" t="str">
        <f>IFERROR(VLOOKUP(J1894,data[],2,FALSE),"")</f>
        <v/>
      </c>
      <c r="L1894" s="35"/>
      <c r="M1894" s="35"/>
      <c r="N1894" s="35"/>
      <c r="O1894" s="35"/>
      <c r="P1894" s="8" t="str">
        <f t="shared" si="69"/>
        <v/>
      </c>
      <c r="Q1894" s="35"/>
      <c r="R1894" s="35"/>
      <c r="S1894" s="35"/>
      <c r="T1894" s="35"/>
    </row>
    <row r="1895" spans="7:20" x14ac:dyDescent="0.2">
      <c r="G1895" s="35"/>
      <c r="H1895" s="35"/>
      <c r="I1895" s="35"/>
      <c r="J1895" s="35"/>
      <c r="K1895" s="8" t="str">
        <f>IFERROR(VLOOKUP(J1895,data[],2,FALSE),"")</f>
        <v/>
      </c>
      <c r="L1895" s="35"/>
      <c r="M1895" s="35"/>
      <c r="N1895" s="35"/>
      <c r="O1895" s="35"/>
      <c r="P1895" s="8" t="str">
        <f t="shared" si="69"/>
        <v/>
      </c>
      <c r="Q1895" s="35"/>
      <c r="R1895" s="35"/>
      <c r="S1895" s="35"/>
      <c r="T1895" s="35"/>
    </row>
    <row r="1896" spans="7:20" x14ac:dyDescent="0.2">
      <c r="G1896" s="35"/>
      <c r="H1896" s="35"/>
      <c r="I1896" s="35"/>
      <c r="J1896" s="35"/>
      <c r="K1896" s="8" t="str">
        <f>IFERROR(VLOOKUP(J1896,data[],2,FALSE),"")</f>
        <v/>
      </c>
      <c r="L1896" s="35"/>
      <c r="M1896" s="35"/>
      <c r="N1896" s="35"/>
      <c r="O1896" s="35"/>
      <c r="P1896" s="8" t="str">
        <f t="shared" si="69"/>
        <v/>
      </c>
      <c r="Q1896" s="35"/>
      <c r="R1896" s="35"/>
      <c r="S1896" s="35"/>
      <c r="T1896" s="35"/>
    </row>
    <row r="1897" spans="7:20" x14ac:dyDescent="0.2">
      <c r="G1897" s="35"/>
      <c r="H1897" s="35"/>
      <c r="I1897" s="35"/>
      <c r="J1897" s="35"/>
      <c r="K1897" s="8" t="str">
        <f>IFERROR(VLOOKUP(J1897,data[],2,FALSE),"")</f>
        <v/>
      </c>
      <c r="L1897" s="35"/>
      <c r="M1897" s="35"/>
      <c r="N1897" s="35"/>
      <c r="O1897" s="35"/>
      <c r="P1897" s="8" t="str">
        <f t="shared" si="69"/>
        <v/>
      </c>
      <c r="Q1897" s="35"/>
      <c r="R1897" s="35"/>
      <c r="S1897" s="35"/>
      <c r="T1897" s="35"/>
    </row>
    <row r="1898" spans="7:20" x14ac:dyDescent="0.2">
      <c r="G1898" s="35"/>
      <c r="H1898" s="35"/>
      <c r="I1898" s="35"/>
      <c r="J1898" s="35"/>
      <c r="K1898" s="8" t="str">
        <f>IFERROR(VLOOKUP(J1898,data[],2,FALSE),"")</f>
        <v/>
      </c>
      <c r="L1898" s="35"/>
      <c r="M1898" s="35"/>
      <c r="N1898" s="35"/>
      <c r="O1898" s="35"/>
      <c r="P1898" s="8" t="str">
        <f t="shared" si="69"/>
        <v/>
      </c>
      <c r="Q1898" s="35"/>
      <c r="R1898" s="35"/>
      <c r="S1898" s="35"/>
      <c r="T1898" s="35"/>
    </row>
    <row r="1899" spans="7:20" x14ac:dyDescent="0.2">
      <c r="G1899" s="35"/>
      <c r="H1899" s="35"/>
      <c r="I1899" s="35"/>
      <c r="J1899" s="35"/>
      <c r="K1899" s="8" t="str">
        <f>IFERROR(VLOOKUP(J1899,data[],2,FALSE),"")</f>
        <v/>
      </c>
      <c r="L1899" s="35"/>
      <c r="M1899" s="35"/>
      <c r="N1899" s="35"/>
      <c r="O1899" s="35"/>
      <c r="P1899" s="8" t="str">
        <f t="shared" si="69"/>
        <v/>
      </c>
      <c r="Q1899" s="35"/>
      <c r="R1899" s="35"/>
      <c r="S1899" s="35"/>
      <c r="T1899" s="35"/>
    </row>
    <row r="1900" spans="7:20" x14ac:dyDescent="0.2">
      <c r="G1900" s="35"/>
      <c r="H1900" s="35"/>
      <c r="I1900" s="35"/>
      <c r="J1900" s="35"/>
      <c r="K1900" s="8" t="str">
        <f>IFERROR(VLOOKUP(J1900,data[],2,FALSE),"")</f>
        <v/>
      </c>
      <c r="L1900" s="35"/>
      <c r="M1900" s="35"/>
      <c r="N1900" s="35"/>
      <c r="O1900" s="35"/>
      <c r="P1900" s="8" t="str">
        <f t="shared" si="69"/>
        <v/>
      </c>
      <c r="Q1900" s="35"/>
      <c r="R1900" s="35"/>
      <c r="S1900" s="35"/>
      <c r="T1900" s="35"/>
    </row>
    <row r="1901" spans="7:20" x14ac:dyDescent="0.2">
      <c r="G1901" s="35"/>
      <c r="H1901" s="35"/>
      <c r="I1901" s="35"/>
      <c r="J1901" s="35"/>
      <c r="K1901" s="8" t="str">
        <f>IFERROR(VLOOKUP(J1901,data[],2,FALSE),"")</f>
        <v/>
      </c>
      <c r="L1901" s="35"/>
      <c r="M1901" s="35"/>
      <c r="N1901" s="35"/>
      <c r="O1901" s="35"/>
      <c r="P1901" s="8" t="str">
        <f t="shared" si="69"/>
        <v/>
      </c>
      <c r="Q1901" s="35"/>
      <c r="R1901" s="35"/>
      <c r="S1901" s="35"/>
      <c r="T1901" s="35"/>
    </row>
    <row r="1902" spans="7:20" x14ac:dyDescent="0.2">
      <c r="G1902" s="35"/>
      <c r="H1902" s="35"/>
      <c r="I1902" s="35"/>
      <c r="J1902" s="35"/>
      <c r="K1902" s="8" t="str">
        <f>IFERROR(VLOOKUP(J1902,data[],2,FALSE),"")</f>
        <v/>
      </c>
      <c r="L1902" s="35"/>
      <c r="M1902" s="35"/>
      <c r="N1902" s="35"/>
      <c r="O1902" s="35"/>
      <c r="P1902" s="8" t="str">
        <f t="shared" si="69"/>
        <v/>
      </c>
      <c r="Q1902" s="35"/>
      <c r="R1902" s="35"/>
      <c r="S1902" s="35"/>
      <c r="T1902" s="35"/>
    </row>
    <row r="1903" spans="7:20" x14ac:dyDescent="0.2">
      <c r="G1903" s="35"/>
      <c r="H1903" s="35"/>
      <c r="I1903" s="35"/>
      <c r="J1903" s="35"/>
      <c r="K1903" s="8" t="str">
        <f>IFERROR(VLOOKUP(J1903,data[],2,FALSE),"")</f>
        <v/>
      </c>
      <c r="L1903" s="35"/>
      <c r="M1903" s="35"/>
      <c r="N1903" s="35"/>
      <c r="O1903" s="35"/>
      <c r="P1903" s="8" t="str">
        <f t="shared" si="69"/>
        <v/>
      </c>
      <c r="Q1903" s="35"/>
      <c r="R1903" s="35"/>
      <c r="S1903" s="35"/>
      <c r="T1903" s="35"/>
    </row>
    <row r="1904" spans="7:20" x14ac:dyDescent="0.2">
      <c r="G1904" s="35"/>
      <c r="H1904" s="35"/>
      <c r="I1904" s="35"/>
      <c r="J1904" s="35"/>
      <c r="K1904" s="8" t="str">
        <f>IFERROR(VLOOKUP(J1904,data[],2,FALSE),"")</f>
        <v/>
      </c>
      <c r="L1904" s="35"/>
      <c r="M1904" s="35"/>
      <c r="N1904" s="35"/>
      <c r="O1904" s="35"/>
      <c r="P1904" s="8" t="str">
        <f t="shared" si="69"/>
        <v/>
      </c>
      <c r="Q1904" s="35"/>
      <c r="R1904" s="35"/>
      <c r="S1904" s="35"/>
      <c r="T1904" s="35"/>
    </row>
    <row r="1905" spans="7:20" x14ac:dyDescent="0.2">
      <c r="G1905" s="35"/>
      <c r="H1905" s="35"/>
      <c r="I1905" s="35"/>
      <c r="J1905" s="35"/>
      <c r="K1905" s="8" t="str">
        <f>IFERROR(VLOOKUP(J1905,data[],2,FALSE),"")</f>
        <v/>
      </c>
      <c r="L1905" s="35"/>
      <c r="M1905" s="35"/>
      <c r="N1905" s="35"/>
      <c r="O1905" s="35"/>
      <c r="P1905" s="8" t="str">
        <f t="shared" si="69"/>
        <v/>
      </c>
      <c r="Q1905" s="35"/>
      <c r="R1905" s="35"/>
      <c r="S1905" s="35"/>
      <c r="T1905" s="35"/>
    </row>
    <row r="1906" spans="7:20" x14ac:dyDescent="0.2">
      <c r="G1906" s="35"/>
      <c r="H1906" s="35"/>
      <c r="I1906" s="35"/>
      <c r="J1906" s="35"/>
      <c r="K1906" s="8" t="str">
        <f>IFERROR(VLOOKUP(J1906,data[],2,FALSE),"")</f>
        <v/>
      </c>
      <c r="L1906" s="35"/>
      <c r="M1906" s="35"/>
      <c r="N1906" s="35"/>
      <c r="O1906" s="35"/>
      <c r="P1906" s="8" t="str">
        <f t="shared" si="69"/>
        <v/>
      </c>
      <c r="Q1906" s="35"/>
      <c r="R1906" s="35"/>
      <c r="S1906" s="35"/>
      <c r="T1906" s="35"/>
    </row>
    <row r="1907" spans="7:20" x14ac:dyDescent="0.2">
      <c r="G1907" s="35"/>
      <c r="H1907" s="35"/>
      <c r="I1907" s="35"/>
      <c r="J1907" s="35"/>
      <c r="K1907" s="8" t="str">
        <f>IFERROR(VLOOKUP(J1907,data[],2,FALSE),"")</f>
        <v/>
      </c>
      <c r="L1907" s="35"/>
      <c r="M1907" s="35"/>
      <c r="N1907" s="35"/>
      <c r="O1907" s="35"/>
      <c r="P1907" s="8" t="str">
        <f t="shared" si="69"/>
        <v/>
      </c>
      <c r="Q1907" s="35"/>
      <c r="R1907" s="35"/>
      <c r="S1907" s="35"/>
      <c r="T1907" s="35"/>
    </row>
    <row r="1908" spans="7:20" x14ac:dyDescent="0.2">
      <c r="G1908" s="35"/>
      <c r="H1908" s="35"/>
      <c r="I1908" s="35"/>
      <c r="J1908" s="35"/>
      <c r="K1908" s="8" t="str">
        <f>IFERROR(VLOOKUP(J1908,data[],2,FALSE),"")</f>
        <v/>
      </c>
      <c r="L1908" s="35"/>
      <c r="M1908" s="35"/>
      <c r="N1908" s="35"/>
      <c r="O1908" s="35"/>
      <c r="P1908" s="8" t="str">
        <f t="shared" si="69"/>
        <v/>
      </c>
      <c r="Q1908" s="35"/>
      <c r="R1908" s="35"/>
      <c r="S1908" s="35"/>
      <c r="T1908" s="35"/>
    </row>
    <row r="1909" spans="7:20" x14ac:dyDescent="0.2">
      <c r="G1909" s="35"/>
      <c r="H1909" s="35"/>
      <c r="I1909" s="35"/>
      <c r="J1909" s="35"/>
      <c r="K1909" s="8" t="str">
        <f>IFERROR(VLOOKUP(J1909,data[],2,FALSE),"")</f>
        <v/>
      </c>
      <c r="L1909" s="35"/>
      <c r="M1909" s="35"/>
      <c r="N1909" s="35"/>
      <c r="O1909" s="35"/>
      <c r="P1909" s="8" t="str">
        <f t="shared" si="69"/>
        <v/>
      </c>
      <c r="Q1909" s="35"/>
      <c r="R1909" s="35"/>
      <c r="S1909" s="35"/>
      <c r="T1909" s="35"/>
    </row>
    <row r="1910" spans="7:20" x14ac:dyDescent="0.2">
      <c r="G1910" s="35"/>
      <c r="H1910" s="35"/>
      <c r="I1910" s="35"/>
      <c r="J1910" s="35"/>
      <c r="K1910" s="8" t="str">
        <f>IFERROR(VLOOKUP(J1910,data[],2,FALSE),"")</f>
        <v/>
      </c>
      <c r="L1910" s="35"/>
      <c r="M1910" s="35"/>
      <c r="N1910" s="35"/>
      <c r="O1910" s="35"/>
      <c r="P1910" s="8" t="str">
        <f t="shared" si="69"/>
        <v/>
      </c>
      <c r="Q1910" s="35"/>
      <c r="R1910" s="35"/>
      <c r="S1910" s="35"/>
      <c r="T1910" s="35"/>
    </row>
    <row r="1911" spans="7:20" x14ac:dyDescent="0.2">
      <c r="G1911" s="35"/>
      <c r="H1911" s="35"/>
      <c r="I1911" s="35"/>
      <c r="J1911" s="35"/>
      <c r="K1911" s="8" t="str">
        <f>IFERROR(VLOOKUP(J1911,data[],2,FALSE),"")</f>
        <v/>
      </c>
      <c r="L1911" s="35"/>
      <c r="M1911" s="35"/>
      <c r="N1911" s="35"/>
      <c r="O1911" s="35"/>
      <c r="P1911" s="8" t="str">
        <f t="shared" si="69"/>
        <v/>
      </c>
      <c r="Q1911" s="35"/>
      <c r="R1911" s="35"/>
      <c r="S1911" s="35"/>
      <c r="T1911" s="35"/>
    </row>
    <row r="1912" spans="7:20" x14ac:dyDescent="0.2">
      <c r="G1912" s="35"/>
      <c r="H1912" s="35"/>
      <c r="I1912" s="35"/>
      <c r="J1912" s="35"/>
      <c r="K1912" s="8" t="str">
        <f>IFERROR(VLOOKUP(J1912,data[],2,FALSE),"")</f>
        <v/>
      </c>
      <c r="L1912" s="35"/>
      <c r="M1912" s="35"/>
      <c r="N1912" s="35"/>
      <c r="O1912" s="35"/>
      <c r="P1912" s="8" t="str">
        <f t="shared" si="69"/>
        <v/>
      </c>
      <c r="Q1912" s="35"/>
      <c r="R1912" s="35"/>
      <c r="S1912" s="35"/>
      <c r="T1912" s="35"/>
    </row>
    <row r="1913" spans="7:20" x14ac:dyDescent="0.2">
      <c r="G1913" s="35"/>
      <c r="H1913" s="35"/>
      <c r="I1913" s="35"/>
      <c r="J1913" s="35"/>
      <c r="K1913" s="8" t="str">
        <f>IFERROR(VLOOKUP(J1913,data[],2,FALSE),"")</f>
        <v/>
      </c>
      <c r="L1913" s="35"/>
      <c r="M1913" s="35"/>
      <c r="N1913" s="35"/>
      <c r="O1913" s="35"/>
      <c r="P1913" s="8" t="str">
        <f t="shared" si="69"/>
        <v/>
      </c>
      <c r="Q1913" s="35"/>
      <c r="R1913" s="35"/>
      <c r="S1913" s="35"/>
      <c r="T1913" s="35"/>
    </row>
    <row r="1914" spans="7:20" x14ac:dyDescent="0.2">
      <c r="G1914" s="35"/>
      <c r="H1914" s="35"/>
      <c r="I1914" s="35"/>
      <c r="J1914" s="35"/>
      <c r="K1914" s="8" t="str">
        <f>IFERROR(VLOOKUP(J1914,data[],2,FALSE),"")</f>
        <v/>
      </c>
      <c r="L1914" s="35"/>
      <c r="M1914" s="35"/>
      <c r="N1914" s="35"/>
      <c r="O1914" s="35"/>
      <c r="P1914" s="8" t="str">
        <f t="shared" si="69"/>
        <v/>
      </c>
      <c r="Q1914" s="35"/>
      <c r="R1914" s="35"/>
      <c r="S1914" s="35"/>
      <c r="T1914" s="35"/>
    </row>
    <row r="1915" spans="7:20" x14ac:dyDescent="0.2">
      <c r="G1915" s="35"/>
      <c r="H1915" s="35"/>
      <c r="I1915" s="35"/>
      <c r="J1915" s="35"/>
      <c r="K1915" s="8" t="str">
        <f>IFERROR(VLOOKUP(J1915,data[],2,FALSE),"")</f>
        <v/>
      </c>
      <c r="L1915" s="35"/>
      <c r="M1915" s="35"/>
      <c r="N1915" s="35"/>
      <c r="O1915" s="35"/>
      <c r="P1915" s="8" t="str">
        <f t="shared" si="69"/>
        <v/>
      </c>
      <c r="Q1915" s="35"/>
      <c r="R1915" s="35"/>
      <c r="S1915" s="35"/>
      <c r="T1915" s="35"/>
    </row>
    <row r="1916" spans="7:20" x14ac:dyDescent="0.2">
      <c r="G1916" s="35"/>
      <c r="H1916" s="35"/>
      <c r="I1916" s="35"/>
      <c r="J1916" s="35"/>
      <c r="K1916" s="8" t="str">
        <f>IFERROR(VLOOKUP(J1916,data[],2,FALSE),"")</f>
        <v/>
      </c>
      <c r="L1916" s="35"/>
      <c r="M1916" s="35"/>
      <c r="N1916" s="35"/>
      <c r="O1916" s="35"/>
      <c r="P1916" s="8" t="str">
        <f t="shared" si="69"/>
        <v/>
      </c>
      <c r="Q1916" s="35"/>
      <c r="R1916" s="35"/>
      <c r="S1916" s="35"/>
      <c r="T1916" s="35"/>
    </row>
    <row r="1917" spans="7:20" x14ac:dyDescent="0.2">
      <c r="G1917" s="35"/>
      <c r="H1917" s="35"/>
      <c r="I1917" s="35"/>
      <c r="J1917" s="35"/>
      <c r="K1917" s="8" t="str">
        <f>IFERROR(VLOOKUP(J1917,data[],2,FALSE),"")</f>
        <v/>
      </c>
      <c r="L1917" s="35"/>
      <c r="M1917" s="35"/>
      <c r="N1917" s="35"/>
      <c r="O1917" s="35"/>
      <c r="P1917" s="8" t="str">
        <f t="shared" si="69"/>
        <v/>
      </c>
      <c r="Q1917" s="35"/>
      <c r="R1917" s="35"/>
      <c r="S1917" s="35"/>
      <c r="T1917" s="35"/>
    </row>
    <row r="1918" spans="7:20" x14ac:dyDescent="0.2">
      <c r="G1918" s="35"/>
      <c r="H1918" s="35"/>
      <c r="I1918" s="35"/>
      <c r="J1918" s="35"/>
      <c r="K1918" s="8" t="str">
        <f>IFERROR(VLOOKUP(J1918,data[],2,FALSE),"")</f>
        <v/>
      </c>
      <c r="L1918" s="35"/>
      <c r="M1918" s="35"/>
      <c r="N1918" s="35"/>
      <c r="O1918" s="35"/>
      <c r="P1918" s="8" t="str">
        <f t="shared" si="69"/>
        <v/>
      </c>
      <c r="Q1918" s="35"/>
      <c r="R1918" s="35"/>
      <c r="S1918" s="35"/>
      <c r="T1918" s="35"/>
    </row>
    <row r="1919" spans="7:20" x14ac:dyDescent="0.2">
      <c r="G1919" s="35"/>
      <c r="H1919" s="35"/>
      <c r="I1919" s="35"/>
      <c r="J1919" s="35"/>
      <c r="K1919" s="8" t="str">
        <f>IFERROR(VLOOKUP(J1919,data[],2,FALSE),"")</f>
        <v/>
      </c>
      <c r="L1919" s="35"/>
      <c r="M1919" s="35"/>
      <c r="N1919" s="35"/>
      <c r="O1919" s="35"/>
      <c r="P1919" s="8" t="str">
        <f t="shared" si="69"/>
        <v/>
      </c>
      <c r="Q1919" s="35"/>
      <c r="R1919" s="35"/>
      <c r="S1919" s="35"/>
      <c r="T1919" s="35"/>
    </row>
    <row r="1920" spans="7:20" x14ac:dyDescent="0.2">
      <c r="G1920" s="35"/>
      <c r="H1920" s="35"/>
      <c r="I1920" s="35"/>
      <c r="J1920" s="35"/>
      <c r="K1920" s="8" t="str">
        <f>IFERROR(VLOOKUP(J1920,data[],2,FALSE),"")</f>
        <v/>
      </c>
      <c r="L1920" s="35"/>
      <c r="M1920" s="35"/>
      <c r="N1920" s="35"/>
      <c r="O1920" s="35"/>
      <c r="P1920" s="8" t="str">
        <f t="shared" si="69"/>
        <v/>
      </c>
      <c r="Q1920" s="35"/>
      <c r="R1920" s="35"/>
      <c r="S1920" s="35"/>
      <c r="T1920" s="35"/>
    </row>
    <row r="1921" spans="7:20" x14ac:dyDescent="0.2">
      <c r="G1921" s="35"/>
      <c r="H1921" s="35"/>
      <c r="I1921" s="35"/>
      <c r="J1921" s="35"/>
      <c r="K1921" s="8" t="str">
        <f>IFERROR(VLOOKUP(J1921,data[],2,FALSE),"")</f>
        <v/>
      </c>
      <c r="L1921" s="35"/>
      <c r="M1921" s="35"/>
      <c r="N1921" s="35"/>
      <c r="O1921" s="35"/>
      <c r="P1921" s="8" t="str">
        <f t="shared" si="69"/>
        <v/>
      </c>
      <c r="Q1921" s="35"/>
      <c r="R1921" s="35"/>
      <c r="S1921" s="35"/>
      <c r="T1921" s="35"/>
    </row>
    <row r="1922" spans="7:20" x14ac:dyDescent="0.2">
      <c r="G1922" s="35"/>
      <c r="H1922" s="35"/>
      <c r="I1922" s="35"/>
      <c r="J1922" s="35"/>
      <c r="K1922" s="8" t="str">
        <f>IFERROR(VLOOKUP(J1922,data[],2,FALSE),"")</f>
        <v/>
      </c>
      <c r="L1922" s="35"/>
      <c r="M1922" s="35"/>
      <c r="N1922" s="35"/>
      <c r="O1922" s="35"/>
      <c r="P1922" s="8" t="str">
        <f t="shared" si="69"/>
        <v/>
      </c>
      <c r="Q1922" s="35"/>
      <c r="R1922" s="35"/>
      <c r="S1922" s="35"/>
      <c r="T1922" s="35"/>
    </row>
    <row r="1923" spans="7:20" x14ac:dyDescent="0.2">
      <c r="G1923" s="35"/>
      <c r="H1923" s="35"/>
      <c r="I1923" s="35"/>
      <c r="J1923" s="35"/>
      <c r="K1923" s="8" t="str">
        <f>IFERROR(VLOOKUP(J1923,data[],2,FALSE),"")</f>
        <v/>
      </c>
      <c r="L1923" s="35"/>
      <c r="M1923" s="35"/>
      <c r="N1923" s="35"/>
      <c r="O1923" s="35"/>
      <c r="P1923" s="8" t="str">
        <f t="shared" si="69"/>
        <v/>
      </c>
      <c r="Q1923" s="35"/>
      <c r="R1923" s="35"/>
      <c r="S1923" s="35"/>
      <c r="T1923" s="35"/>
    </row>
    <row r="1924" spans="7:20" x14ac:dyDescent="0.2">
      <c r="G1924" s="35"/>
      <c r="H1924" s="35"/>
      <c r="I1924" s="35"/>
      <c r="J1924" s="35"/>
      <c r="K1924" s="8" t="str">
        <f>IFERROR(VLOOKUP(J1924,data[],2,FALSE),"")</f>
        <v/>
      </c>
      <c r="L1924" s="35"/>
      <c r="M1924" s="35"/>
      <c r="N1924" s="35"/>
      <c r="O1924" s="35"/>
      <c r="P1924" s="8" t="str">
        <f t="shared" ref="P1924:P1987" si="70">IF(J1924="","",SUM(L1924:N1924)*(O1924)+(Q1924-R1924))</f>
        <v/>
      </c>
      <c r="Q1924" s="35"/>
      <c r="R1924" s="35"/>
      <c r="S1924" s="35"/>
      <c r="T1924" s="35"/>
    </row>
    <row r="1925" spans="7:20" x14ac:dyDescent="0.2">
      <c r="G1925" s="35"/>
      <c r="H1925" s="35"/>
      <c r="I1925" s="35"/>
      <c r="J1925" s="35"/>
      <c r="K1925" s="8" t="str">
        <f>IFERROR(VLOOKUP(J1925,data[],2,FALSE),"")</f>
        <v/>
      </c>
      <c r="L1925" s="35"/>
      <c r="M1925" s="35"/>
      <c r="N1925" s="35"/>
      <c r="O1925" s="35"/>
      <c r="P1925" s="8" t="str">
        <f t="shared" si="70"/>
        <v/>
      </c>
      <c r="Q1925" s="35"/>
      <c r="R1925" s="35"/>
      <c r="S1925" s="35"/>
      <c r="T1925" s="35"/>
    </row>
    <row r="1926" spans="7:20" x14ac:dyDescent="0.2">
      <c r="G1926" s="35"/>
      <c r="H1926" s="35"/>
      <c r="I1926" s="35"/>
      <c r="J1926" s="35"/>
      <c r="K1926" s="8" t="str">
        <f>IFERROR(VLOOKUP(J1926,data[],2,FALSE),"")</f>
        <v/>
      </c>
      <c r="L1926" s="35"/>
      <c r="M1926" s="35"/>
      <c r="N1926" s="35"/>
      <c r="O1926" s="35"/>
      <c r="P1926" s="8" t="str">
        <f t="shared" si="70"/>
        <v/>
      </c>
      <c r="Q1926" s="35"/>
      <c r="R1926" s="35"/>
      <c r="S1926" s="35"/>
      <c r="T1926" s="35"/>
    </row>
    <row r="1927" spans="7:20" x14ac:dyDescent="0.2">
      <c r="G1927" s="35"/>
      <c r="H1927" s="35"/>
      <c r="I1927" s="35"/>
      <c r="J1927" s="35"/>
      <c r="K1927" s="8" t="str">
        <f>IFERROR(VLOOKUP(J1927,data[],2,FALSE),"")</f>
        <v/>
      </c>
      <c r="L1927" s="35"/>
      <c r="M1927" s="35"/>
      <c r="N1927" s="35"/>
      <c r="O1927" s="35"/>
      <c r="P1927" s="8" t="str">
        <f t="shared" si="70"/>
        <v/>
      </c>
      <c r="Q1927" s="35"/>
      <c r="R1927" s="35"/>
      <c r="S1927" s="35"/>
      <c r="T1927" s="35"/>
    </row>
    <row r="1928" spans="7:20" x14ac:dyDescent="0.2">
      <c r="G1928" s="35"/>
      <c r="H1928" s="35"/>
      <c r="I1928" s="35"/>
      <c r="J1928" s="35"/>
      <c r="K1928" s="8" t="str">
        <f>IFERROR(VLOOKUP(J1928,data[],2,FALSE),"")</f>
        <v/>
      </c>
      <c r="L1928" s="35"/>
      <c r="M1928" s="35"/>
      <c r="N1928" s="35"/>
      <c r="O1928" s="35"/>
      <c r="P1928" s="8" t="str">
        <f t="shared" si="70"/>
        <v/>
      </c>
      <c r="Q1928" s="35"/>
      <c r="R1928" s="35"/>
      <c r="S1928" s="35"/>
      <c r="T1928" s="35"/>
    </row>
    <row r="1929" spans="7:20" x14ac:dyDescent="0.2">
      <c r="G1929" s="35"/>
      <c r="H1929" s="35"/>
      <c r="I1929" s="35"/>
      <c r="J1929" s="35"/>
      <c r="K1929" s="8" t="str">
        <f>IFERROR(VLOOKUP(J1929,data[],2,FALSE),"")</f>
        <v/>
      </c>
      <c r="L1929" s="35"/>
      <c r="M1929" s="35"/>
      <c r="N1929" s="35"/>
      <c r="O1929" s="35"/>
      <c r="P1929" s="8" t="str">
        <f t="shared" si="70"/>
        <v/>
      </c>
      <c r="Q1929" s="35"/>
      <c r="R1929" s="35"/>
      <c r="S1929" s="35"/>
      <c r="T1929" s="35"/>
    </row>
    <row r="1930" spans="7:20" x14ac:dyDescent="0.2">
      <c r="G1930" s="35"/>
      <c r="H1930" s="35"/>
      <c r="I1930" s="35"/>
      <c r="J1930" s="35"/>
      <c r="K1930" s="8" t="str">
        <f>IFERROR(VLOOKUP(J1930,data[],2,FALSE),"")</f>
        <v/>
      </c>
      <c r="L1930" s="35"/>
      <c r="M1930" s="35"/>
      <c r="N1930" s="35"/>
      <c r="O1930" s="35"/>
      <c r="P1930" s="8" t="str">
        <f t="shared" si="70"/>
        <v/>
      </c>
      <c r="Q1930" s="35"/>
      <c r="R1930" s="35"/>
      <c r="S1930" s="35"/>
      <c r="T1930" s="35"/>
    </row>
    <row r="1931" spans="7:20" x14ac:dyDescent="0.2">
      <c r="G1931" s="35"/>
      <c r="H1931" s="35"/>
      <c r="I1931" s="35"/>
      <c r="J1931" s="35"/>
      <c r="K1931" s="8" t="str">
        <f>IFERROR(VLOOKUP(J1931,data[],2,FALSE),"")</f>
        <v/>
      </c>
      <c r="L1931" s="35"/>
      <c r="M1931" s="35"/>
      <c r="N1931" s="35"/>
      <c r="O1931" s="35"/>
      <c r="P1931" s="8" t="str">
        <f t="shared" si="70"/>
        <v/>
      </c>
      <c r="Q1931" s="35"/>
      <c r="R1931" s="35"/>
      <c r="S1931" s="35"/>
      <c r="T1931" s="35"/>
    </row>
    <row r="1932" spans="7:20" x14ac:dyDescent="0.2">
      <c r="G1932" s="35"/>
      <c r="H1932" s="35"/>
      <c r="I1932" s="35"/>
      <c r="J1932" s="35"/>
      <c r="K1932" s="8" t="str">
        <f>IFERROR(VLOOKUP(J1932,data[],2,FALSE),"")</f>
        <v/>
      </c>
      <c r="L1932" s="35"/>
      <c r="M1932" s="35"/>
      <c r="N1932" s="35"/>
      <c r="O1932" s="35"/>
      <c r="P1932" s="8" t="str">
        <f t="shared" si="70"/>
        <v/>
      </c>
      <c r="Q1932" s="35"/>
      <c r="R1932" s="35"/>
      <c r="S1932" s="35"/>
      <c r="T1932" s="35"/>
    </row>
    <row r="1933" spans="7:20" x14ac:dyDescent="0.2">
      <c r="G1933" s="35"/>
      <c r="H1933" s="35"/>
      <c r="I1933" s="35"/>
      <c r="J1933" s="35"/>
      <c r="K1933" s="8" t="str">
        <f>IFERROR(VLOOKUP(J1933,data[],2,FALSE),"")</f>
        <v/>
      </c>
      <c r="L1933" s="35"/>
      <c r="M1933" s="35"/>
      <c r="N1933" s="35"/>
      <c r="O1933" s="35"/>
      <c r="P1933" s="8" t="str">
        <f t="shared" si="70"/>
        <v/>
      </c>
      <c r="Q1933" s="35"/>
      <c r="R1933" s="35"/>
      <c r="S1933" s="35"/>
      <c r="T1933" s="35"/>
    </row>
    <row r="1934" spans="7:20" x14ac:dyDescent="0.2">
      <c r="G1934" s="35"/>
      <c r="H1934" s="35"/>
      <c r="I1934" s="35"/>
      <c r="J1934" s="35"/>
      <c r="K1934" s="8" t="str">
        <f>IFERROR(VLOOKUP(J1934,data[],2,FALSE),"")</f>
        <v/>
      </c>
      <c r="L1934" s="35"/>
      <c r="M1934" s="35"/>
      <c r="N1934" s="35"/>
      <c r="O1934" s="35"/>
      <c r="P1934" s="8" t="str">
        <f t="shared" si="70"/>
        <v/>
      </c>
      <c r="Q1934" s="35"/>
      <c r="R1934" s="35"/>
      <c r="S1934" s="35"/>
      <c r="T1934" s="35"/>
    </row>
    <row r="1935" spans="7:20" x14ac:dyDescent="0.2">
      <c r="G1935" s="35"/>
      <c r="H1935" s="35"/>
      <c r="I1935" s="35"/>
      <c r="J1935" s="35"/>
      <c r="K1935" s="8" t="str">
        <f>IFERROR(VLOOKUP(J1935,data[],2,FALSE),"")</f>
        <v/>
      </c>
      <c r="L1935" s="35"/>
      <c r="M1935" s="35"/>
      <c r="N1935" s="35"/>
      <c r="O1935" s="35"/>
      <c r="P1935" s="8" t="str">
        <f t="shared" si="70"/>
        <v/>
      </c>
      <c r="Q1935" s="35"/>
      <c r="R1935" s="35"/>
      <c r="S1935" s="35"/>
      <c r="T1935" s="35"/>
    </row>
    <row r="1936" spans="7:20" x14ac:dyDescent="0.2">
      <c r="G1936" s="35"/>
      <c r="H1936" s="35"/>
      <c r="I1936" s="35"/>
      <c r="J1936" s="35"/>
      <c r="K1936" s="8" t="str">
        <f>IFERROR(VLOOKUP(J1936,data[],2,FALSE),"")</f>
        <v/>
      </c>
      <c r="L1936" s="35"/>
      <c r="M1936" s="35"/>
      <c r="N1936" s="35"/>
      <c r="O1936" s="35"/>
      <c r="P1936" s="8" t="str">
        <f t="shared" si="70"/>
        <v/>
      </c>
      <c r="Q1936" s="35"/>
      <c r="R1936" s="35"/>
      <c r="S1936" s="35"/>
      <c r="T1936" s="35"/>
    </row>
    <row r="1937" spans="7:20" x14ac:dyDescent="0.2">
      <c r="G1937" s="35"/>
      <c r="H1937" s="35"/>
      <c r="I1937" s="35"/>
      <c r="J1937" s="35"/>
      <c r="K1937" s="8" t="str">
        <f>IFERROR(VLOOKUP(J1937,data[],2,FALSE),"")</f>
        <v/>
      </c>
      <c r="L1937" s="35"/>
      <c r="M1937" s="35"/>
      <c r="N1937" s="35"/>
      <c r="O1937" s="35"/>
      <c r="P1937" s="8" t="str">
        <f t="shared" si="70"/>
        <v/>
      </c>
      <c r="Q1937" s="35"/>
      <c r="R1937" s="35"/>
      <c r="S1937" s="35"/>
      <c r="T1937" s="35"/>
    </row>
    <row r="1938" spans="7:20" x14ac:dyDescent="0.2">
      <c r="G1938" s="35"/>
      <c r="H1938" s="35"/>
      <c r="I1938" s="35"/>
      <c r="J1938" s="35"/>
      <c r="K1938" s="8" t="str">
        <f>IFERROR(VLOOKUP(J1938,data[],2,FALSE),"")</f>
        <v/>
      </c>
      <c r="L1938" s="35"/>
      <c r="M1938" s="35"/>
      <c r="N1938" s="35"/>
      <c r="O1938" s="35"/>
      <c r="P1938" s="8" t="str">
        <f t="shared" si="70"/>
        <v/>
      </c>
      <c r="Q1938" s="35"/>
      <c r="R1938" s="35"/>
      <c r="S1938" s="35"/>
      <c r="T1938" s="35"/>
    </row>
    <row r="1939" spans="7:20" x14ac:dyDescent="0.2">
      <c r="G1939" s="35"/>
      <c r="H1939" s="35"/>
      <c r="I1939" s="35"/>
      <c r="J1939" s="35"/>
      <c r="K1939" s="8" t="str">
        <f>IFERROR(VLOOKUP(J1939,data[],2,FALSE),"")</f>
        <v/>
      </c>
      <c r="L1939" s="35"/>
      <c r="M1939" s="35"/>
      <c r="N1939" s="35"/>
      <c r="O1939" s="35"/>
      <c r="P1939" s="8" t="str">
        <f t="shared" si="70"/>
        <v/>
      </c>
      <c r="Q1939" s="35"/>
      <c r="R1939" s="35"/>
      <c r="S1939" s="35"/>
      <c r="T1939" s="35"/>
    </row>
    <row r="1940" spans="7:20" x14ac:dyDescent="0.2">
      <c r="G1940" s="35"/>
      <c r="H1940" s="35"/>
      <c r="I1940" s="35"/>
      <c r="J1940" s="35"/>
      <c r="K1940" s="8" t="str">
        <f>IFERROR(VLOOKUP(J1940,data[],2,FALSE),"")</f>
        <v/>
      </c>
      <c r="L1940" s="35"/>
      <c r="M1940" s="35"/>
      <c r="N1940" s="35"/>
      <c r="O1940" s="35"/>
      <c r="P1940" s="8" t="str">
        <f t="shared" si="70"/>
        <v/>
      </c>
      <c r="Q1940" s="35"/>
      <c r="R1940" s="35"/>
      <c r="S1940" s="35"/>
      <c r="T1940" s="35"/>
    </row>
    <row r="1941" spans="7:20" x14ac:dyDescent="0.2">
      <c r="G1941" s="35"/>
      <c r="H1941" s="35"/>
      <c r="I1941" s="35"/>
      <c r="J1941" s="35"/>
      <c r="K1941" s="8" t="str">
        <f>IFERROR(VLOOKUP(J1941,data[],2,FALSE),"")</f>
        <v/>
      </c>
      <c r="L1941" s="35"/>
      <c r="M1941" s="35"/>
      <c r="N1941" s="35"/>
      <c r="O1941" s="35"/>
      <c r="P1941" s="8" t="str">
        <f t="shared" si="70"/>
        <v/>
      </c>
      <c r="Q1941" s="35"/>
      <c r="R1941" s="35"/>
      <c r="S1941" s="35"/>
      <c r="T1941" s="35"/>
    </row>
    <row r="1942" spans="7:20" x14ac:dyDescent="0.2">
      <c r="G1942" s="35"/>
      <c r="H1942" s="35"/>
      <c r="I1942" s="35"/>
      <c r="J1942" s="35"/>
      <c r="K1942" s="8" t="str">
        <f>IFERROR(VLOOKUP(J1942,data[],2,FALSE),"")</f>
        <v/>
      </c>
      <c r="L1942" s="35"/>
      <c r="M1942" s="35"/>
      <c r="N1942" s="35"/>
      <c r="O1942" s="35"/>
      <c r="P1942" s="8" t="str">
        <f t="shared" si="70"/>
        <v/>
      </c>
      <c r="Q1942" s="35"/>
      <c r="R1942" s="35"/>
      <c r="S1942" s="35"/>
      <c r="T1942" s="35"/>
    </row>
    <row r="1943" spans="7:20" x14ac:dyDescent="0.2">
      <c r="G1943" s="35"/>
      <c r="H1943" s="35"/>
      <c r="I1943" s="35"/>
      <c r="J1943" s="35"/>
      <c r="K1943" s="8" t="str">
        <f>IFERROR(VLOOKUP(J1943,data[],2,FALSE),"")</f>
        <v/>
      </c>
      <c r="L1943" s="35"/>
      <c r="M1943" s="35"/>
      <c r="N1943" s="35"/>
      <c r="O1943" s="35"/>
      <c r="P1943" s="8" t="str">
        <f t="shared" si="70"/>
        <v/>
      </c>
      <c r="Q1943" s="35"/>
      <c r="R1943" s="35"/>
      <c r="S1943" s="35"/>
      <c r="T1943" s="35"/>
    </row>
    <row r="1944" spans="7:20" x14ac:dyDescent="0.2">
      <c r="G1944" s="35"/>
      <c r="H1944" s="35"/>
      <c r="I1944" s="35"/>
      <c r="J1944" s="35"/>
      <c r="K1944" s="8" t="str">
        <f>IFERROR(VLOOKUP(J1944,data[],2,FALSE),"")</f>
        <v/>
      </c>
      <c r="L1944" s="35"/>
      <c r="M1944" s="35"/>
      <c r="N1944" s="35"/>
      <c r="O1944" s="35"/>
      <c r="P1944" s="8" t="str">
        <f t="shared" si="70"/>
        <v/>
      </c>
      <c r="Q1944" s="35"/>
      <c r="R1944" s="35"/>
      <c r="S1944" s="35"/>
      <c r="T1944" s="35"/>
    </row>
    <row r="1945" spans="7:20" x14ac:dyDescent="0.2">
      <c r="G1945" s="35"/>
      <c r="H1945" s="35"/>
      <c r="I1945" s="35"/>
      <c r="J1945" s="35"/>
      <c r="K1945" s="8" t="str">
        <f>IFERROR(VLOOKUP(J1945,data[],2,FALSE),"")</f>
        <v/>
      </c>
      <c r="L1945" s="35"/>
      <c r="M1945" s="35"/>
      <c r="N1945" s="35"/>
      <c r="O1945" s="35"/>
      <c r="P1945" s="8" t="str">
        <f t="shared" si="70"/>
        <v/>
      </c>
      <c r="Q1945" s="35"/>
      <c r="R1945" s="35"/>
      <c r="S1945" s="35"/>
      <c r="T1945" s="35"/>
    </row>
    <row r="1946" spans="7:20" x14ac:dyDescent="0.2">
      <c r="G1946" s="35"/>
      <c r="H1946" s="35"/>
      <c r="I1946" s="35"/>
      <c r="J1946" s="35"/>
      <c r="K1946" s="8" t="str">
        <f>IFERROR(VLOOKUP(J1946,data[],2,FALSE),"")</f>
        <v/>
      </c>
      <c r="L1946" s="35"/>
      <c r="M1946" s="35"/>
      <c r="N1946" s="35"/>
      <c r="O1946" s="35"/>
      <c r="P1946" s="8" t="str">
        <f t="shared" si="70"/>
        <v/>
      </c>
      <c r="Q1946" s="35"/>
      <c r="R1946" s="35"/>
      <c r="S1946" s="35"/>
      <c r="T1946" s="35"/>
    </row>
    <row r="1947" spans="7:20" x14ac:dyDescent="0.2">
      <c r="G1947" s="35"/>
      <c r="H1947" s="35"/>
      <c r="I1947" s="35"/>
      <c r="J1947" s="35"/>
      <c r="K1947" s="8" t="str">
        <f>IFERROR(VLOOKUP(J1947,data[],2,FALSE),"")</f>
        <v/>
      </c>
      <c r="L1947" s="35"/>
      <c r="M1947" s="35"/>
      <c r="N1947" s="35"/>
      <c r="O1947" s="35"/>
      <c r="P1947" s="8" t="str">
        <f t="shared" si="70"/>
        <v/>
      </c>
      <c r="Q1947" s="35"/>
      <c r="R1947" s="35"/>
      <c r="S1947" s="35"/>
      <c r="T1947" s="35"/>
    </row>
    <row r="1948" spans="7:20" x14ac:dyDescent="0.2">
      <c r="G1948" s="35"/>
      <c r="H1948" s="35"/>
      <c r="I1948" s="35"/>
      <c r="J1948" s="35"/>
      <c r="K1948" s="8" t="str">
        <f>IFERROR(VLOOKUP(J1948,data[],2,FALSE),"")</f>
        <v/>
      </c>
      <c r="L1948" s="35"/>
      <c r="M1948" s="35"/>
      <c r="N1948" s="35"/>
      <c r="O1948" s="35"/>
      <c r="P1948" s="8" t="str">
        <f t="shared" si="70"/>
        <v/>
      </c>
      <c r="Q1948" s="35"/>
      <c r="R1948" s="35"/>
      <c r="S1948" s="35"/>
      <c r="T1948" s="35"/>
    </row>
    <row r="1949" spans="7:20" x14ac:dyDescent="0.2">
      <c r="G1949" s="35"/>
      <c r="H1949" s="35"/>
      <c r="I1949" s="35"/>
      <c r="J1949" s="35"/>
      <c r="K1949" s="8" t="str">
        <f>IFERROR(VLOOKUP(J1949,data[],2,FALSE),"")</f>
        <v/>
      </c>
      <c r="L1949" s="35"/>
      <c r="M1949" s="35"/>
      <c r="N1949" s="35"/>
      <c r="O1949" s="35"/>
      <c r="P1949" s="8" t="str">
        <f t="shared" si="70"/>
        <v/>
      </c>
      <c r="Q1949" s="35"/>
      <c r="R1949" s="35"/>
      <c r="S1949" s="35"/>
      <c r="T1949" s="35"/>
    </row>
    <row r="1950" spans="7:20" x14ac:dyDescent="0.2">
      <c r="G1950" s="35"/>
      <c r="H1950" s="35"/>
      <c r="I1950" s="35"/>
      <c r="J1950" s="35"/>
      <c r="K1950" s="8" t="str">
        <f>IFERROR(VLOOKUP(J1950,data[],2,FALSE),"")</f>
        <v/>
      </c>
      <c r="L1950" s="35"/>
      <c r="M1950" s="35"/>
      <c r="N1950" s="35"/>
      <c r="O1950" s="35"/>
      <c r="P1950" s="8" t="str">
        <f t="shared" si="70"/>
        <v/>
      </c>
      <c r="Q1950" s="35"/>
      <c r="R1950" s="35"/>
      <c r="S1950" s="35"/>
      <c r="T1950" s="35"/>
    </row>
    <row r="1951" spans="7:20" x14ac:dyDescent="0.2">
      <c r="G1951" s="35"/>
      <c r="H1951" s="35"/>
      <c r="I1951" s="35"/>
      <c r="J1951" s="35"/>
      <c r="K1951" s="8" t="str">
        <f>IFERROR(VLOOKUP(J1951,data[],2,FALSE),"")</f>
        <v/>
      </c>
      <c r="L1951" s="35"/>
      <c r="M1951" s="35"/>
      <c r="N1951" s="35"/>
      <c r="O1951" s="35"/>
      <c r="P1951" s="8" t="str">
        <f t="shared" si="70"/>
        <v/>
      </c>
      <c r="Q1951" s="35"/>
      <c r="R1951" s="35"/>
      <c r="S1951" s="35"/>
      <c r="T1951" s="35"/>
    </row>
    <row r="1952" spans="7:20" x14ac:dyDescent="0.2">
      <c r="G1952" s="35"/>
      <c r="H1952" s="35"/>
      <c r="I1952" s="35"/>
      <c r="J1952" s="35"/>
      <c r="K1952" s="8" t="str">
        <f>IFERROR(VLOOKUP(J1952,data[],2,FALSE),"")</f>
        <v/>
      </c>
      <c r="L1952" s="35"/>
      <c r="M1952" s="35"/>
      <c r="N1952" s="35"/>
      <c r="O1952" s="35"/>
      <c r="P1952" s="8" t="str">
        <f t="shared" si="70"/>
        <v/>
      </c>
      <c r="Q1952" s="35"/>
      <c r="R1952" s="35"/>
      <c r="S1952" s="35"/>
      <c r="T1952" s="35"/>
    </row>
    <row r="1953" spans="7:20" x14ac:dyDescent="0.2">
      <c r="G1953" s="35"/>
      <c r="H1953" s="35"/>
      <c r="I1953" s="35"/>
      <c r="J1953" s="35"/>
      <c r="K1953" s="8" t="str">
        <f>IFERROR(VLOOKUP(J1953,data[],2,FALSE),"")</f>
        <v/>
      </c>
      <c r="L1953" s="35"/>
      <c r="M1953" s="35"/>
      <c r="N1953" s="35"/>
      <c r="O1953" s="35"/>
      <c r="P1953" s="8" t="str">
        <f t="shared" si="70"/>
        <v/>
      </c>
      <c r="Q1953" s="35"/>
      <c r="R1953" s="35"/>
      <c r="S1953" s="35"/>
      <c r="T1953" s="35"/>
    </row>
    <row r="1954" spans="7:20" x14ac:dyDescent="0.2">
      <c r="G1954" s="35"/>
      <c r="H1954" s="35"/>
      <c r="I1954" s="35"/>
      <c r="J1954" s="35"/>
      <c r="K1954" s="8" t="str">
        <f>IFERROR(VLOOKUP(J1954,data[],2,FALSE),"")</f>
        <v/>
      </c>
      <c r="L1954" s="35"/>
      <c r="M1954" s="35"/>
      <c r="N1954" s="35"/>
      <c r="O1954" s="35"/>
      <c r="P1954" s="8" t="str">
        <f t="shared" si="70"/>
        <v/>
      </c>
      <c r="Q1954" s="35"/>
      <c r="R1954" s="35"/>
      <c r="S1954" s="35"/>
      <c r="T1954" s="35"/>
    </row>
    <row r="1955" spans="7:20" x14ac:dyDescent="0.2">
      <c r="G1955" s="35"/>
      <c r="H1955" s="35"/>
      <c r="I1955" s="35"/>
      <c r="J1955" s="35"/>
      <c r="K1955" s="8" t="str">
        <f>IFERROR(VLOOKUP(J1955,data[],2,FALSE),"")</f>
        <v/>
      </c>
      <c r="L1955" s="35"/>
      <c r="M1955" s="35"/>
      <c r="N1955" s="35"/>
      <c r="O1955" s="35"/>
      <c r="P1955" s="8" t="str">
        <f t="shared" si="70"/>
        <v/>
      </c>
      <c r="Q1955" s="35"/>
      <c r="R1955" s="35"/>
      <c r="S1955" s="35"/>
      <c r="T1955" s="35"/>
    </row>
    <row r="1956" spans="7:20" x14ac:dyDescent="0.2">
      <c r="G1956" s="35"/>
      <c r="H1956" s="35"/>
      <c r="I1956" s="35"/>
      <c r="J1956" s="35"/>
      <c r="K1956" s="8" t="str">
        <f>IFERROR(VLOOKUP(J1956,data[],2,FALSE),"")</f>
        <v/>
      </c>
      <c r="L1956" s="35"/>
      <c r="M1956" s="35"/>
      <c r="N1956" s="35"/>
      <c r="O1956" s="35"/>
      <c r="P1956" s="8" t="str">
        <f t="shared" si="70"/>
        <v/>
      </c>
      <c r="Q1956" s="35"/>
      <c r="R1956" s="35"/>
      <c r="S1956" s="35"/>
      <c r="T1956" s="35"/>
    </row>
    <row r="1957" spans="7:20" x14ac:dyDescent="0.2">
      <c r="G1957" s="35"/>
      <c r="H1957" s="35"/>
      <c r="I1957" s="35"/>
      <c r="J1957" s="35"/>
      <c r="K1957" s="8" t="str">
        <f>IFERROR(VLOOKUP(J1957,data[],2,FALSE),"")</f>
        <v/>
      </c>
      <c r="L1957" s="35"/>
      <c r="M1957" s="35"/>
      <c r="N1957" s="35"/>
      <c r="O1957" s="35"/>
      <c r="P1957" s="8" t="str">
        <f t="shared" si="70"/>
        <v/>
      </c>
      <c r="Q1957" s="35"/>
      <c r="R1957" s="35"/>
      <c r="S1957" s="35"/>
      <c r="T1957" s="35"/>
    </row>
    <row r="1958" spans="7:20" x14ac:dyDescent="0.2">
      <c r="G1958" s="35"/>
      <c r="H1958" s="35"/>
      <c r="I1958" s="35"/>
      <c r="J1958" s="35"/>
      <c r="K1958" s="8" t="str">
        <f>IFERROR(VLOOKUP(J1958,data[],2,FALSE),"")</f>
        <v/>
      </c>
      <c r="L1958" s="35"/>
      <c r="M1958" s="35"/>
      <c r="N1958" s="35"/>
      <c r="O1958" s="35"/>
      <c r="P1958" s="8" t="str">
        <f t="shared" si="70"/>
        <v/>
      </c>
      <c r="Q1958" s="35"/>
      <c r="R1958" s="35"/>
      <c r="S1958" s="35"/>
      <c r="T1958" s="35"/>
    </row>
    <row r="1959" spans="7:20" x14ac:dyDescent="0.2">
      <c r="G1959" s="35"/>
      <c r="H1959" s="35"/>
      <c r="I1959" s="35"/>
      <c r="J1959" s="35"/>
      <c r="K1959" s="8" t="str">
        <f>IFERROR(VLOOKUP(J1959,data[],2,FALSE),"")</f>
        <v/>
      </c>
      <c r="L1959" s="35"/>
      <c r="M1959" s="35"/>
      <c r="N1959" s="35"/>
      <c r="O1959" s="35"/>
      <c r="P1959" s="8" t="str">
        <f t="shared" si="70"/>
        <v/>
      </c>
      <c r="Q1959" s="35"/>
      <c r="R1959" s="35"/>
      <c r="S1959" s="35"/>
      <c r="T1959" s="35"/>
    </row>
    <row r="1960" spans="7:20" x14ac:dyDescent="0.2">
      <c r="G1960" s="35"/>
      <c r="H1960" s="35"/>
      <c r="I1960" s="35"/>
      <c r="J1960" s="35"/>
      <c r="K1960" s="8" t="str">
        <f>IFERROR(VLOOKUP(J1960,data[],2,FALSE),"")</f>
        <v/>
      </c>
      <c r="L1960" s="35"/>
      <c r="M1960" s="35"/>
      <c r="N1960" s="35"/>
      <c r="O1960" s="35"/>
      <c r="P1960" s="8" t="str">
        <f t="shared" si="70"/>
        <v/>
      </c>
      <c r="Q1960" s="35"/>
      <c r="R1960" s="35"/>
      <c r="S1960" s="35"/>
      <c r="T1960" s="35"/>
    </row>
    <row r="1961" spans="7:20" x14ac:dyDescent="0.2">
      <c r="G1961" s="35"/>
      <c r="H1961" s="35"/>
      <c r="I1961" s="35"/>
      <c r="J1961" s="35"/>
      <c r="K1961" s="8" t="str">
        <f>IFERROR(VLOOKUP(J1961,data[],2,FALSE),"")</f>
        <v/>
      </c>
      <c r="L1961" s="35"/>
      <c r="M1961" s="35"/>
      <c r="N1961" s="35"/>
      <c r="O1961" s="35"/>
      <c r="P1961" s="8" t="str">
        <f t="shared" si="70"/>
        <v/>
      </c>
      <c r="Q1961" s="35"/>
      <c r="R1961" s="35"/>
      <c r="S1961" s="35"/>
      <c r="T1961" s="35"/>
    </row>
    <row r="1962" spans="7:20" x14ac:dyDescent="0.2">
      <c r="G1962" s="35"/>
      <c r="H1962" s="35"/>
      <c r="I1962" s="35"/>
      <c r="J1962" s="35"/>
      <c r="K1962" s="8" t="str">
        <f>IFERROR(VLOOKUP(J1962,data[],2,FALSE),"")</f>
        <v/>
      </c>
      <c r="L1962" s="35"/>
      <c r="M1962" s="35"/>
      <c r="N1962" s="35"/>
      <c r="O1962" s="35"/>
      <c r="P1962" s="8" t="str">
        <f t="shared" si="70"/>
        <v/>
      </c>
      <c r="Q1962" s="35"/>
      <c r="R1962" s="35"/>
      <c r="S1962" s="35"/>
      <c r="T1962" s="35"/>
    </row>
    <row r="1963" spans="7:20" x14ac:dyDescent="0.2">
      <c r="G1963" s="35"/>
      <c r="H1963" s="35"/>
      <c r="I1963" s="35"/>
      <c r="J1963" s="35"/>
      <c r="K1963" s="8" t="str">
        <f>IFERROR(VLOOKUP(J1963,data[],2,FALSE),"")</f>
        <v/>
      </c>
      <c r="L1963" s="35"/>
      <c r="M1963" s="35"/>
      <c r="N1963" s="35"/>
      <c r="O1963" s="35"/>
      <c r="P1963" s="8" t="str">
        <f t="shared" si="70"/>
        <v/>
      </c>
      <c r="Q1963" s="35"/>
      <c r="R1963" s="35"/>
      <c r="S1963" s="35"/>
      <c r="T1963" s="35"/>
    </row>
    <row r="1964" spans="7:20" x14ac:dyDescent="0.2">
      <c r="G1964" s="35"/>
      <c r="H1964" s="35"/>
      <c r="I1964" s="35"/>
      <c r="J1964" s="35"/>
      <c r="K1964" s="8" t="str">
        <f>IFERROR(VLOOKUP(J1964,data[],2,FALSE),"")</f>
        <v/>
      </c>
      <c r="L1964" s="35"/>
      <c r="M1964" s="35"/>
      <c r="N1964" s="35"/>
      <c r="O1964" s="35"/>
      <c r="P1964" s="8" t="str">
        <f t="shared" si="70"/>
        <v/>
      </c>
      <c r="Q1964" s="35"/>
      <c r="R1964" s="35"/>
      <c r="S1964" s="35"/>
      <c r="T1964" s="35"/>
    </row>
    <row r="1965" spans="7:20" x14ac:dyDescent="0.2">
      <c r="G1965" s="35"/>
      <c r="H1965" s="35"/>
      <c r="I1965" s="35"/>
      <c r="J1965" s="35"/>
      <c r="K1965" s="8" t="str">
        <f>IFERROR(VLOOKUP(J1965,data[],2,FALSE),"")</f>
        <v/>
      </c>
      <c r="L1965" s="35"/>
      <c r="M1965" s="35"/>
      <c r="N1965" s="35"/>
      <c r="O1965" s="35"/>
      <c r="P1965" s="8" t="str">
        <f t="shared" si="70"/>
        <v/>
      </c>
      <c r="Q1965" s="35"/>
      <c r="R1965" s="35"/>
      <c r="S1965" s="35"/>
      <c r="T1965" s="35"/>
    </row>
    <row r="1966" spans="7:20" x14ac:dyDescent="0.2">
      <c r="G1966" s="35"/>
      <c r="H1966" s="35"/>
      <c r="I1966" s="35"/>
      <c r="J1966" s="35"/>
      <c r="K1966" s="8" t="str">
        <f>IFERROR(VLOOKUP(J1966,data[],2,FALSE),"")</f>
        <v/>
      </c>
      <c r="L1966" s="35"/>
      <c r="M1966" s="35"/>
      <c r="N1966" s="35"/>
      <c r="O1966" s="35"/>
      <c r="P1966" s="8" t="str">
        <f t="shared" si="70"/>
        <v/>
      </c>
      <c r="Q1966" s="35"/>
      <c r="R1966" s="35"/>
      <c r="S1966" s="35"/>
      <c r="T1966" s="35"/>
    </row>
    <row r="1967" spans="7:20" x14ac:dyDescent="0.2">
      <c r="G1967" s="35"/>
      <c r="H1967" s="35"/>
      <c r="I1967" s="35"/>
      <c r="J1967" s="35"/>
      <c r="K1967" s="8" t="str">
        <f>IFERROR(VLOOKUP(J1967,data[],2,FALSE),"")</f>
        <v/>
      </c>
      <c r="L1967" s="35"/>
      <c r="M1967" s="35"/>
      <c r="N1967" s="35"/>
      <c r="O1967" s="35"/>
      <c r="P1967" s="8" t="str">
        <f t="shared" si="70"/>
        <v/>
      </c>
      <c r="Q1967" s="35"/>
      <c r="R1967" s="35"/>
      <c r="S1967" s="35"/>
      <c r="T1967" s="35"/>
    </row>
    <row r="1968" spans="7:20" x14ac:dyDescent="0.2">
      <c r="G1968" s="35"/>
      <c r="H1968" s="35"/>
      <c r="I1968" s="35"/>
      <c r="J1968" s="35"/>
      <c r="K1968" s="8" t="str">
        <f>IFERROR(VLOOKUP(J1968,data[],2,FALSE),"")</f>
        <v/>
      </c>
      <c r="L1968" s="35"/>
      <c r="M1968" s="35"/>
      <c r="N1968" s="35"/>
      <c r="O1968" s="35"/>
      <c r="P1968" s="8" t="str">
        <f t="shared" si="70"/>
        <v/>
      </c>
      <c r="Q1968" s="35"/>
      <c r="R1968" s="35"/>
      <c r="S1968" s="35"/>
      <c r="T1968" s="35"/>
    </row>
    <row r="1969" spans="7:20" x14ac:dyDescent="0.2">
      <c r="G1969" s="35"/>
      <c r="H1969" s="35"/>
      <c r="I1969" s="35"/>
      <c r="J1969" s="35"/>
      <c r="K1969" s="8" t="str">
        <f>IFERROR(VLOOKUP(J1969,data[],2,FALSE),"")</f>
        <v/>
      </c>
      <c r="L1969" s="35"/>
      <c r="M1969" s="35"/>
      <c r="N1969" s="35"/>
      <c r="O1969" s="35"/>
      <c r="P1969" s="8" t="str">
        <f t="shared" si="70"/>
        <v/>
      </c>
      <c r="Q1969" s="35"/>
      <c r="R1969" s="35"/>
      <c r="S1969" s="35"/>
      <c r="T1969" s="35"/>
    </row>
    <row r="1970" spans="7:20" x14ac:dyDescent="0.2">
      <c r="G1970" s="35"/>
      <c r="H1970" s="35"/>
      <c r="I1970" s="35"/>
      <c r="J1970" s="35"/>
      <c r="K1970" s="8" t="str">
        <f>IFERROR(VLOOKUP(J1970,data[],2,FALSE),"")</f>
        <v/>
      </c>
      <c r="L1970" s="35"/>
      <c r="M1970" s="35"/>
      <c r="N1970" s="35"/>
      <c r="O1970" s="35"/>
      <c r="P1970" s="8" t="str">
        <f t="shared" si="70"/>
        <v/>
      </c>
      <c r="Q1970" s="35"/>
      <c r="R1970" s="35"/>
      <c r="S1970" s="35"/>
      <c r="T1970" s="35"/>
    </row>
    <row r="1971" spans="7:20" x14ac:dyDescent="0.2">
      <c r="G1971" s="35"/>
      <c r="H1971" s="35"/>
      <c r="I1971" s="35"/>
      <c r="J1971" s="35"/>
      <c r="K1971" s="8" t="str">
        <f>IFERROR(VLOOKUP(J1971,data[],2,FALSE),"")</f>
        <v/>
      </c>
      <c r="L1971" s="35"/>
      <c r="M1971" s="35"/>
      <c r="N1971" s="35"/>
      <c r="O1971" s="35"/>
      <c r="P1971" s="8" t="str">
        <f t="shared" si="70"/>
        <v/>
      </c>
      <c r="Q1971" s="35"/>
      <c r="R1971" s="35"/>
      <c r="S1971" s="35"/>
      <c r="T1971" s="35"/>
    </row>
    <row r="1972" spans="7:20" x14ac:dyDescent="0.2">
      <c r="G1972" s="35"/>
      <c r="H1972" s="35"/>
      <c r="I1972" s="35"/>
      <c r="J1972" s="35"/>
      <c r="K1972" s="8" t="str">
        <f>IFERROR(VLOOKUP(J1972,data[],2,FALSE),"")</f>
        <v/>
      </c>
      <c r="L1972" s="35"/>
      <c r="M1972" s="35"/>
      <c r="N1972" s="35"/>
      <c r="O1972" s="35"/>
      <c r="P1972" s="8" t="str">
        <f t="shared" si="70"/>
        <v/>
      </c>
      <c r="Q1972" s="35"/>
      <c r="R1972" s="35"/>
      <c r="S1972" s="35"/>
      <c r="T1972" s="35"/>
    </row>
    <row r="1973" spans="7:20" x14ac:dyDescent="0.2">
      <c r="G1973" s="35"/>
      <c r="H1973" s="35"/>
      <c r="I1973" s="35"/>
      <c r="J1973" s="35"/>
      <c r="K1973" s="8" t="str">
        <f>IFERROR(VLOOKUP(J1973,data[],2,FALSE),"")</f>
        <v/>
      </c>
      <c r="L1973" s="35"/>
      <c r="M1973" s="35"/>
      <c r="N1973" s="35"/>
      <c r="O1973" s="35"/>
      <c r="P1973" s="8" t="str">
        <f t="shared" si="70"/>
        <v/>
      </c>
      <c r="Q1973" s="35"/>
      <c r="R1973" s="35"/>
      <c r="S1973" s="35"/>
      <c r="T1973" s="35"/>
    </row>
    <row r="1974" spans="7:20" x14ac:dyDescent="0.2">
      <c r="G1974" s="35"/>
      <c r="H1974" s="35"/>
      <c r="I1974" s="35"/>
      <c r="J1974" s="35"/>
      <c r="K1974" s="8" t="str">
        <f>IFERROR(VLOOKUP(J1974,data[],2,FALSE),"")</f>
        <v/>
      </c>
      <c r="L1974" s="35"/>
      <c r="M1974" s="35"/>
      <c r="N1974" s="35"/>
      <c r="O1974" s="35"/>
      <c r="P1974" s="8" t="str">
        <f t="shared" si="70"/>
        <v/>
      </c>
      <c r="Q1974" s="35"/>
      <c r="R1974" s="35"/>
      <c r="S1974" s="35"/>
      <c r="T1974" s="35"/>
    </row>
    <row r="1975" spans="7:20" x14ac:dyDescent="0.2">
      <c r="G1975" s="35"/>
      <c r="H1975" s="35"/>
      <c r="I1975" s="35"/>
      <c r="J1975" s="35"/>
      <c r="K1975" s="8" t="str">
        <f>IFERROR(VLOOKUP(J1975,data[],2,FALSE),"")</f>
        <v/>
      </c>
      <c r="L1975" s="35"/>
      <c r="M1975" s="35"/>
      <c r="N1975" s="35"/>
      <c r="O1975" s="35"/>
      <c r="P1975" s="8" t="str">
        <f t="shared" si="70"/>
        <v/>
      </c>
      <c r="Q1975" s="35"/>
      <c r="R1975" s="35"/>
      <c r="S1975" s="35"/>
      <c r="T1975" s="35"/>
    </row>
    <row r="1976" spans="7:20" x14ac:dyDescent="0.2">
      <c r="G1976" s="35"/>
      <c r="H1976" s="35"/>
      <c r="I1976" s="35"/>
      <c r="J1976" s="35"/>
      <c r="K1976" s="8" t="str">
        <f>IFERROR(VLOOKUP(J1976,data[],2,FALSE),"")</f>
        <v/>
      </c>
      <c r="L1976" s="35"/>
      <c r="M1976" s="35"/>
      <c r="N1976" s="35"/>
      <c r="O1976" s="35"/>
      <c r="P1976" s="8" t="str">
        <f t="shared" si="70"/>
        <v/>
      </c>
      <c r="Q1976" s="35"/>
      <c r="R1976" s="35"/>
      <c r="S1976" s="35"/>
      <c r="T1976" s="35"/>
    </row>
    <row r="1977" spans="7:20" x14ac:dyDescent="0.2">
      <c r="G1977" s="35"/>
      <c r="H1977" s="35"/>
      <c r="I1977" s="35"/>
      <c r="J1977" s="35"/>
      <c r="K1977" s="8" t="str">
        <f>IFERROR(VLOOKUP(J1977,data[],2,FALSE),"")</f>
        <v/>
      </c>
      <c r="L1977" s="35"/>
      <c r="M1977" s="35"/>
      <c r="N1977" s="35"/>
      <c r="O1977" s="35"/>
      <c r="P1977" s="8" t="str">
        <f t="shared" si="70"/>
        <v/>
      </c>
      <c r="Q1977" s="35"/>
      <c r="R1977" s="35"/>
      <c r="S1977" s="35"/>
      <c r="T1977" s="35"/>
    </row>
    <row r="1978" spans="7:20" x14ac:dyDescent="0.2">
      <c r="G1978" s="35"/>
      <c r="H1978" s="35"/>
      <c r="I1978" s="35"/>
      <c r="J1978" s="35"/>
      <c r="K1978" s="8" t="str">
        <f>IFERROR(VLOOKUP(J1978,data[],2,FALSE),"")</f>
        <v/>
      </c>
      <c r="L1978" s="35"/>
      <c r="M1978" s="35"/>
      <c r="N1978" s="35"/>
      <c r="O1978" s="35"/>
      <c r="P1978" s="8" t="str">
        <f t="shared" si="70"/>
        <v/>
      </c>
      <c r="Q1978" s="35"/>
      <c r="R1978" s="35"/>
      <c r="S1978" s="35"/>
      <c r="T1978" s="35"/>
    </row>
    <row r="1979" spans="7:20" x14ac:dyDescent="0.2">
      <c r="G1979" s="35"/>
      <c r="H1979" s="35"/>
      <c r="I1979" s="35"/>
      <c r="J1979" s="35"/>
      <c r="K1979" s="8" t="str">
        <f>IFERROR(VLOOKUP(J1979,data[],2,FALSE),"")</f>
        <v/>
      </c>
      <c r="L1979" s="35"/>
      <c r="M1979" s="35"/>
      <c r="N1979" s="35"/>
      <c r="O1979" s="35"/>
      <c r="P1979" s="8" t="str">
        <f t="shared" si="70"/>
        <v/>
      </c>
      <c r="Q1979" s="35"/>
      <c r="R1979" s="35"/>
      <c r="S1979" s="35"/>
      <c r="T1979" s="35"/>
    </row>
    <row r="1980" spans="7:20" x14ac:dyDescent="0.2">
      <c r="G1980" s="35"/>
      <c r="H1980" s="35"/>
      <c r="I1980" s="35"/>
      <c r="J1980" s="35"/>
      <c r="K1980" s="8" t="str">
        <f>IFERROR(VLOOKUP(J1980,data[],2,FALSE),"")</f>
        <v/>
      </c>
      <c r="L1980" s="35"/>
      <c r="M1980" s="35"/>
      <c r="N1980" s="35"/>
      <c r="O1980" s="35"/>
      <c r="P1980" s="8" t="str">
        <f t="shared" si="70"/>
        <v/>
      </c>
      <c r="Q1980" s="35"/>
      <c r="R1980" s="35"/>
      <c r="S1980" s="35"/>
      <c r="T1980" s="35"/>
    </row>
    <row r="1981" spans="7:20" x14ac:dyDescent="0.2">
      <c r="G1981" s="35"/>
      <c r="H1981" s="35"/>
      <c r="I1981" s="35"/>
      <c r="J1981" s="35"/>
      <c r="K1981" s="8" t="str">
        <f>IFERROR(VLOOKUP(J1981,data[],2,FALSE),"")</f>
        <v/>
      </c>
      <c r="L1981" s="35"/>
      <c r="M1981" s="35"/>
      <c r="N1981" s="35"/>
      <c r="O1981" s="35"/>
      <c r="P1981" s="8" t="str">
        <f t="shared" si="70"/>
        <v/>
      </c>
      <c r="Q1981" s="35"/>
      <c r="R1981" s="35"/>
      <c r="S1981" s="35"/>
      <c r="T1981" s="35"/>
    </row>
    <row r="1982" spans="7:20" x14ac:dyDescent="0.2">
      <c r="G1982" s="35"/>
      <c r="H1982" s="35"/>
      <c r="I1982" s="35"/>
      <c r="J1982" s="35"/>
      <c r="K1982" s="8" t="str">
        <f>IFERROR(VLOOKUP(J1982,data[],2,FALSE),"")</f>
        <v/>
      </c>
      <c r="L1982" s="35"/>
      <c r="M1982" s="35"/>
      <c r="N1982" s="35"/>
      <c r="O1982" s="35"/>
      <c r="P1982" s="8" t="str">
        <f t="shared" si="70"/>
        <v/>
      </c>
      <c r="Q1982" s="35"/>
      <c r="R1982" s="35"/>
      <c r="S1982" s="35"/>
      <c r="T1982" s="35"/>
    </row>
    <row r="1983" spans="7:20" x14ac:dyDescent="0.2">
      <c r="G1983" s="35"/>
      <c r="H1983" s="35"/>
      <c r="I1983" s="35"/>
      <c r="J1983" s="35"/>
      <c r="K1983" s="8" t="str">
        <f>IFERROR(VLOOKUP(J1983,data[],2,FALSE),"")</f>
        <v/>
      </c>
      <c r="L1983" s="35"/>
      <c r="M1983" s="35"/>
      <c r="N1983" s="35"/>
      <c r="O1983" s="35"/>
      <c r="P1983" s="8" t="str">
        <f t="shared" si="70"/>
        <v/>
      </c>
      <c r="Q1983" s="35"/>
      <c r="R1983" s="35"/>
      <c r="S1983" s="35"/>
      <c r="T1983" s="35"/>
    </row>
    <row r="1984" spans="7:20" x14ac:dyDescent="0.2">
      <c r="G1984" s="35"/>
      <c r="H1984" s="35"/>
      <c r="I1984" s="35"/>
      <c r="J1984" s="35"/>
      <c r="K1984" s="8" t="str">
        <f>IFERROR(VLOOKUP(J1984,data[],2,FALSE),"")</f>
        <v/>
      </c>
      <c r="L1984" s="35"/>
      <c r="M1984" s="35"/>
      <c r="N1984" s="35"/>
      <c r="O1984" s="35"/>
      <c r="P1984" s="8" t="str">
        <f t="shared" si="70"/>
        <v/>
      </c>
      <c r="Q1984" s="35"/>
      <c r="R1984" s="35"/>
      <c r="S1984" s="35"/>
      <c r="T1984" s="35"/>
    </row>
    <row r="1985" spans="7:20" x14ac:dyDescent="0.2">
      <c r="G1985" s="35"/>
      <c r="H1985" s="35"/>
      <c r="I1985" s="35"/>
      <c r="J1985" s="35"/>
      <c r="K1985" s="8" t="str">
        <f>IFERROR(VLOOKUP(J1985,data[],2,FALSE),"")</f>
        <v/>
      </c>
      <c r="L1985" s="35"/>
      <c r="M1985" s="35"/>
      <c r="N1985" s="35"/>
      <c r="O1985" s="35"/>
      <c r="P1985" s="8" t="str">
        <f t="shared" si="70"/>
        <v/>
      </c>
      <c r="Q1985" s="35"/>
      <c r="R1985" s="35"/>
      <c r="S1985" s="35"/>
      <c r="T1985" s="35"/>
    </row>
    <row r="1986" spans="7:20" x14ac:dyDescent="0.2">
      <c r="G1986" s="35"/>
      <c r="H1986" s="35"/>
      <c r="I1986" s="35"/>
      <c r="J1986" s="35"/>
      <c r="K1986" s="8" t="str">
        <f>IFERROR(VLOOKUP(J1986,data[],2,FALSE),"")</f>
        <v/>
      </c>
      <c r="L1986" s="35"/>
      <c r="M1986" s="35"/>
      <c r="N1986" s="35"/>
      <c r="O1986" s="35"/>
      <c r="P1986" s="8" t="str">
        <f t="shared" si="70"/>
        <v/>
      </c>
      <c r="Q1986" s="35"/>
      <c r="R1986" s="35"/>
      <c r="S1986" s="35"/>
      <c r="T1986" s="35"/>
    </row>
    <row r="1987" spans="7:20" x14ac:dyDescent="0.2">
      <c r="G1987" s="35"/>
      <c r="H1987" s="35"/>
      <c r="I1987" s="35"/>
      <c r="J1987" s="35"/>
      <c r="K1987" s="8" t="str">
        <f>IFERROR(VLOOKUP(J1987,data[],2,FALSE),"")</f>
        <v/>
      </c>
      <c r="L1987" s="35"/>
      <c r="M1987" s="35"/>
      <c r="N1987" s="35"/>
      <c r="O1987" s="35"/>
      <c r="P1987" s="8" t="str">
        <f t="shared" si="70"/>
        <v/>
      </c>
      <c r="Q1987" s="35"/>
      <c r="R1987" s="35"/>
      <c r="S1987" s="35"/>
      <c r="T1987" s="35"/>
    </row>
    <row r="1988" spans="7:20" x14ac:dyDescent="0.2">
      <c r="G1988" s="35"/>
      <c r="H1988" s="35"/>
      <c r="I1988" s="35"/>
      <c r="J1988" s="35"/>
      <c r="K1988" s="8" t="str">
        <f>IFERROR(VLOOKUP(J1988,data[],2,FALSE),"")</f>
        <v/>
      </c>
      <c r="L1988" s="35"/>
      <c r="M1988" s="35"/>
      <c r="N1988" s="35"/>
      <c r="O1988" s="35"/>
      <c r="P1988" s="8" t="str">
        <f t="shared" ref="P1988:P2051" si="71">IF(J1988="","",SUM(L1988:N1988)*(O1988)+(Q1988-R1988))</f>
        <v/>
      </c>
      <c r="Q1988" s="35"/>
      <c r="R1988" s="35"/>
      <c r="S1988" s="35"/>
      <c r="T1988" s="35"/>
    </row>
    <row r="1989" spans="7:20" x14ac:dyDescent="0.2">
      <c r="G1989" s="35"/>
      <c r="H1989" s="35"/>
      <c r="I1989" s="35"/>
      <c r="J1989" s="35"/>
      <c r="K1989" s="8" t="str">
        <f>IFERROR(VLOOKUP(J1989,data[],2,FALSE),"")</f>
        <v/>
      </c>
      <c r="L1989" s="35"/>
      <c r="M1989" s="35"/>
      <c r="N1989" s="35"/>
      <c r="O1989" s="35"/>
      <c r="P1989" s="8" t="str">
        <f t="shared" si="71"/>
        <v/>
      </c>
      <c r="Q1989" s="35"/>
      <c r="R1989" s="35"/>
      <c r="S1989" s="35"/>
      <c r="T1989" s="35"/>
    </row>
    <row r="1990" spans="7:20" x14ac:dyDescent="0.2">
      <c r="G1990" s="35"/>
      <c r="H1990" s="35"/>
      <c r="I1990" s="35"/>
      <c r="J1990" s="35"/>
      <c r="K1990" s="8" t="str">
        <f>IFERROR(VLOOKUP(J1990,data[],2,FALSE),"")</f>
        <v/>
      </c>
      <c r="L1990" s="35"/>
      <c r="M1990" s="35"/>
      <c r="N1990" s="35"/>
      <c r="O1990" s="35"/>
      <c r="P1990" s="8" t="str">
        <f t="shared" si="71"/>
        <v/>
      </c>
      <c r="Q1990" s="35"/>
      <c r="R1990" s="35"/>
      <c r="S1990" s="35"/>
      <c r="T1990" s="35"/>
    </row>
    <row r="1991" spans="7:20" x14ac:dyDescent="0.2">
      <c r="G1991" s="35"/>
      <c r="H1991" s="35"/>
      <c r="I1991" s="35"/>
      <c r="J1991" s="35"/>
      <c r="K1991" s="8" t="str">
        <f>IFERROR(VLOOKUP(J1991,data[],2,FALSE),"")</f>
        <v/>
      </c>
      <c r="L1991" s="35"/>
      <c r="M1991" s="35"/>
      <c r="N1991" s="35"/>
      <c r="O1991" s="35"/>
      <c r="P1991" s="8" t="str">
        <f t="shared" si="71"/>
        <v/>
      </c>
      <c r="Q1991" s="35"/>
      <c r="R1991" s="35"/>
      <c r="S1991" s="35"/>
      <c r="T1991" s="35"/>
    </row>
    <row r="1992" spans="7:20" x14ac:dyDescent="0.2">
      <c r="G1992" s="35"/>
      <c r="H1992" s="35"/>
      <c r="I1992" s="35"/>
      <c r="J1992" s="35"/>
      <c r="K1992" s="8" t="str">
        <f>IFERROR(VLOOKUP(J1992,data[],2,FALSE),"")</f>
        <v/>
      </c>
      <c r="L1992" s="35"/>
      <c r="M1992" s="35"/>
      <c r="N1992" s="35"/>
      <c r="O1992" s="35"/>
      <c r="P1992" s="8" t="str">
        <f t="shared" si="71"/>
        <v/>
      </c>
      <c r="Q1992" s="35"/>
      <c r="R1992" s="35"/>
      <c r="S1992" s="35"/>
      <c r="T1992" s="35"/>
    </row>
    <row r="1993" spans="7:20" x14ac:dyDescent="0.2">
      <c r="G1993" s="35"/>
      <c r="H1993" s="35"/>
      <c r="I1993" s="35"/>
      <c r="J1993" s="35"/>
      <c r="K1993" s="8" t="str">
        <f>IFERROR(VLOOKUP(J1993,data[],2,FALSE),"")</f>
        <v/>
      </c>
      <c r="L1993" s="35"/>
      <c r="M1993" s="35"/>
      <c r="N1993" s="35"/>
      <c r="O1993" s="35"/>
      <c r="P1993" s="8" t="str">
        <f t="shared" si="71"/>
        <v/>
      </c>
      <c r="Q1993" s="35"/>
      <c r="R1993" s="35"/>
      <c r="S1993" s="35"/>
      <c r="T1993" s="35"/>
    </row>
    <row r="1994" spans="7:20" x14ac:dyDescent="0.2">
      <c r="G1994" s="35"/>
      <c r="H1994" s="35"/>
      <c r="I1994" s="35"/>
      <c r="J1994" s="35"/>
      <c r="K1994" s="8" t="str">
        <f>IFERROR(VLOOKUP(J1994,data[],2,FALSE),"")</f>
        <v/>
      </c>
      <c r="L1994" s="35"/>
      <c r="M1994" s="35"/>
      <c r="N1994" s="35"/>
      <c r="O1994" s="35"/>
      <c r="P1994" s="8" t="str">
        <f t="shared" si="71"/>
        <v/>
      </c>
      <c r="Q1994" s="35"/>
      <c r="R1994" s="35"/>
      <c r="S1994" s="35"/>
      <c r="T1994" s="35"/>
    </row>
    <row r="1995" spans="7:20" x14ac:dyDescent="0.2">
      <c r="G1995" s="35"/>
      <c r="H1995" s="35"/>
      <c r="I1995" s="35"/>
      <c r="J1995" s="35"/>
      <c r="K1995" s="8" t="str">
        <f>IFERROR(VLOOKUP(J1995,data[],2,FALSE),"")</f>
        <v/>
      </c>
      <c r="L1995" s="35"/>
      <c r="M1995" s="35"/>
      <c r="N1995" s="35"/>
      <c r="O1995" s="35"/>
      <c r="P1995" s="8" t="str">
        <f t="shared" si="71"/>
        <v/>
      </c>
      <c r="Q1995" s="35"/>
      <c r="R1995" s="35"/>
      <c r="S1995" s="35"/>
      <c r="T1995" s="35"/>
    </row>
    <row r="1996" spans="7:20" x14ac:dyDescent="0.2">
      <c r="G1996" s="35"/>
      <c r="H1996" s="35"/>
      <c r="I1996" s="35"/>
      <c r="J1996" s="35"/>
      <c r="K1996" s="8" t="str">
        <f>IFERROR(VLOOKUP(J1996,data[],2,FALSE),"")</f>
        <v/>
      </c>
      <c r="L1996" s="35"/>
      <c r="M1996" s="35"/>
      <c r="N1996" s="35"/>
      <c r="O1996" s="35"/>
      <c r="P1996" s="8" t="str">
        <f t="shared" si="71"/>
        <v/>
      </c>
      <c r="Q1996" s="35"/>
      <c r="R1996" s="35"/>
      <c r="S1996" s="35"/>
      <c r="T1996" s="35"/>
    </row>
    <row r="1997" spans="7:20" x14ac:dyDescent="0.2">
      <c r="G1997" s="35"/>
      <c r="H1997" s="35"/>
      <c r="I1997" s="35"/>
      <c r="J1997" s="35"/>
      <c r="K1997" s="8" t="str">
        <f>IFERROR(VLOOKUP(J1997,data[],2,FALSE),"")</f>
        <v/>
      </c>
      <c r="L1997" s="35"/>
      <c r="M1997" s="35"/>
      <c r="N1997" s="35"/>
      <c r="O1997" s="35"/>
      <c r="P1997" s="8" t="str">
        <f t="shared" si="71"/>
        <v/>
      </c>
      <c r="Q1997" s="35"/>
      <c r="R1997" s="35"/>
      <c r="S1997" s="35"/>
      <c r="T1997" s="35"/>
    </row>
    <row r="1998" spans="7:20" x14ac:dyDescent="0.2">
      <c r="G1998" s="35"/>
      <c r="H1998" s="35"/>
      <c r="I1998" s="35"/>
      <c r="J1998" s="35"/>
      <c r="K1998" s="8" t="str">
        <f>IFERROR(VLOOKUP(J1998,data[],2,FALSE),"")</f>
        <v/>
      </c>
      <c r="L1998" s="35"/>
      <c r="M1998" s="35"/>
      <c r="N1998" s="35"/>
      <c r="O1998" s="35"/>
      <c r="P1998" s="8" t="str">
        <f t="shared" si="71"/>
        <v/>
      </c>
      <c r="Q1998" s="35"/>
      <c r="R1998" s="35"/>
      <c r="S1998" s="35"/>
      <c r="T1998" s="35"/>
    </row>
    <row r="1999" spans="7:20" x14ac:dyDescent="0.2">
      <c r="G1999" s="35"/>
      <c r="H1999" s="35"/>
      <c r="I1999" s="35"/>
      <c r="J1999" s="35"/>
      <c r="K1999" s="8" t="str">
        <f>IFERROR(VLOOKUP(J1999,data[],2,FALSE),"")</f>
        <v/>
      </c>
      <c r="L1999" s="35"/>
      <c r="M1999" s="35"/>
      <c r="N1999" s="35"/>
      <c r="O1999" s="35"/>
      <c r="P1999" s="8" t="str">
        <f t="shared" si="71"/>
        <v/>
      </c>
      <c r="Q1999" s="35"/>
      <c r="R1999" s="35"/>
      <c r="S1999" s="35"/>
      <c r="T1999" s="35"/>
    </row>
    <row r="2000" spans="7:20" x14ac:dyDescent="0.2">
      <c r="G2000" s="35"/>
      <c r="H2000" s="35"/>
      <c r="I2000" s="35"/>
      <c r="J2000" s="35"/>
      <c r="K2000" s="8" t="str">
        <f>IFERROR(VLOOKUP(J2000,data[],2,FALSE),"")</f>
        <v/>
      </c>
      <c r="L2000" s="35"/>
      <c r="M2000" s="35"/>
      <c r="N2000" s="35"/>
      <c r="O2000" s="35"/>
      <c r="P2000" s="8" t="str">
        <f t="shared" si="71"/>
        <v/>
      </c>
      <c r="Q2000" s="35"/>
      <c r="R2000" s="35"/>
      <c r="S2000" s="35"/>
      <c r="T2000" s="35"/>
    </row>
    <row r="2001" spans="7:20" x14ac:dyDescent="0.2">
      <c r="G2001" s="35"/>
      <c r="H2001" s="35"/>
      <c r="I2001" s="35"/>
      <c r="J2001" s="35"/>
      <c r="K2001" s="8" t="str">
        <f>IFERROR(VLOOKUP(J2001,data[],2,FALSE),"")</f>
        <v/>
      </c>
      <c r="L2001" s="35"/>
      <c r="M2001" s="35"/>
      <c r="N2001" s="35"/>
      <c r="O2001" s="35"/>
      <c r="P2001" s="8" t="str">
        <f t="shared" si="71"/>
        <v/>
      </c>
      <c r="Q2001" s="35"/>
      <c r="R2001" s="35"/>
      <c r="S2001" s="35"/>
      <c r="T2001" s="35"/>
    </row>
    <row r="2002" spans="7:20" x14ac:dyDescent="0.2">
      <c r="G2002" s="35"/>
      <c r="H2002" s="35"/>
      <c r="I2002" s="35"/>
      <c r="J2002" s="35"/>
      <c r="K2002" s="8" t="str">
        <f>IFERROR(VLOOKUP(J2002,data[],2,FALSE),"")</f>
        <v/>
      </c>
      <c r="L2002" s="35"/>
      <c r="M2002" s="35"/>
      <c r="N2002" s="35"/>
      <c r="O2002" s="35"/>
      <c r="P2002" s="8" t="str">
        <f t="shared" si="71"/>
        <v/>
      </c>
      <c r="Q2002" s="35"/>
      <c r="R2002" s="35"/>
      <c r="S2002" s="35"/>
      <c r="T2002" s="35"/>
    </row>
    <row r="2003" spans="7:20" x14ac:dyDescent="0.2">
      <c r="G2003" s="35"/>
      <c r="H2003" s="35"/>
      <c r="I2003" s="35"/>
      <c r="J2003" s="35"/>
      <c r="K2003" s="8" t="str">
        <f>IFERROR(VLOOKUP(J2003,data[],2,FALSE),"")</f>
        <v/>
      </c>
      <c r="L2003" s="35"/>
      <c r="M2003" s="35"/>
      <c r="N2003" s="35"/>
      <c r="O2003" s="35"/>
      <c r="P2003" s="8" t="str">
        <f t="shared" si="71"/>
        <v/>
      </c>
      <c r="Q2003" s="35"/>
      <c r="R2003" s="35"/>
      <c r="S2003" s="35"/>
      <c r="T2003" s="35"/>
    </row>
    <row r="2004" spans="7:20" x14ac:dyDescent="0.2">
      <c r="G2004" s="35"/>
      <c r="H2004" s="35"/>
      <c r="I2004" s="35"/>
      <c r="J2004" s="35"/>
      <c r="K2004" s="8" t="str">
        <f>IFERROR(VLOOKUP(J2004,data[],2,FALSE),"")</f>
        <v/>
      </c>
      <c r="L2004" s="35"/>
      <c r="M2004" s="35"/>
      <c r="N2004" s="35"/>
      <c r="O2004" s="35"/>
      <c r="P2004" s="8" t="str">
        <f t="shared" si="71"/>
        <v/>
      </c>
      <c r="Q2004" s="35"/>
      <c r="R2004" s="35"/>
      <c r="S2004" s="35"/>
      <c r="T2004" s="35"/>
    </row>
    <row r="2005" spans="7:20" x14ac:dyDescent="0.2">
      <c r="G2005" s="35"/>
      <c r="H2005" s="35"/>
      <c r="I2005" s="35"/>
      <c r="J2005" s="35"/>
      <c r="K2005" s="8" t="str">
        <f>IFERROR(VLOOKUP(J2005,data[],2,FALSE),"")</f>
        <v/>
      </c>
      <c r="L2005" s="35"/>
      <c r="M2005" s="35"/>
      <c r="N2005" s="35"/>
      <c r="O2005" s="35"/>
      <c r="P2005" s="8" t="str">
        <f t="shared" si="71"/>
        <v/>
      </c>
      <c r="Q2005" s="35"/>
      <c r="R2005" s="35"/>
      <c r="S2005" s="35"/>
      <c r="T2005" s="35"/>
    </row>
    <row r="2006" spans="7:20" x14ac:dyDescent="0.2">
      <c r="G2006" s="35"/>
      <c r="H2006" s="35"/>
      <c r="I2006" s="35"/>
      <c r="J2006" s="35"/>
      <c r="K2006" s="8" t="str">
        <f>IFERROR(VLOOKUP(J2006,data[],2,FALSE),"")</f>
        <v/>
      </c>
      <c r="L2006" s="35"/>
      <c r="M2006" s="35"/>
      <c r="N2006" s="35"/>
      <c r="O2006" s="35"/>
      <c r="P2006" s="8" t="str">
        <f t="shared" si="71"/>
        <v/>
      </c>
      <c r="Q2006" s="35"/>
      <c r="R2006" s="35"/>
      <c r="S2006" s="35"/>
      <c r="T2006" s="35"/>
    </row>
    <row r="2007" spans="7:20" x14ac:dyDescent="0.2">
      <c r="G2007" s="35"/>
      <c r="H2007" s="35"/>
      <c r="I2007" s="35"/>
      <c r="J2007" s="35"/>
      <c r="K2007" s="8" t="str">
        <f>IFERROR(VLOOKUP(J2007,data[],2,FALSE),"")</f>
        <v/>
      </c>
      <c r="L2007" s="35"/>
      <c r="M2007" s="35"/>
      <c r="N2007" s="35"/>
      <c r="O2007" s="35"/>
      <c r="P2007" s="8" t="str">
        <f t="shared" si="71"/>
        <v/>
      </c>
      <c r="Q2007" s="35"/>
      <c r="R2007" s="35"/>
      <c r="S2007" s="35"/>
      <c r="T2007" s="35"/>
    </row>
    <row r="2008" spans="7:20" x14ac:dyDescent="0.2">
      <c r="G2008" s="35"/>
      <c r="H2008" s="35"/>
      <c r="I2008" s="35"/>
      <c r="J2008" s="35"/>
      <c r="K2008" s="8" t="str">
        <f>IFERROR(VLOOKUP(J2008,data[],2,FALSE),"")</f>
        <v/>
      </c>
      <c r="L2008" s="35"/>
      <c r="M2008" s="35"/>
      <c r="N2008" s="35"/>
      <c r="O2008" s="35"/>
      <c r="P2008" s="8" t="str">
        <f t="shared" si="71"/>
        <v/>
      </c>
      <c r="Q2008" s="35"/>
      <c r="R2008" s="35"/>
      <c r="S2008" s="35"/>
      <c r="T2008" s="35"/>
    </row>
    <row r="2009" spans="7:20" x14ac:dyDescent="0.2">
      <c r="G2009" s="35"/>
      <c r="H2009" s="35"/>
      <c r="I2009" s="35"/>
      <c r="J2009" s="35"/>
      <c r="K2009" s="8" t="str">
        <f>IFERROR(VLOOKUP(J2009,data[],2,FALSE),"")</f>
        <v/>
      </c>
      <c r="L2009" s="35"/>
      <c r="M2009" s="35"/>
      <c r="N2009" s="35"/>
      <c r="O2009" s="35"/>
      <c r="P2009" s="8" t="str">
        <f t="shared" si="71"/>
        <v/>
      </c>
      <c r="Q2009" s="35"/>
      <c r="R2009" s="35"/>
      <c r="S2009" s="35"/>
      <c r="T2009" s="35"/>
    </row>
    <row r="2010" spans="7:20" x14ac:dyDescent="0.2">
      <c r="G2010" s="35"/>
      <c r="H2010" s="35"/>
      <c r="I2010" s="35"/>
      <c r="J2010" s="35"/>
      <c r="K2010" s="8" t="str">
        <f>IFERROR(VLOOKUP(J2010,data[],2,FALSE),"")</f>
        <v/>
      </c>
      <c r="L2010" s="35"/>
      <c r="M2010" s="35"/>
      <c r="N2010" s="35"/>
      <c r="O2010" s="35"/>
      <c r="P2010" s="8" t="str">
        <f t="shared" si="71"/>
        <v/>
      </c>
      <c r="Q2010" s="35"/>
      <c r="R2010" s="35"/>
      <c r="S2010" s="35"/>
      <c r="T2010" s="35"/>
    </row>
    <row r="2011" spans="7:20" x14ac:dyDescent="0.2">
      <c r="G2011" s="35"/>
      <c r="H2011" s="35"/>
      <c r="I2011" s="35"/>
      <c r="J2011" s="35"/>
      <c r="K2011" s="8" t="str">
        <f>IFERROR(VLOOKUP(J2011,data[],2,FALSE),"")</f>
        <v/>
      </c>
      <c r="L2011" s="35"/>
      <c r="M2011" s="35"/>
      <c r="N2011" s="35"/>
      <c r="O2011" s="35"/>
      <c r="P2011" s="8" t="str">
        <f t="shared" si="71"/>
        <v/>
      </c>
      <c r="Q2011" s="35"/>
      <c r="R2011" s="35"/>
      <c r="S2011" s="35"/>
      <c r="T2011" s="35"/>
    </row>
    <row r="2012" spans="7:20" x14ac:dyDescent="0.2">
      <c r="G2012" s="35"/>
      <c r="H2012" s="35"/>
      <c r="I2012" s="35"/>
      <c r="J2012" s="35"/>
      <c r="K2012" s="8" t="str">
        <f>IFERROR(VLOOKUP(J2012,data[],2,FALSE),"")</f>
        <v/>
      </c>
      <c r="L2012" s="35"/>
      <c r="M2012" s="35"/>
      <c r="N2012" s="35"/>
      <c r="O2012" s="35"/>
      <c r="P2012" s="8" t="str">
        <f t="shared" si="71"/>
        <v/>
      </c>
      <c r="Q2012" s="35"/>
      <c r="R2012" s="35"/>
      <c r="S2012" s="35"/>
      <c r="T2012" s="35"/>
    </row>
    <row r="2013" spans="7:20" x14ac:dyDescent="0.2">
      <c r="G2013" s="35"/>
      <c r="H2013" s="35"/>
      <c r="I2013" s="35"/>
      <c r="J2013" s="35"/>
      <c r="K2013" s="8" t="str">
        <f>IFERROR(VLOOKUP(J2013,data[],2,FALSE),"")</f>
        <v/>
      </c>
      <c r="L2013" s="35"/>
      <c r="M2013" s="35"/>
      <c r="N2013" s="35"/>
      <c r="O2013" s="35"/>
      <c r="P2013" s="8" t="str">
        <f t="shared" si="71"/>
        <v/>
      </c>
      <c r="Q2013" s="35"/>
      <c r="R2013" s="35"/>
      <c r="S2013" s="35"/>
      <c r="T2013" s="35"/>
    </row>
    <row r="2014" spans="7:20" x14ac:dyDescent="0.2">
      <c r="G2014" s="35"/>
      <c r="H2014" s="35"/>
      <c r="I2014" s="35"/>
      <c r="J2014" s="35"/>
      <c r="K2014" s="8" t="str">
        <f>IFERROR(VLOOKUP(J2014,data[],2,FALSE),"")</f>
        <v/>
      </c>
      <c r="L2014" s="35"/>
      <c r="M2014" s="35"/>
      <c r="N2014" s="35"/>
      <c r="O2014" s="35"/>
      <c r="P2014" s="8" t="str">
        <f t="shared" si="71"/>
        <v/>
      </c>
      <c r="Q2014" s="35"/>
      <c r="R2014" s="35"/>
      <c r="S2014" s="35"/>
      <c r="T2014" s="35"/>
    </row>
    <row r="2015" spans="7:20" x14ac:dyDescent="0.2">
      <c r="G2015" s="35"/>
      <c r="H2015" s="35"/>
      <c r="I2015" s="35"/>
      <c r="J2015" s="35"/>
      <c r="K2015" s="8" t="str">
        <f>IFERROR(VLOOKUP(J2015,data[],2,FALSE),"")</f>
        <v/>
      </c>
      <c r="L2015" s="35"/>
      <c r="M2015" s="35"/>
      <c r="N2015" s="35"/>
      <c r="O2015" s="35"/>
      <c r="P2015" s="8" t="str">
        <f t="shared" si="71"/>
        <v/>
      </c>
      <c r="Q2015" s="35"/>
      <c r="R2015" s="35"/>
      <c r="S2015" s="35"/>
      <c r="T2015" s="35"/>
    </row>
    <row r="2016" spans="7:20" x14ac:dyDescent="0.2">
      <c r="G2016" s="35"/>
      <c r="H2016" s="35"/>
      <c r="I2016" s="35"/>
      <c r="J2016" s="35"/>
      <c r="K2016" s="8" t="str">
        <f>IFERROR(VLOOKUP(J2016,data[],2,FALSE),"")</f>
        <v/>
      </c>
      <c r="L2016" s="35"/>
      <c r="M2016" s="35"/>
      <c r="N2016" s="35"/>
      <c r="O2016" s="35"/>
      <c r="P2016" s="8" t="str">
        <f t="shared" si="71"/>
        <v/>
      </c>
      <c r="Q2016" s="35"/>
      <c r="R2016" s="35"/>
      <c r="S2016" s="35"/>
      <c r="T2016" s="35"/>
    </row>
    <row r="2017" spans="7:20" x14ac:dyDescent="0.2">
      <c r="G2017" s="35"/>
      <c r="H2017" s="35"/>
      <c r="I2017" s="35"/>
      <c r="J2017" s="35"/>
      <c r="K2017" s="8" t="str">
        <f>IFERROR(VLOOKUP(J2017,data[],2,FALSE),"")</f>
        <v/>
      </c>
      <c r="L2017" s="35"/>
      <c r="M2017" s="35"/>
      <c r="N2017" s="35"/>
      <c r="O2017" s="35"/>
      <c r="P2017" s="8" t="str">
        <f t="shared" si="71"/>
        <v/>
      </c>
      <c r="Q2017" s="35"/>
      <c r="R2017" s="35"/>
      <c r="S2017" s="35"/>
      <c r="T2017" s="35"/>
    </row>
    <row r="2018" spans="7:20" x14ac:dyDescent="0.2">
      <c r="G2018" s="35"/>
      <c r="H2018" s="35"/>
      <c r="I2018" s="35"/>
      <c r="J2018" s="35"/>
      <c r="K2018" s="8" t="str">
        <f>IFERROR(VLOOKUP(J2018,data[],2,FALSE),"")</f>
        <v/>
      </c>
      <c r="L2018" s="35"/>
      <c r="M2018" s="35"/>
      <c r="N2018" s="35"/>
      <c r="O2018" s="35"/>
      <c r="P2018" s="8" t="str">
        <f t="shared" si="71"/>
        <v/>
      </c>
      <c r="Q2018" s="35"/>
      <c r="R2018" s="35"/>
      <c r="S2018" s="35"/>
      <c r="T2018" s="35"/>
    </row>
    <row r="2019" spans="7:20" x14ac:dyDescent="0.2">
      <c r="G2019" s="35"/>
      <c r="H2019" s="35"/>
      <c r="I2019" s="35"/>
      <c r="J2019" s="35"/>
      <c r="K2019" s="8" t="str">
        <f>IFERROR(VLOOKUP(J2019,data[],2,FALSE),"")</f>
        <v/>
      </c>
      <c r="L2019" s="35"/>
      <c r="M2019" s="35"/>
      <c r="N2019" s="35"/>
      <c r="O2019" s="35"/>
      <c r="P2019" s="8" t="str">
        <f t="shared" si="71"/>
        <v/>
      </c>
      <c r="Q2019" s="35"/>
      <c r="R2019" s="35"/>
      <c r="S2019" s="35"/>
      <c r="T2019" s="35"/>
    </row>
    <row r="2020" spans="7:20" x14ac:dyDescent="0.2">
      <c r="G2020" s="35"/>
      <c r="H2020" s="35"/>
      <c r="I2020" s="35"/>
      <c r="J2020" s="35"/>
      <c r="K2020" s="8" t="str">
        <f>IFERROR(VLOOKUP(J2020,data[],2,FALSE),"")</f>
        <v/>
      </c>
      <c r="L2020" s="35"/>
      <c r="M2020" s="35"/>
      <c r="N2020" s="35"/>
      <c r="O2020" s="35"/>
      <c r="P2020" s="8" t="str">
        <f t="shared" si="71"/>
        <v/>
      </c>
      <c r="Q2020" s="35"/>
      <c r="R2020" s="35"/>
      <c r="S2020" s="35"/>
      <c r="T2020" s="35"/>
    </row>
    <row r="2021" spans="7:20" x14ac:dyDescent="0.2">
      <c r="G2021" s="35"/>
      <c r="H2021" s="35"/>
      <c r="I2021" s="35"/>
      <c r="J2021" s="35"/>
      <c r="K2021" s="8" t="str">
        <f>IFERROR(VLOOKUP(J2021,data[],2,FALSE),"")</f>
        <v/>
      </c>
      <c r="L2021" s="35"/>
      <c r="M2021" s="35"/>
      <c r="N2021" s="35"/>
      <c r="O2021" s="35"/>
      <c r="P2021" s="8" t="str">
        <f t="shared" si="71"/>
        <v/>
      </c>
      <c r="Q2021" s="35"/>
      <c r="R2021" s="35"/>
      <c r="S2021" s="35"/>
      <c r="T2021" s="35"/>
    </row>
    <row r="2022" spans="7:20" x14ac:dyDescent="0.2">
      <c r="G2022" s="35"/>
      <c r="H2022" s="35"/>
      <c r="I2022" s="35"/>
      <c r="J2022" s="35"/>
      <c r="K2022" s="8" t="str">
        <f>IFERROR(VLOOKUP(J2022,data[],2,FALSE),"")</f>
        <v/>
      </c>
      <c r="L2022" s="35"/>
      <c r="M2022" s="35"/>
      <c r="N2022" s="35"/>
      <c r="O2022" s="35"/>
      <c r="P2022" s="8" t="str">
        <f t="shared" si="71"/>
        <v/>
      </c>
      <c r="Q2022" s="35"/>
      <c r="R2022" s="35"/>
      <c r="S2022" s="35"/>
      <c r="T2022" s="35"/>
    </row>
    <row r="2023" spans="7:20" x14ac:dyDescent="0.2">
      <c r="G2023" s="35"/>
      <c r="H2023" s="35"/>
      <c r="I2023" s="35"/>
      <c r="J2023" s="35"/>
      <c r="K2023" s="8" t="str">
        <f>IFERROR(VLOOKUP(J2023,data[],2,FALSE),"")</f>
        <v/>
      </c>
      <c r="L2023" s="35"/>
      <c r="M2023" s="35"/>
      <c r="N2023" s="35"/>
      <c r="O2023" s="35"/>
      <c r="P2023" s="8" t="str">
        <f t="shared" si="71"/>
        <v/>
      </c>
      <c r="Q2023" s="35"/>
      <c r="R2023" s="35"/>
      <c r="S2023" s="35"/>
      <c r="T2023" s="35"/>
    </row>
    <row r="2024" spans="7:20" x14ac:dyDescent="0.2">
      <c r="G2024" s="35"/>
      <c r="H2024" s="35"/>
      <c r="I2024" s="35"/>
      <c r="J2024" s="35"/>
      <c r="K2024" s="8" t="str">
        <f>IFERROR(VLOOKUP(J2024,data[],2,FALSE),"")</f>
        <v/>
      </c>
      <c r="L2024" s="35"/>
      <c r="M2024" s="35"/>
      <c r="N2024" s="35"/>
      <c r="O2024" s="35"/>
      <c r="P2024" s="8" t="str">
        <f t="shared" si="71"/>
        <v/>
      </c>
      <c r="Q2024" s="35"/>
      <c r="R2024" s="35"/>
      <c r="S2024" s="35"/>
      <c r="T2024" s="35"/>
    </row>
    <row r="2025" spans="7:20" x14ac:dyDescent="0.2">
      <c r="G2025" s="35"/>
      <c r="H2025" s="35"/>
      <c r="I2025" s="35"/>
      <c r="J2025" s="35"/>
      <c r="K2025" s="8" t="str">
        <f>IFERROR(VLOOKUP(J2025,data[],2,FALSE),"")</f>
        <v/>
      </c>
      <c r="L2025" s="35"/>
      <c r="M2025" s="35"/>
      <c r="N2025" s="35"/>
      <c r="O2025" s="35"/>
      <c r="P2025" s="8" t="str">
        <f t="shared" si="71"/>
        <v/>
      </c>
      <c r="Q2025" s="35"/>
      <c r="R2025" s="35"/>
      <c r="S2025" s="35"/>
      <c r="T2025" s="35"/>
    </row>
    <row r="2026" spans="7:20" x14ac:dyDescent="0.2">
      <c r="G2026" s="35"/>
      <c r="H2026" s="35"/>
      <c r="I2026" s="35"/>
      <c r="J2026" s="35"/>
      <c r="K2026" s="8" t="str">
        <f>IFERROR(VLOOKUP(J2026,data[],2,FALSE),"")</f>
        <v/>
      </c>
      <c r="L2026" s="35"/>
      <c r="M2026" s="35"/>
      <c r="N2026" s="35"/>
      <c r="O2026" s="35"/>
      <c r="P2026" s="8" t="str">
        <f t="shared" si="71"/>
        <v/>
      </c>
      <c r="Q2026" s="35"/>
      <c r="R2026" s="35"/>
      <c r="S2026" s="35"/>
      <c r="T2026" s="35"/>
    </row>
    <row r="2027" spans="7:20" x14ac:dyDescent="0.2">
      <c r="G2027" s="35"/>
      <c r="H2027" s="35"/>
      <c r="I2027" s="35"/>
      <c r="J2027" s="35"/>
      <c r="K2027" s="8" t="str">
        <f>IFERROR(VLOOKUP(J2027,data[],2,FALSE),"")</f>
        <v/>
      </c>
      <c r="L2027" s="35"/>
      <c r="M2027" s="35"/>
      <c r="N2027" s="35"/>
      <c r="O2027" s="35"/>
      <c r="P2027" s="8" t="str">
        <f t="shared" si="71"/>
        <v/>
      </c>
      <c r="Q2027" s="35"/>
      <c r="R2027" s="35"/>
      <c r="S2027" s="35"/>
      <c r="T2027" s="35"/>
    </row>
    <row r="2028" spans="7:20" x14ac:dyDescent="0.2">
      <c r="G2028" s="35"/>
      <c r="H2028" s="35"/>
      <c r="I2028" s="35"/>
      <c r="J2028" s="35"/>
      <c r="K2028" s="8" t="str">
        <f>IFERROR(VLOOKUP(J2028,data[],2,FALSE),"")</f>
        <v/>
      </c>
      <c r="L2028" s="35"/>
      <c r="M2028" s="35"/>
      <c r="N2028" s="35"/>
      <c r="O2028" s="35"/>
      <c r="P2028" s="8" t="str">
        <f t="shared" si="71"/>
        <v/>
      </c>
      <c r="Q2028" s="35"/>
      <c r="R2028" s="35"/>
      <c r="S2028" s="35"/>
      <c r="T2028" s="35"/>
    </row>
    <row r="2029" spans="7:20" x14ac:dyDescent="0.2">
      <c r="G2029" s="35"/>
      <c r="H2029" s="35"/>
      <c r="I2029" s="35"/>
      <c r="J2029" s="35"/>
      <c r="K2029" s="8" t="str">
        <f>IFERROR(VLOOKUP(J2029,data[],2,FALSE),"")</f>
        <v/>
      </c>
      <c r="L2029" s="35"/>
      <c r="M2029" s="35"/>
      <c r="N2029" s="35"/>
      <c r="O2029" s="35"/>
      <c r="P2029" s="8" t="str">
        <f t="shared" si="71"/>
        <v/>
      </c>
      <c r="Q2029" s="35"/>
      <c r="R2029" s="35"/>
      <c r="S2029" s="35"/>
      <c r="T2029" s="35"/>
    </row>
    <row r="2030" spans="7:20" x14ac:dyDescent="0.2">
      <c r="G2030" s="35"/>
      <c r="H2030" s="35"/>
      <c r="I2030" s="35"/>
      <c r="J2030" s="35"/>
      <c r="K2030" s="8" t="str">
        <f>IFERROR(VLOOKUP(J2030,data[],2,FALSE),"")</f>
        <v/>
      </c>
      <c r="L2030" s="35"/>
      <c r="M2030" s="35"/>
      <c r="N2030" s="35"/>
      <c r="O2030" s="35"/>
      <c r="P2030" s="8" t="str">
        <f t="shared" si="71"/>
        <v/>
      </c>
      <c r="Q2030" s="35"/>
      <c r="R2030" s="35"/>
      <c r="S2030" s="35"/>
      <c r="T2030" s="35"/>
    </row>
    <row r="2031" spans="7:20" x14ac:dyDescent="0.2">
      <c r="G2031" s="35"/>
      <c r="H2031" s="35"/>
      <c r="I2031" s="35"/>
      <c r="J2031" s="35"/>
      <c r="K2031" s="8" t="str">
        <f>IFERROR(VLOOKUP(J2031,data[],2,FALSE),"")</f>
        <v/>
      </c>
      <c r="L2031" s="35"/>
      <c r="M2031" s="35"/>
      <c r="N2031" s="35"/>
      <c r="O2031" s="35"/>
      <c r="P2031" s="8" t="str">
        <f t="shared" si="71"/>
        <v/>
      </c>
      <c r="Q2031" s="35"/>
      <c r="R2031" s="35"/>
      <c r="S2031" s="35"/>
      <c r="T2031" s="35"/>
    </row>
    <row r="2032" spans="7:20" x14ac:dyDescent="0.2">
      <c r="G2032" s="35"/>
      <c r="H2032" s="35"/>
      <c r="I2032" s="35"/>
      <c r="J2032" s="35"/>
      <c r="K2032" s="8" t="str">
        <f>IFERROR(VLOOKUP(J2032,data[],2,FALSE),"")</f>
        <v/>
      </c>
      <c r="L2032" s="35"/>
      <c r="M2032" s="35"/>
      <c r="N2032" s="35"/>
      <c r="O2032" s="35"/>
      <c r="P2032" s="8" t="str">
        <f t="shared" si="71"/>
        <v/>
      </c>
      <c r="Q2032" s="35"/>
      <c r="R2032" s="35"/>
      <c r="S2032" s="35"/>
      <c r="T2032" s="35"/>
    </row>
    <row r="2033" spans="7:20" x14ac:dyDescent="0.2">
      <c r="G2033" s="35"/>
      <c r="H2033" s="35"/>
      <c r="I2033" s="35"/>
      <c r="J2033" s="35"/>
      <c r="K2033" s="8" t="str">
        <f>IFERROR(VLOOKUP(J2033,data[],2,FALSE),"")</f>
        <v/>
      </c>
      <c r="L2033" s="35"/>
      <c r="M2033" s="35"/>
      <c r="N2033" s="35"/>
      <c r="O2033" s="35"/>
      <c r="P2033" s="8" t="str">
        <f t="shared" si="71"/>
        <v/>
      </c>
      <c r="Q2033" s="35"/>
      <c r="R2033" s="35"/>
      <c r="S2033" s="35"/>
      <c r="T2033" s="35"/>
    </row>
    <row r="2034" spans="7:20" x14ac:dyDescent="0.2">
      <c r="G2034" s="35"/>
      <c r="H2034" s="35"/>
      <c r="I2034" s="35"/>
      <c r="J2034" s="35"/>
      <c r="K2034" s="8" t="str">
        <f>IFERROR(VLOOKUP(J2034,data[],2,FALSE),"")</f>
        <v/>
      </c>
      <c r="L2034" s="35"/>
      <c r="M2034" s="35"/>
      <c r="N2034" s="35"/>
      <c r="O2034" s="35"/>
      <c r="P2034" s="8" t="str">
        <f t="shared" si="71"/>
        <v/>
      </c>
      <c r="Q2034" s="35"/>
      <c r="R2034" s="35"/>
      <c r="S2034" s="35"/>
      <c r="T2034" s="35"/>
    </row>
    <row r="2035" spans="7:20" x14ac:dyDescent="0.2">
      <c r="G2035" s="35"/>
      <c r="H2035" s="35"/>
      <c r="I2035" s="35"/>
      <c r="J2035" s="35"/>
      <c r="K2035" s="8" t="str">
        <f>IFERROR(VLOOKUP(J2035,data[],2,FALSE),"")</f>
        <v/>
      </c>
      <c r="L2035" s="35"/>
      <c r="M2035" s="35"/>
      <c r="N2035" s="35"/>
      <c r="O2035" s="35"/>
      <c r="P2035" s="8" t="str">
        <f t="shared" si="71"/>
        <v/>
      </c>
      <c r="Q2035" s="35"/>
      <c r="R2035" s="35"/>
      <c r="S2035" s="35"/>
      <c r="T2035" s="35"/>
    </row>
    <row r="2036" spans="7:20" x14ac:dyDescent="0.2">
      <c r="G2036" s="35"/>
      <c r="H2036" s="35"/>
      <c r="I2036" s="35"/>
      <c r="J2036" s="35"/>
      <c r="K2036" s="8" t="str">
        <f>IFERROR(VLOOKUP(J2036,data[],2,FALSE),"")</f>
        <v/>
      </c>
      <c r="L2036" s="35"/>
      <c r="M2036" s="35"/>
      <c r="N2036" s="35"/>
      <c r="O2036" s="35"/>
      <c r="P2036" s="8" t="str">
        <f t="shared" si="71"/>
        <v/>
      </c>
      <c r="Q2036" s="35"/>
      <c r="R2036" s="35"/>
      <c r="S2036" s="35"/>
      <c r="T2036" s="35"/>
    </row>
    <row r="2037" spans="7:20" x14ac:dyDescent="0.2">
      <c r="G2037" s="35"/>
      <c r="H2037" s="35"/>
      <c r="I2037" s="35"/>
      <c r="J2037" s="35"/>
      <c r="K2037" s="8" t="str">
        <f>IFERROR(VLOOKUP(J2037,data[],2,FALSE),"")</f>
        <v/>
      </c>
      <c r="L2037" s="35"/>
      <c r="M2037" s="35"/>
      <c r="N2037" s="35"/>
      <c r="O2037" s="35"/>
      <c r="P2037" s="8" t="str">
        <f t="shared" si="71"/>
        <v/>
      </c>
      <c r="Q2037" s="35"/>
      <c r="R2037" s="35"/>
      <c r="S2037" s="35"/>
      <c r="T2037" s="35"/>
    </row>
    <row r="2038" spans="7:20" x14ac:dyDescent="0.2">
      <c r="G2038" s="35"/>
      <c r="H2038" s="35"/>
      <c r="I2038" s="35"/>
      <c r="J2038" s="35"/>
      <c r="K2038" s="8" t="str">
        <f>IFERROR(VLOOKUP(J2038,data[],2,FALSE),"")</f>
        <v/>
      </c>
      <c r="L2038" s="35"/>
      <c r="M2038" s="35"/>
      <c r="N2038" s="35"/>
      <c r="O2038" s="35"/>
      <c r="P2038" s="8" t="str">
        <f t="shared" si="71"/>
        <v/>
      </c>
      <c r="Q2038" s="35"/>
      <c r="R2038" s="35"/>
      <c r="S2038" s="35"/>
      <c r="T2038" s="35"/>
    </row>
    <row r="2039" spans="7:20" x14ac:dyDescent="0.2">
      <c r="G2039" s="35"/>
      <c r="H2039" s="35"/>
      <c r="I2039" s="35"/>
      <c r="J2039" s="35"/>
      <c r="K2039" s="8" t="str">
        <f>IFERROR(VLOOKUP(J2039,data[],2,FALSE),"")</f>
        <v/>
      </c>
      <c r="L2039" s="35"/>
      <c r="M2039" s="35"/>
      <c r="N2039" s="35"/>
      <c r="O2039" s="35"/>
      <c r="P2039" s="8" t="str">
        <f t="shared" si="71"/>
        <v/>
      </c>
      <c r="Q2039" s="35"/>
      <c r="R2039" s="35"/>
      <c r="S2039" s="35"/>
      <c r="T2039" s="35"/>
    </row>
    <row r="2040" spans="7:20" x14ac:dyDescent="0.2">
      <c r="G2040" s="35"/>
      <c r="H2040" s="35"/>
      <c r="I2040" s="35"/>
      <c r="J2040" s="35"/>
      <c r="K2040" s="8" t="str">
        <f>IFERROR(VLOOKUP(J2040,data[],2,FALSE),"")</f>
        <v/>
      </c>
      <c r="L2040" s="35"/>
      <c r="M2040" s="35"/>
      <c r="N2040" s="35"/>
      <c r="O2040" s="35"/>
      <c r="P2040" s="8" t="str">
        <f t="shared" si="71"/>
        <v/>
      </c>
      <c r="Q2040" s="35"/>
      <c r="R2040" s="35"/>
      <c r="S2040" s="35"/>
      <c r="T2040" s="35"/>
    </row>
    <row r="2041" spans="7:20" x14ac:dyDescent="0.2">
      <c r="G2041" s="35"/>
      <c r="H2041" s="35"/>
      <c r="I2041" s="35"/>
      <c r="J2041" s="35"/>
      <c r="K2041" s="8" t="str">
        <f>IFERROR(VLOOKUP(J2041,data[],2,FALSE),"")</f>
        <v/>
      </c>
      <c r="L2041" s="35"/>
      <c r="M2041" s="35"/>
      <c r="N2041" s="35"/>
      <c r="O2041" s="35"/>
      <c r="P2041" s="8" t="str">
        <f t="shared" si="71"/>
        <v/>
      </c>
      <c r="Q2041" s="35"/>
      <c r="R2041" s="35"/>
      <c r="S2041" s="35"/>
      <c r="T2041" s="35"/>
    </row>
    <row r="2042" spans="7:20" x14ac:dyDescent="0.2">
      <c r="G2042" s="35"/>
      <c r="H2042" s="35"/>
      <c r="I2042" s="35"/>
      <c r="J2042" s="35"/>
      <c r="K2042" s="8" t="str">
        <f>IFERROR(VLOOKUP(J2042,data[],2,FALSE),"")</f>
        <v/>
      </c>
      <c r="L2042" s="35"/>
      <c r="M2042" s="35"/>
      <c r="N2042" s="35"/>
      <c r="O2042" s="35"/>
      <c r="P2042" s="8" t="str">
        <f t="shared" si="71"/>
        <v/>
      </c>
      <c r="Q2042" s="35"/>
      <c r="R2042" s="35"/>
      <c r="S2042" s="35"/>
      <c r="T2042" s="35"/>
    </row>
    <row r="2043" spans="7:20" x14ac:dyDescent="0.2">
      <c r="G2043" s="35"/>
      <c r="H2043" s="35"/>
      <c r="I2043" s="35"/>
      <c r="J2043" s="35"/>
      <c r="K2043" s="8" t="str">
        <f>IFERROR(VLOOKUP(J2043,data[],2,FALSE),"")</f>
        <v/>
      </c>
      <c r="L2043" s="35"/>
      <c r="M2043" s="35"/>
      <c r="N2043" s="35"/>
      <c r="O2043" s="35"/>
      <c r="P2043" s="8" t="str">
        <f t="shared" si="71"/>
        <v/>
      </c>
      <c r="Q2043" s="35"/>
      <c r="R2043" s="35"/>
      <c r="S2043" s="35"/>
      <c r="T2043" s="35"/>
    </row>
    <row r="2044" spans="7:20" x14ac:dyDescent="0.2">
      <c r="G2044" s="35"/>
      <c r="H2044" s="35"/>
      <c r="I2044" s="35"/>
      <c r="J2044" s="35"/>
      <c r="K2044" s="8" t="str">
        <f>IFERROR(VLOOKUP(J2044,data[],2,FALSE),"")</f>
        <v/>
      </c>
      <c r="L2044" s="35"/>
      <c r="M2044" s="35"/>
      <c r="N2044" s="35"/>
      <c r="O2044" s="35"/>
      <c r="P2044" s="8" t="str">
        <f t="shared" si="71"/>
        <v/>
      </c>
      <c r="Q2044" s="35"/>
      <c r="R2044" s="35"/>
      <c r="S2044" s="35"/>
      <c r="T2044" s="35"/>
    </row>
    <row r="2045" spans="7:20" x14ac:dyDescent="0.2">
      <c r="G2045" s="35"/>
      <c r="H2045" s="35"/>
      <c r="I2045" s="35"/>
      <c r="J2045" s="35"/>
      <c r="K2045" s="8" t="str">
        <f>IFERROR(VLOOKUP(J2045,data[],2,FALSE),"")</f>
        <v/>
      </c>
      <c r="L2045" s="35"/>
      <c r="M2045" s="35"/>
      <c r="N2045" s="35"/>
      <c r="O2045" s="35"/>
      <c r="P2045" s="8" t="str">
        <f t="shared" si="71"/>
        <v/>
      </c>
      <c r="Q2045" s="35"/>
      <c r="R2045" s="35"/>
      <c r="S2045" s="35"/>
      <c r="T2045" s="35"/>
    </row>
    <row r="2046" spans="7:20" x14ac:dyDescent="0.2">
      <c r="G2046" s="35"/>
      <c r="H2046" s="35"/>
      <c r="I2046" s="35"/>
      <c r="J2046" s="35"/>
      <c r="K2046" s="8" t="str">
        <f>IFERROR(VLOOKUP(J2046,data[],2,FALSE),"")</f>
        <v/>
      </c>
      <c r="L2046" s="35"/>
      <c r="M2046" s="35"/>
      <c r="N2046" s="35"/>
      <c r="O2046" s="35"/>
      <c r="P2046" s="8" t="str">
        <f t="shared" si="71"/>
        <v/>
      </c>
      <c r="Q2046" s="35"/>
      <c r="R2046" s="35"/>
      <c r="S2046" s="35"/>
      <c r="T2046" s="35"/>
    </row>
    <row r="2047" spans="7:20" x14ac:dyDescent="0.2">
      <c r="G2047" s="35"/>
      <c r="H2047" s="35"/>
      <c r="I2047" s="35"/>
      <c r="J2047" s="35"/>
      <c r="K2047" s="8" t="str">
        <f>IFERROR(VLOOKUP(J2047,data[],2,FALSE),"")</f>
        <v/>
      </c>
      <c r="L2047" s="35"/>
      <c r="M2047" s="35"/>
      <c r="N2047" s="35"/>
      <c r="O2047" s="35"/>
      <c r="P2047" s="8" t="str">
        <f t="shared" si="71"/>
        <v/>
      </c>
      <c r="Q2047" s="35"/>
      <c r="R2047" s="35"/>
      <c r="S2047" s="35"/>
      <c r="T2047" s="35"/>
    </row>
    <row r="2048" spans="7:20" x14ac:dyDescent="0.2">
      <c r="G2048" s="35"/>
      <c r="H2048" s="35"/>
      <c r="I2048" s="35"/>
      <c r="J2048" s="35"/>
      <c r="K2048" s="8" t="str">
        <f>IFERROR(VLOOKUP(J2048,data[],2,FALSE),"")</f>
        <v/>
      </c>
      <c r="L2048" s="35"/>
      <c r="M2048" s="35"/>
      <c r="N2048" s="35"/>
      <c r="O2048" s="35"/>
      <c r="P2048" s="8" t="str">
        <f t="shared" si="71"/>
        <v/>
      </c>
      <c r="Q2048" s="35"/>
      <c r="R2048" s="35"/>
      <c r="S2048" s="35"/>
      <c r="T2048" s="35"/>
    </row>
    <row r="2049" spans="7:20" x14ac:dyDescent="0.2">
      <c r="G2049" s="35"/>
      <c r="H2049" s="35"/>
      <c r="I2049" s="35"/>
      <c r="J2049" s="35"/>
      <c r="K2049" s="8" t="str">
        <f>IFERROR(VLOOKUP(J2049,data[],2,FALSE),"")</f>
        <v/>
      </c>
      <c r="L2049" s="35"/>
      <c r="M2049" s="35"/>
      <c r="N2049" s="35"/>
      <c r="O2049" s="35"/>
      <c r="P2049" s="8" t="str">
        <f t="shared" si="71"/>
        <v/>
      </c>
      <c r="Q2049" s="35"/>
      <c r="R2049" s="35"/>
      <c r="S2049" s="35"/>
      <c r="T2049" s="35"/>
    </row>
    <row r="2050" spans="7:20" x14ac:dyDescent="0.2">
      <c r="G2050" s="35"/>
      <c r="H2050" s="35"/>
      <c r="I2050" s="35"/>
      <c r="J2050" s="35"/>
      <c r="K2050" s="8" t="str">
        <f>IFERROR(VLOOKUP(J2050,data[],2,FALSE),"")</f>
        <v/>
      </c>
      <c r="L2050" s="35"/>
      <c r="M2050" s="35"/>
      <c r="N2050" s="35"/>
      <c r="O2050" s="35"/>
      <c r="P2050" s="8" t="str">
        <f t="shared" si="71"/>
        <v/>
      </c>
      <c r="Q2050" s="35"/>
      <c r="R2050" s="35"/>
      <c r="S2050" s="35"/>
      <c r="T2050" s="35"/>
    </row>
    <row r="2051" spans="7:20" x14ac:dyDescent="0.2">
      <c r="G2051" s="35"/>
      <c r="H2051" s="35"/>
      <c r="I2051" s="35"/>
      <c r="J2051" s="35"/>
      <c r="K2051" s="8" t="str">
        <f>IFERROR(VLOOKUP(J2051,data[],2,FALSE),"")</f>
        <v/>
      </c>
      <c r="L2051" s="35"/>
      <c r="M2051" s="35"/>
      <c r="N2051" s="35"/>
      <c r="O2051" s="35"/>
      <c r="P2051" s="8" t="str">
        <f t="shared" si="71"/>
        <v/>
      </c>
      <c r="Q2051" s="35"/>
      <c r="R2051" s="35"/>
      <c r="S2051" s="35"/>
      <c r="T2051" s="35"/>
    </row>
    <row r="2052" spans="7:20" x14ac:dyDescent="0.2">
      <c r="G2052" s="35"/>
      <c r="H2052" s="35"/>
      <c r="I2052" s="35"/>
      <c r="J2052" s="35"/>
      <c r="K2052" s="8" t="str">
        <f>IFERROR(VLOOKUP(J2052,data[],2,FALSE),"")</f>
        <v/>
      </c>
      <c r="L2052" s="35"/>
      <c r="M2052" s="35"/>
      <c r="N2052" s="35"/>
      <c r="O2052" s="35"/>
      <c r="P2052" s="8" t="str">
        <f t="shared" ref="P2052:P2115" si="72">IF(J2052="","",SUM(L2052:N2052)*(O2052)+(Q2052-R2052))</f>
        <v/>
      </c>
      <c r="Q2052" s="35"/>
      <c r="R2052" s="35"/>
      <c r="S2052" s="35"/>
      <c r="T2052" s="35"/>
    </row>
    <row r="2053" spans="7:20" x14ac:dyDescent="0.2">
      <c r="G2053" s="35"/>
      <c r="H2053" s="35"/>
      <c r="I2053" s="35"/>
      <c r="J2053" s="35"/>
      <c r="K2053" s="8" t="str">
        <f>IFERROR(VLOOKUP(J2053,data[],2,FALSE),"")</f>
        <v/>
      </c>
      <c r="L2053" s="35"/>
      <c r="M2053" s="35"/>
      <c r="N2053" s="35"/>
      <c r="O2053" s="35"/>
      <c r="P2053" s="8" t="str">
        <f t="shared" si="72"/>
        <v/>
      </c>
      <c r="Q2053" s="35"/>
      <c r="R2053" s="35"/>
      <c r="S2053" s="35"/>
      <c r="T2053" s="35"/>
    </row>
    <row r="2054" spans="7:20" x14ac:dyDescent="0.2">
      <c r="G2054" s="35"/>
      <c r="H2054" s="35"/>
      <c r="I2054" s="35"/>
      <c r="J2054" s="35"/>
      <c r="K2054" s="8" t="str">
        <f>IFERROR(VLOOKUP(J2054,data[],2,FALSE),"")</f>
        <v/>
      </c>
      <c r="L2054" s="35"/>
      <c r="M2054" s="35"/>
      <c r="N2054" s="35"/>
      <c r="O2054" s="35"/>
      <c r="P2054" s="8" t="str">
        <f t="shared" si="72"/>
        <v/>
      </c>
      <c r="Q2054" s="35"/>
      <c r="R2054" s="35"/>
      <c r="S2054" s="35"/>
      <c r="T2054" s="35"/>
    </row>
    <row r="2055" spans="7:20" x14ac:dyDescent="0.2">
      <c r="G2055" s="35"/>
      <c r="H2055" s="35"/>
      <c r="I2055" s="35"/>
      <c r="J2055" s="35"/>
      <c r="K2055" s="8" t="str">
        <f>IFERROR(VLOOKUP(J2055,data[],2,FALSE),"")</f>
        <v/>
      </c>
      <c r="L2055" s="35"/>
      <c r="M2055" s="35"/>
      <c r="N2055" s="35"/>
      <c r="O2055" s="35"/>
      <c r="P2055" s="8" t="str">
        <f t="shared" si="72"/>
        <v/>
      </c>
      <c r="Q2055" s="35"/>
      <c r="R2055" s="35"/>
      <c r="S2055" s="35"/>
      <c r="T2055" s="35"/>
    </row>
    <row r="2056" spans="7:20" x14ac:dyDescent="0.2">
      <c r="G2056" s="35"/>
      <c r="H2056" s="35"/>
      <c r="I2056" s="35"/>
      <c r="J2056" s="35"/>
      <c r="K2056" s="8" t="str">
        <f>IFERROR(VLOOKUP(J2056,data[],2,FALSE),"")</f>
        <v/>
      </c>
      <c r="L2056" s="35"/>
      <c r="M2056" s="35"/>
      <c r="N2056" s="35"/>
      <c r="O2056" s="35"/>
      <c r="P2056" s="8" t="str">
        <f t="shared" si="72"/>
        <v/>
      </c>
      <c r="Q2056" s="35"/>
      <c r="R2056" s="35"/>
      <c r="S2056" s="35"/>
      <c r="T2056" s="35"/>
    </row>
    <row r="2057" spans="7:20" x14ac:dyDescent="0.2">
      <c r="G2057" s="35"/>
      <c r="H2057" s="35"/>
      <c r="I2057" s="35"/>
      <c r="J2057" s="35"/>
      <c r="K2057" s="8" t="str">
        <f>IFERROR(VLOOKUP(J2057,data[],2,FALSE),"")</f>
        <v/>
      </c>
      <c r="L2057" s="35"/>
      <c r="M2057" s="35"/>
      <c r="N2057" s="35"/>
      <c r="O2057" s="35"/>
      <c r="P2057" s="8" t="str">
        <f t="shared" si="72"/>
        <v/>
      </c>
      <c r="Q2057" s="35"/>
      <c r="R2057" s="35"/>
      <c r="S2057" s="35"/>
      <c r="T2057" s="35"/>
    </row>
    <row r="2058" spans="7:20" x14ac:dyDescent="0.2">
      <c r="G2058" s="35"/>
      <c r="H2058" s="35"/>
      <c r="I2058" s="35"/>
      <c r="J2058" s="35"/>
      <c r="K2058" s="8" t="str">
        <f>IFERROR(VLOOKUP(J2058,data[],2,FALSE),"")</f>
        <v/>
      </c>
      <c r="L2058" s="35"/>
      <c r="M2058" s="35"/>
      <c r="N2058" s="35"/>
      <c r="O2058" s="35"/>
      <c r="P2058" s="8" t="str">
        <f t="shared" si="72"/>
        <v/>
      </c>
      <c r="Q2058" s="35"/>
      <c r="R2058" s="35"/>
      <c r="S2058" s="35"/>
      <c r="T2058" s="35"/>
    </row>
    <row r="2059" spans="7:20" x14ac:dyDescent="0.2">
      <c r="G2059" s="35"/>
      <c r="H2059" s="35"/>
      <c r="I2059" s="35"/>
      <c r="J2059" s="35"/>
      <c r="K2059" s="8" t="str">
        <f>IFERROR(VLOOKUP(J2059,data[],2,FALSE),"")</f>
        <v/>
      </c>
      <c r="L2059" s="35"/>
      <c r="M2059" s="35"/>
      <c r="N2059" s="35"/>
      <c r="O2059" s="35"/>
      <c r="P2059" s="8" t="str">
        <f t="shared" si="72"/>
        <v/>
      </c>
      <c r="Q2059" s="35"/>
      <c r="R2059" s="35"/>
      <c r="S2059" s="35"/>
      <c r="T2059" s="35"/>
    </row>
    <row r="2060" spans="7:20" x14ac:dyDescent="0.2">
      <c r="G2060" s="35"/>
      <c r="H2060" s="35"/>
      <c r="I2060" s="35"/>
      <c r="J2060" s="35"/>
      <c r="K2060" s="8" t="str">
        <f>IFERROR(VLOOKUP(J2060,data[],2,FALSE),"")</f>
        <v/>
      </c>
      <c r="L2060" s="35"/>
      <c r="M2060" s="35"/>
      <c r="N2060" s="35"/>
      <c r="O2060" s="35"/>
      <c r="P2060" s="8" t="str">
        <f t="shared" si="72"/>
        <v/>
      </c>
      <c r="Q2060" s="35"/>
      <c r="R2060" s="35"/>
      <c r="S2060" s="35"/>
      <c r="T2060" s="35"/>
    </row>
    <row r="2061" spans="7:20" x14ac:dyDescent="0.2">
      <c r="G2061" s="35"/>
      <c r="H2061" s="35"/>
      <c r="I2061" s="35"/>
      <c r="J2061" s="35"/>
      <c r="K2061" s="8" t="str">
        <f>IFERROR(VLOOKUP(J2061,data[],2,FALSE),"")</f>
        <v/>
      </c>
      <c r="L2061" s="35"/>
      <c r="M2061" s="35"/>
      <c r="N2061" s="35"/>
      <c r="O2061" s="35"/>
      <c r="P2061" s="8" t="str">
        <f t="shared" si="72"/>
        <v/>
      </c>
      <c r="Q2061" s="35"/>
      <c r="R2061" s="35"/>
      <c r="S2061" s="35"/>
      <c r="T2061" s="35"/>
    </row>
    <row r="2062" spans="7:20" x14ac:dyDescent="0.2">
      <c r="G2062" s="35"/>
      <c r="H2062" s="35"/>
      <c r="I2062" s="35"/>
      <c r="J2062" s="35"/>
      <c r="K2062" s="8" t="str">
        <f>IFERROR(VLOOKUP(J2062,data[],2,FALSE),"")</f>
        <v/>
      </c>
      <c r="L2062" s="35"/>
      <c r="M2062" s="35"/>
      <c r="N2062" s="35"/>
      <c r="O2062" s="35"/>
      <c r="P2062" s="8" t="str">
        <f t="shared" si="72"/>
        <v/>
      </c>
      <c r="Q2062" s="35"/>
      <c r="R2062" s="35"/>
      <c r="S2062" s="35"/>
      <c r="T2062" s="35"/>
    </row>
    <row r="2063" spans="7:20" x14ac:dyDescent="0.2">
      <c r="G2063" s="35"/>
      <c r="H2063" s="35"/>
      <c r="I2063" s="35"/>
      <c r="J2063" s="35"/>
      <c r="K2063" s="8" t="str">
        <f>IFERROR(VLOOKUP(J2063,data[],2,FALSE),"")</f>
        <v/>
      </c>
      <c r="L2063" s="35"/>
      <c r="M2063" s="35"/>
      <c r="N2063" s="35"/>
      <c r="O2063" s="35"/>
      <c r="P2063" s="8" t="str">
        <f t="shared" si="72"/>
        <v/>
      </c>
      <c r="Q2063" s="35"/>
      <c r="R2063" s="35"/>
      <c r="S2063" s="35"/>
      <c r="T2063" s="35"/>
    </row>
    <row r="2064" spans="7:20" x14ac:dyDescent="0.2">
      <c r="G2064" s="35"/>
      <c r="H2064" s="35"/>
      <c r="I2064" s="35"/>
      <c r="J2064" s="35"/>
      <c r="K2064" s="8" t="str">
        <f>IFERROR(VLOOKUP(J2064,data[],2,FALSE),"")</f>
        <v/>
      </c>
      <c r="L2064" s="35"/>
      <c r="M2064" s="35"/>
      <c r="N2064" s="35"/>
      <c r="O2064" s="35"/>
      <c r="P2064" s="8" t="str">
        <f t="shared" si="72"/>
        <v/>
      </c>
      <c r="Q2064" s="35"/>
      <c r="R2064" s="35"/>
      <c r="S2064" s="35"/>
      <c r="T2064" s="35"/>
    </row>
    <row r="2065" spans="7:20" x14ac:dyDescent="0.2">
      <c r="G2065" s="35"/>
      <c r="H2065" s="35"/>
      <c r="I2065" s="35"/>
      <c r="J2065" s="35"/>
      <c r="K2065" s="8" t="str">
        <f>IFERROR(VLOOKUP(J2065,data[],2,FALSE),"")</f>
        <v/>
      </c>
      <c r="L2065" s="35"/>
      <c r="M2065" s="35"/>
      <c r="N2065" s="35"/>
      <c r="O2065" s="35"/>
      <c r="P2065" s="8" t="str">
        <f t="shared" si="72"/>
        <v/>
      </c>
      <c r="Q2065" s="35"/>
      <c r="R2065" s="35"/>
      <c r="S2065" s="35"/>
      <c r="T2065" s="35"/>
    </row>
    <row r="2066" spans="7:20" x14ac:dyDescent="0.2">
      <c r="G2066" s="35"/>
      <c r="H2066" s="35"/>
      <c r="I2066" s="35"/>
      <c r="J2066" s="35"/>
      <c r="K2066" s="8" t="str">
        <f>IFERROR(VLOOKUP(J2066,data[],2,FALSE),"")</f>
        <v/>
      </c>
      <c r="L2066" s="35"/>
      <c r="M2066" s="35"/>
      <c r="N2066" s="35"/>
      <c r="O2066" s="35"/>
      <c r="P2066" s="8" t="str">
        <f t="shared" si="72"/>
        <v/>
      </c>
      <c r="Q2066" s="35"/>
      <c r="R2066" s="35"/>
      <c r="S2066" s="35"/>
      <c r="T2066" s="35"/>
    </row>
    <row r="2067" spans="7:20" x14ac:dyDescent="0.2">
      <c r="G2067" s="35"/>
      <c r="H2067" s="35"/>
      <c r="I2067" s="35"/>
      <c r="J2067" s="35"/>
      <c r="K2067" s="8" t="str">
        <f>IFERROR(VLOOKUP(J2067,data[],2,FALSE),"")</f>
        <v/>
      </c>
      <c r="L2067" s="35"/>
      <c r="M2067" s="35"/>
      <c r="N2067" s="35"/>
      <c r="O2067" s="35"/>
      <c r="P2067" s="8" t="str">
        <f t="shared" si="72"/>
        <v/>
      </c>
      <c r="Q2067" s="35"/>
      <c r="R2067" s="35"/>
      <c r="S2067" s="35"/>
      <c r="T2067" s="35"/>
    </row>
    <row r="2068" spans="7:20" x14ac:dyDescent="0.2">
      <c r="G2068" s="35"/>
      <c r="H2068" s="35"/>
      <c r="I2068" s="35"/>
      <c r="J2068" s="35"/>
      <c r="K2068" s="8" t="str">
        <f>IFERROR(VLOOKUP(J2068,data[],2,FALSE),"")</f>
        <v/>
      </c>
      <c r="L2068" s="35"/>
      <c r="M2068" s="35"/>
      <c r="N2068" s="35"/>
      <c r="O2068" s="35"/>
      <c r="P2068" s="8" t="str">
        <f t="shared" si="72"/>
        <v/>
      </c>
      <c r="Q2068" s="35"/>
      <c r="R2068" s="35"/>
      <c r="S2068" s="35"/>
      <c r="T2068" s="35"/>
    </row>
    <row r="2069" spans="7:20" x14ac:dyDescent="0.2">
      <c r="G2069" s="35"/>
      <c r="H2069" s="35"/>
      <c r="I2069" s="35"/>
      <c r="J2069" s="35"/>
      <c r="K2069" s="8" t="str">
        <f>IFERROR(VLOOKUP(J2069,data[],2,FALSE),"")</f>
        <v/>
      </c>
      <c r="L2069" s="35"/>
      <c r="M2069" s="35"/>
      <c r="N2069" s="35"/>
      <c r="O2069" s="35"/>
      <c r="P2069" s="8" t="str">
        <f t="shared" si="72"/>
        <v/>
      </c>
      <c r="Q2069" s="35"/>
      <c r="R2069" s="35"/>
      <c r="S2069" s="35"/>
      <c r="T2069" s="35"/>
    </row>
    <row r="2070" spans="7:20" x14ac:dyDescent="0.2">
      <c r="G2070" s="35"/>
      <c r="H2070" s="35"/>
      <c r="I2070" s="35"/>
      <c r="J2070" s="35"/>
      <c r="K2070" s="8" t="str">
        <f>IFERROR(VLOOKUP(J2070,data[],2,FALSE),"")</f>
        <v/>
      </c>
      <c r="L2070" s="35"/>
      <c r="M2070" s="35"/>
      <c r="N2070" s="35"/>
      <c r="O2070" s="35"/>
      <c r="P2070" s="8" t="str">
        <f t="shared" si="72"/>
        <v/>
      </c>
      <c r="Q2070" s="35"/>
      <c r="R2070" s="35"/>
      <c r="S2070" s="35"/>
      <c r="T2070" s="35"/>
    </row>
    <row r="2071" spans="7:20" x14ac:dyDescent="0.2">
      <c r="G2071" s="35"/>
      <c r="H2071" s="35"/>
      <c r="I2071" s="35"/>
      <c r="J2071" s="35"/>
      <c r="K2071" s="8" t="str">
        <f>IFERROR(VLOOKUP(J2071,data[],2,FALSE),"")</f>
        <v/>
      </c>
      <c r="L2071" s="35"/>
      <c r="M2071" s="35"/>
      <c r="N2071" s="35"/>
      <c r="O2071" s="35"/>
      <c r="P2071" s="8" t="str">
        <f t="shared" si="72"/>
        <v/>
      </c>
      <c r="Q2071" s="35"/>
      <c r="R2071" s="35"/>
      <c r="S2071" s="35"/>
      <c r="T2071" s="35"/>
    </row>
    <row r="2072" spans="7:20" x14ac:dyDescent="0.2">
      <c r="G2072" s="35"/>
      <c r="H2072" s="35"/>
      <c r="I2072" s="35"/>
      <c r="J2072" s="35"/>
      <c r="K2072" s="8" t="str">
        <f>IFERROR(VLOOKUP(J2072,data[],2,FALSE),"")</f>
        <v/>
      </c>
      <c r="L2072" s="35"/>
      <c r="M2072" s="35"/>
      <c r="N2072" s="35"/>
      <c r="O2072" s="35"/>
      <c r="P2072" s="8" t="str">
        <f t="shared" si="72"/>
        <v/>
      </c>
      <c r="Q2072" s="35"/>
      <c r="R2072" s="35"/>
      <c r="S2072" s="35"/>
      <c r="T2072" s="35"/>
    </row>
    <row r="2073" spans="7:20" x14ac:dyDescent="0.2">
      <c r="G2073" s="35"/>
      <c r="H2073" s="35"/>
      <c r="I2073" s="35"/>
      <c r="J2073" s="35"/>
      <c r="K2073" s="8" t="str">
        <f>IFERROR(VLOOKUP(J2073,data[],2,FALSE),"")</f>
        <v/>
      </c>
      <c r="L2073" s="35"/>
      <c r="M2073" s="35"/>
      <c r="N2073" s="35"/>
      <c r="O2073" s="35"/>
      <c r="P2073" s="8" t="str">
        <f t="shared" si="72"/>
        <v/>
      </c>
      <c r="Q2073" s="35"/>
      <c r="R2073" s="35"/>
      <c r="S2073" s="35"/>
      <c r="T2073" s="35"/>
    </row>
    <row r="2074" spans="7:20" x14ac:dyDescent="0.2">
      <c r="G2074" s="35"/>
      <c r="H2074" s="35"/>
      <c r="I2074" s="35"/>
      <c r="J2074" s="35"/>
      <c r="K2074" s="8" t="str">
        <f>IFERROR(VLOOKUP(J2074,data[],2,FALSE),"")</f>
        <v/>
      </c>
      <c r="L2074" s="35"/>
      <c r="M2074" s="35"/>
      <c r="N2074" s="35"/>
      <c r="O2074" s="35"/>
      <c r="P2074" s="8" t="str">
        <f t="shared" si="72"/>
        <v/>
      </c>
      <c r="Q2074" s="35"/>
      <c r="R2074" s="35"/>
      <c r="S2074" s="35"/>
      <c r="T2074" s="35"/>
    </row>
    <row r="2075" spans="7:20" x14ac:dyDescent="0.2">
      <c r="G2075" s="35"/>
      <c r="H2075" s="35"/>
      <c r="I2075" s="35"/>
      <c r="J2075" s="35"/>
      <c r="K2075" s="8" t="str">
        <f>IFERROR(VLOOKUP(J2075,data[],2,FALSE),"")</f>
        <v/>
      </c>
      <c r="L2075" s="35"/>
      <c r="M2075" s="35"/>
      <c r="N2075" s="35"/>
      <c r="O2075" s="35"/>
      <c r="P2075" s="8" t="str">
        <f t="shared" si="72"/>
        <v/>
      </c>
      <c r="Q2075" s="35"/>
      <c r="R2075" s="35"/>
      <c r="S2075" s="35"/>
      <c r="T2075" s="35"/>
    </row>
    <row r="2076" spans="7:20" x14ac:dyDescent="0.2">
      <c r="G2076" s="35"/>
      <c r="H2076" s="35"/>
      <c r="I2076" s="35"/>
      <c r="J2076" s="35"/>
      <c r="K2076" s="8" t="str">
        <f>IFERROR(VLOOKUP(J2076,data[],2,FALSE),"")</f>
        <v/>
      </c>
      <c r="L2076" s="35"/>
      <c r="M2076" s="35"/>
      <c r="N2076" s="35"/>
      <c r="O2076" s="35"/>
      <c r="P2076" s="8" t="str">
        <f t="shared" si="72"/>
        <v/>
      </c>
      <c r="Q2076" s="35"/>
      <c r="R2076" s="35"/>
      <c r="S2076" s="35"/>
      <c r="T2076" s="35"/>
    </row>
    <row r="2077" spans="7:20" x14ac:dyDescent="0.2">
      <c r="G2077" s="35"/>
      <c r="H2077" s="35"/>
      <c r="I2077" s="35"/>
      <c r="J2077" s="35"/>
      <c r="K2077" s="8" t="str">
        <f>IFERROR(VLOOKUP(J2077,data[],2,FALSE),"")</f>
        <v/>
      </c>
      <c r="L2077" s="35"/>
      <c r="M2077" s="35"/>
      <c r="N2077" s="35"/>
      <c r="O2077" s="35"/>
      <c r="P2077" s="8" t="str">
        <f t="shared" si="72"/>
        <v/>
      </c>
      <c r="Q2077" s="35"/>
      <c r="R2077" s="35"/>
      <c r="S2077" s="35"/>
      <c r="T2077" s="35"/>
    </row>
    <row r="2078" spans="7:20" x14ac:dyDescent="0.2">
      <c r="G2078" s="35"/>
      <c r="H2078" s="35"/>
      <c r="I2078" s="35"/>
      <c r="J2078" s="35"/>
      <c r="K2078" s="8" t="str">
        <f>IFERROR(VLOOKUP(J2078,data[],2,FALSE),"")</f>
        <v/>
      </c>
      <c r="L2078" s="35"/>
      <c r="M2078" s="35"/>
      <c r="N2078" s="35"/>
      <c r="O2078" s="35"/>
      <c r="P2078" s="8" t="str">
        <f t="shared" si="72"/>
        <v/>
      </c>
      <c r="Q2078" s="35"/>
      <c r="R2078" s="35"/>
      <c r="S2078" s="35"/>
      <c r="T2078" s="35"/>
    </row>
    <row r="2079" spans="7:20" x14ac:dyDescent="0.2">
      <c r="G2079" s="35"/>
      <c r="H2079" s="35"/>
      <c r="I2079" s="35"/>
      <c r="J2079" s="35"/>
      <c r="K2079" s="8" t="str">
        <f>IFERROR(VLOOKUP(J2079,data[],2,FALSE),"")</f>
        <v/>
      </c>
      <c r="L2079" s="35"/>
      <c r="M2079" s="35"/>
      <c r="N2079" s="35"/>
      <c r="O2079" s="35"/>
      <c r="P2079" s="8" t="str">
        <f t="shared" si="72"/>
        <v/>
      </c>
      <c r="Q2079" s="35"/>
      <c r="R2079" s="35"/>
      <c r="S2079" s="35"/>
      <c r="T2079" s="35"/>
    </row>
    <row r="2080" spans="7:20" x14ac:dyDescent="0.2">
      <c r="G2080" s="35"/>
      <c r="H2080" s="35"/>
      <c r="I2080" s="35"/>
      <c r="J2080" s="35"/>
      <c r="K2080" s="8" t="str">
        <f>IFERROR(VLOOKUP(J2080,data[],2,FALSE),"")</f>
        <v/>
      </c>
      <c r="L2080" s="35"/>
      <c r="M2080" s="35"/>
      <c r="N2080" s="35"/>
      <c r="O2080" s="35"/>
      <c r="P2080" s="8" t="str">
        <f t="shared" si="72"/>
        <v/>
      </c>
      <c r="Q2080" s="35"/>
      <c r="R2080" s="35"/>
      <c r="S2080" s="35"/>
      <c r="T2080" s="35"/>
    </row>
    <row r="2081" spans="7:20" x14ac:dyDescent="0.2">
      <c r="G2081" s="35"/>
      <c r="H2081" s="35"/>
      <c r="I2081" s="35"/>
      <c r="J2081" s="35"/>
      <c r="K2081" s="8" t="str">
        <f>IFERROR(VLOOKUP(J2081,data[],2,FALSE),"")</f>
        <v/>
      </c>
      <c r="L2081" s="35"/>
      <c r="M2081" s="35"/>
      <c r="N2081" s="35"/>
      <c r="O2081" s="35"/>
      <c r="P2081" s="8" t="str">
        <f t="shared" si="72"/>
        <v/>
      </c>
      <c r="Q2081" s="35"/>
      <c r="R2081" s="35"/>
      <c r="S2081" s="35"/>
      <c r="T2081" s="35"/>
    </row>
    <row r="2082" spans="7:20" x14ac:dyDescent="0.2">
      <c r="G2082" s="35"/>
      <c r="H2082" s="35"/>
      <c r="I2082" s="35"/>
      <c r="J2082" s="35"/>
      <c r="K2082" s="8" t="str">
        <f>IFERROR(VLOOKUP(J2082,data[],2,FALSE),"")</f>
        <v/>
      </c>
      <c r="L2082" s="35"/>
      <c r="M2082" s="35"/>
      <c r="N2082" s="35"/>
      <c r="O2082" s="35"/>
      <c r="P2082" s="8" t="str">
        <f t="shared" si="72"/>
        <v/>
      </c>
      <c r="Q2082" s="35"/>
      <c r="R2082" s="35"/>
      <c r="S2082" s="35"/>
      <c r="T2082" s="35"/>
    </row>
    <row r="2083" spans="7:20" x14ac:dyDescent="0.2">
      <c r="G2083" s="35"/>
      <c r="H2083" s="35"/>
      <c r="I2083" s="35"/>
      <c r="J2083" s="35"/>
      <c r="K2083" s="8" t="str">
        <f>IFERROR(VLOOKUP(J2083,data[],2,FALSE),"")</f>
        <v/>
      </c>
      <c r="L2083" s="35"/>
      <c r="M2083" s="35"/>
      <c r="N2083" s="35"/>
      <c r="O2083" s="35"/>
      <c r="P2083" s="8" t="str">
        <f t="shared" si="72"/>
        <v/>
      </c>
      <c r="Q2083" s="35"/>
      <c r="R2083" s="35"/>
      <c r="S2083" s="35"/>
      <c r="T2083" s="35"/>
    </row>
    <row r="2084" spans="7:20" x14ac:dyDescent="0.2">
      <c r="G2084" s="35"/>
      <c r="H2084" s="35"/>
      <c r="I2084" s="35"/>
      <c r="J2084" s="35"/>
      <c r="K2084" s="8" t="str">
        <f>IFERROR(VLOOKUP(J2084,data[],2,FALSE),"")</f>
        <v/>
      </c>
      <c r="L2084" s="35"/>
      <c r="M2084" s="35"/>
      <c r="N2084" s="35"/>
      <c r="O2084" s="35"/>
      <c r="P2084" s="8" t="str">
        <f t="shared" si="72"/>
        <v/>
      </c>
      <c r="Q2084" s="35"/>
      <c r="R2084" s="35"/>
      <c r="S2084" s="35"/>
      <c r="T2084" s="35"/>
    </row>
    <row r="2085" spans="7:20" x14ac:dyDescent="0.2">
      <c r="G2085" s="35"/>
      <c r="H2085" s="35"/>
      <c r="I2085" s="35"/>
      <c r="J2085" s="35"/>
      <c r="K2085" s="8" t="str">
        <f>IFERROR(VLOOKUP(J2085,data[],2,FALSE),"")</f>
        <v/>
      </c>
      <c r="L2085" s="35"/>
      <c r="M2085" s="35"/>
      <c r="N2085" s="35"/>
      <c r="O2085" s="35"/>
      <c r="P2085" s="8" t="str">
        <f t="shared" si="72"/>
        <v/>
      </c>
      <c r="Q2085" s="35"/>
      <c r="R2085" s="35"/>
      <c r="S2085" s="35"/>
      <c r="T2085" s="35"/>
    </row>
    <row r="2086" spans="7:20" x14ac:dyDescent="0.2">
      <c r="G2086" s="35"/>
      <c r="H2086" s="35"/>
      <c r="I2086" s="35"/>
      <c r="J2086" s="35"/>
      <c r="K2086" s="8" t="str">
        <f>IFERROR(VLOOKUP(J2086,data[],2,FALSE),"")</f>
        <v/>
      </c>
      <c r="L2086" s="35"/>
      <c r="M2086" s="35"/>
      <c r="N2086" s="35"/>
      <c r="O2086" s="35"/>
      <c r="P2086" s="8" t="str">
        <f t="shared" si="72"/>
        <v/>
      </c>
      <c r="Q2086" s="35"/>
      <c r="R2086" s="35"/>
      <c r="S2086" s="35"/>
      <c r="T2086" s="35"/>
    </row>
    <row r="2087" spans="7:20" x14ac:dyDescent="0.2">
      <c r="G2087" s="35"/>
      <c r="H2087" s="35"/>
      <c r="I2087" s="35"/>
      <c r="J2087" s="35"/>
      <c r="K2087" s="8" t="str">
        <f>IFERROR(VLOOKUP(J2087,data[],2,FALSE),"")</f>
        <v/>
      </c>
      <c r="L2087" s="35"/>
      <c r="M2087" s="35"/>
      <c r="N2087" s="35"/>
      <c r="O2087" s="35"/>
      <c r="P2087" s="8" t="str">
        <f t="shared" si="72"/>
        <v/>
      </c>
      <c r="Q2087" s="35"/>
      <c r="R2087" s="35"/>
      <c r="S2087" s="35"/>
      <c r="T2087" s="35"/>
    </row>
    <row r="2088" spans="7:20" x14ac:dyDescent="0.2">
      <c r="G2088" s="35"/>
      <c r="H2088" s="35"/>
      <c r="I2088" s="35"/>
      <c r="J2088" s="35"/>
      <c r="K2088" s="8" t="str">
        <f>IFERROR(VLOOKUP(J2088,data[],2,FALSE),"")</f>
        <v/>
      </c>
      <c r="L2088" s="35"/>
      <c r="M2088" s="35"/>
      <c r="N2088" s="35"/>
      <c r="O2088" s="35"/>
      <c r="P2088" s="8" t="str">
        <f t="shared" si="72"/>
        <v/>
      </c>
      <c r="Q2088" s="35"/>
      <c r="R2088" s="35"/>
      <c r="S2088" s="35"/>
      <c r="T2088" s="35"/>
    </row>
    <row r="2089" spans="7:20" x14ac:dyDescent="0.2">
      <c r="G2089" s="35"/>
      <c r="H2089" s="35"/>
      <c r="I2089" s="35"/>
      <c r="J2089" s="35"/>
      <c r="K2089" s="8" t="str">
        <f>IFERROR(VLOOKUP(J2089,data[],2,FALSE),"")</f>
        <v/>
      </c>
      <c r="L2089" s="35"/>
      <c r="M2089" s="35"/>
      <c r="N2089" s="35"/>
      <c r="O2089" s="35"/>
      <c r="P2089" s="8" t="str">
        <f t="shared" si="72"/>
        <v/>
      </c>
      <c r="Q2089" s="35"/>
      <c r="R2089" s="35"/>
      <c r="S2089" s="35"/>
      <c r="T2089" s="35"/>
    </row>
    <row r="2090" spans="7:20" x14ac:dyDescent="0.2">
      <c r="G2090" s="35"/>
      <c r="H2090" s="35"/>
      <c r="I2090" s="35"/>
      <c r="J2090" s="35"/>
      <c r="K2090" s="8" t="str">
        <f>IFERROR(VLOOKUP(J2090,data[],2,FALSE),"")</f>
        <v/>
      </c>
      <c r="L2090" s="35"/>
      <c r="M2090" s="35"/>
      <c r="N2090" s="35"/>
      <c r="O2090" s="35"/>
      <c r="P2090" s="8" t="str">
        <f t="shared" si="72"/>
        <v/>
      </c>
      <c r="Q2090" s="35"/>
      <c r="R2090" s="35"/>
      <c r="S2090" s="35"/>
      <c r="T2090" s="35"/>
    </row>
    <row r="2091" spans="7:20" x14ac:dyDescent="0.2">
      <c r="G2091" s="35"/>
      <c r="H2091" s="35"/>
      <c r="I2091" s="35"/>
      <c r="J2091" s="35"/>
      <c r="K2091" s="8" t="str">
        <f>IFERROR(VLOOKUP(J2091,data[],2,FALSE),"")</f>
        <v/>
      </c>
      <c r="L2091" s="35"/>
      <c r="M2091" s="35"/>
      <c r="N2091" s="35"/>
      <c r="O2091" s="35"/>
      <c r="P2091" s="8" t="str">
        <f t="shared" si="72"/>
        <v/>
      </c>
      <c r="Q2091" s="35"/>
      <c r="R2091" s="35"/>
      <c r="S2091" s="35"/>
      <c r="T2091" s="35"/>
    </row>
    <row r="2092" spans="7:20" x14ac:dyDescent="0.2">
      <c r="G2092" s="35"/>
      <c r="H2092" s="35"/>
      <c r="I2092" s="35"/>
      <c r="J2092" s="35"/>
      <c r="K2092" s="8" t="str">
        <f>IFERROR(VLOOKUP(J2092,data[],2,FALSE),"")</f>
        <v/>
      </c>
      <c r="L2092" s="35"/>
      <c r="M2092" s="35"/>
      <c r="N2092" s="35"/>
      <c r="O2092" s="35"/>
      <c r="P2092" s="8" t="str">
        <f t="shared" si="72"/>
        <v/>
      </c>
      <c r="Q2092" s="35"/>
      <c r="R2092" s="35"/>
      <c r="S2092" s="35"/>
      <c r="T2092" s="35"/>
    </row>
    <row r="2093" spans="7:20" x14ac:dyDescent="0.2">
      <c r="G2093" s="35"/>
      <c r="H2093" s="35"/>
      <c r="I2093" s="35"/>
      <c r="J2093" s="35"/>
      <c r="K2093" s="8" t="str">
        <f>IFERROR(VLOOKUP(J2093,data[],2,FALSE),"")</f>
        <v/>
      </c>
      <c r="L2093" s="35"/>
      <c r="M2093" s="35"/>
      <c r="N2093" s="35"/>
      <c r="O2093" s="35"/>
      <c r="P2093" s="8" t="str">
        <f t="shared" si="72"/>
        <v/>
      </c>
      <c r="Q2093" s="35"/>
      <c r="R2093" s="35"/>
      <c r="S2093" s="35"/>
      <c r="T2093" s="35"/>
    </row>
    <row r="2094" spans="7:20" x14ac:dyDescent="0.2">
      <c r="G2094" s="35"/>
      <c r="H2094" s="35"/>
      <c r="I2094" s="35"/>
      <c r="J2094" s="35"/>
      <c r="K2094" s="8" t="str">
        <f>IFERROR(VLOOKUP(J2094,data[],2,FALSE),"")</f>
        <v/>
      </c>
      <c r="L2094" s="35"/>
      <c r="M2094" s="35"/>
      <c r="N2094" s="35"/>
      <c r="O2094" s="35"/>
      <c r="P2094" s="8" t="str">
        <f t="shared" si="72"/>
        <v/>
      </c>
      <c r="Q2094" s="35"/>
      <c r="R2094" s="35"/>
      <c r="S2094" s="35"/>
      <c r="T2094" s="35"/>
    </row>
    <row r="2095" spans="7:20" x14ac:dyDescent="0.2">
      <c r="G2095" s="35"/>
      <c r="H2095" s="35"/>
      <c r="I2095" s="35"/>
      <c r="J2095" s="35"/>
      <c r="K2095" s="8" t="str">
        <f>IFERROR(VLOOKUP(J2095,data[],2,FALSE),"")</f>
        <v/>
      </c>
      <c r="L2095" s="35"/>
      <c r="M2095" s="35"/>
      <c r="N2095" s="35"/>
      <c r="O2095" s="35"/>
      <c r="P2095" s="8" t="str">
        <f t="shared" si="72"/>
        <v/>
      </c>
      <c r="Q2095" s="35"/>
      <c r="R2095" s="35"/>
      <c r="S2095" s="35"/>
      <c r="T2095" s="35"/>
    </row>
    <row r="2096" spans="7:20" x14ac:dyDescent="0.2">
      <c r="G2096" s="35"/>
      <c r="H2096" s="35"/>
      <c r="I2096" s="35"/>
      <c r="J2096" s="35"/>
      <c r="K2096" s="8" t="str">
        <f>IFERROR(VLOOKUP(J2096,data[],2,FALSE),"")</f>
        <v/>
      </c>
      <c r="L2096" s="35"/>
      <c r="M2096" s="35"/>
      <c r="N2096" s="35"/>
      <c r="O2096" s="35"/>
      <c r="P2096" s="8" t="str">
        <f t="shared" si="72"/>
        <v/>
      </c>
      <c r="Q2096" s="35"/>
      <c r="R2096" s="35"/>
      <c r="S2096" s="35"/>
      <c r="T2096" s="35"/>
    </row>
    <row r="2097" spans="7:20" x14ac:dyDescent="0.2">
      <c r="G2097" s="35"/>
      <c r="H2097" s="35"/>
      <c r="I2097" s="35"/>
      <c r="J2097" s="35"/>
      <c r="K2097" s="8" t="str">
        <f>IFERROR(VLOOKUP(J2097,data[],2,FALSE),"")</f>
        <v/>
      </c>
      <c r="L2097" s="35"/>
      <c r="M2097" s="35"/>
      <c r="N2097" s="35"/>
      <c r="O2097" s="35"/>
      <c r="P2097" s="8" t="str">
        <f t="shared" si="72"/>
        <v/>
      </c>
      <c r="Q2097" s="35"/>
      <c r="R2097" s="35"/>
      <c r="S2097" s="35"/>
      <c r="T2097" s="35"/>
    </row>
    <row r="2098" spans="7:20" x14ac:dyDescent="0.2">
      <c r="G2098" s="35"/>
      <c r="H2098" s="35"/>
      <c r="I2098" s="35"/>
      <c r="J2098" s="35"/>
      <c r="K2098" s="8" t="str">
        <f>IFERROR(VLOOKUP(J2098,data[],2,FALSE),"")</f>
        <v/>
      </c>
      <c r="L2098" s="35"/>
      <c r="M2098" s="35"/>
      <c r="N2098" s="35"/>
      <c r="O2098" s="35"/>
      <c r="P2098" s="8" t="str">
        <f t="shared" si="72"/>
        <v/>
      </c>
      <c r="Q2098" s="35"/>
      <c r="R2098" s="35"/>
      <c r="S2098" s="35"/>
      <c r="T2098" s="35"/>
    </row>
    <row r="2099" spans="7:20" x14ac:dyDescent="0.2">
      <c r="G2099" s="35"/>
      <c r="H2099" s="35"/>
      <c r="I2099" s="35"/>
      <c r="J2099" s="35"/>
      <c r="K2099" s="8" t="str">
        <f>IFERROR(VLOOKUP(J2099,data[],2,FALSE),"")</f>
        <v/>
      </c>
      <c r="L2099" s="35"/>
      <c r="M2099" s="35"/>
      <c r="N2099" s="35"/>
      <c r="O2099" s="35"/>
      <c r="P2099" s="8" t="str">
        <f t="shared" si="72"/>
        <v/>
      </c>
      <c r="Q2099" s="35"/>
      <c r="R2099" s="35"/>
      <c r="S2099" s="35"/>
      <c r="T2099" s="35"/>
    </row>
    <row r="2100" spans="7:20" x14ac:dyDescent="0.2">
      <c r="G2100" s="35"/>
      <c r="H2100" s="35"/>
      <c r="I2100" s="35"/>
      <c r="J2100" s="35"/>
      <c r="K2100" s="8" t="str">
        <f>IFERROR(VLOOKUP(J2100,data[],2,FALSE),"")</f>
        <v/>
      </c>
      <c r="L2100" s="35"/>
      <c r="M2100" s="35"/>
      <c r="N2100" s="35"/>
      <c r="O2100" s="35"/>
      <c r="P2100" s="8" t="str">
        <f t="shared" si="72"/>
        <v/>
      </c>
      <c r="Q2100" s="35"/>
      <c r="R2100" s="35"/>
      <c r="S2100" s="35"/>
      <c r="T2100" s="35"/>
    </row>
    <row r="2101" spans="7:20" x14ac:dyDescent="0.2">
      <c r="G2101" s="35"/>
      <c r="H2101" s="35"/>
      <c r="I2101" s="35"/>
      <c r="J2101" s="35"/>
      <c r="K2101" s="8" t="str">
        <f>IFERROR(VLOOKUP(J2101,data[],2,FALSE),"")</f>
        <v/>
      </c>
      <c r="L2101" s="35"/>
      <c r="M2101" s="35"/>
      <c r="N2101" s="35"/>
      <c r="O2101" s="35"/>
      <c r="P2101" s="8" t="str">
        <f t="shared" si="72"/>
        <v/>
      </c>
      <c r="Q2101" s="35"/>
      <c r="R2101" s="35"/>
      <c r="S2101" s="35"/>
      <c r="T2101" s="35"/>
    </row>
    <row r="2102" spans="7:20" x14ac:dyDescent="0.2">
      <c r="G2102" s="35"/>
      <c r="H2102" s="35"/>
      <c r="I2102" s="35"/>
      <c r="J2102" s="35"/>
      <c r="K2102" s="8" t="str">
        <f>IFERROR(VLOOKUP(J2102,data[],2,FALSE),"")</f>
        <v/>
      </c>
      <c r="L2102" s="35"/>
      <c r="M2102" s="35"/>
      <c r="N2102" s="35"/>
      <c r="O2102" s="35"/>
      <c r="P2102" s="8" t="str">
        <f t="shared" si="72"/>
        <v/>
      </c>
      <c r="Q2102" s="35"/>
      <c r="R2102" s="35"/>
      <c r="S2102" s="35"/>
      <c r="T2102" s="35"/>
    </row>
    <row r="2103" spans="7:20" x14ac:dyDescent="0.2">
      <c r="G2103" s="35"/>
      <c r="H2103" s="35"/>
      <c r="I2103" s="35"/>
      <c r="J2103" s="35"/>
      <c r="K2103" s="8" t="str">
        <f>IFERROR(VLOOKUP(J2103,data[],2,FALSE),"")</f>
        <v/>
      </c>
      <c r="L2103" s="35"/>
      <c r="M2103" s="35"/>
      <c r="N2103" s="35"/>
      <c r="O2103" s="35"/>
      <c r="P2103" s="8" t="str">
        <f t="shared" si="72"/>
        <v/>
      </c>
      <c r="Q2103" s="35"/>
      <c r="R2103" s="35"/>
      <c r="S2103" s="35"/>
      <c r="T2103" s="35"/>
    </row>
    <row r="2104" spans="7:20" x14ac:dyDescent="0.2">
      <c r="G2104" s="35"/>
      <c r="H2104" s="35"/>
      <c r="I2104" s="35"/>
      <c r="J2104" s="35"/>
      <c r="K2104" s="8" t="str">
        <f>IFERROR(VLOOKUP(J2104,data[],2,FALSE),"")</f>
        <v/>
      </c>
      <c r="L2104" s="35"/>
      <c r="M2104" s="35"/>
      <c r="N2104" s="35"/>
      <c r="O2104" s="35"/>
      <c r="P2104" s="8" t="str">
        <f t="shared" si="72"/>
        <v/>
      </c>
      <c r="Q2104" s="35"/>
      <c r="R2104" s="35"/>
      <c r="S2104" s="35"/>
      <c r="T2104" s="35"/>
    </row>
    <row r="2105" spans="7:20" x14ac:dyDescent="0.2">
      <c r="G2105" s="35"/>
      <c r="H2105" s="35"/>
      <c r="I2105" s="35"/>
      <c r="J2105" s="35"/>
      <c r="K2105" s="8" t="str">
        <f>IFERROR(VLOOKUP(J2105,data[],2,FALSE),"")</f>
        <v/>
      </c>
      <c r="L2105" s="35"/>
      <c r="M2105" s="35"/>
      <c r="N2105" s="35"/>
      <c r="O2105" s="35"/>
      <c r="P2105" s="8" t="str">
        <f t="shared" si="72"/>
        <v/>
      </c>
      <c r="Q2105" s="35"/>
      <c r="R2105" s="35"/>
      <c r="S2105" s="35"/>
      <c r="T2105" s="35"/>
    </row>
    <row r="2106" spans="7:20" x14ac:dyDescent="0.2">
      <c r="G2106" s="35"/>
      <c r="H2106" s="35"/>
      <c r="I2106" s="35"/>
      <c r="J2106" s="35"/>
      <c r="K2106" s="8" t="str">
        <f>IFERROR(VLOOKUP(J2106,data[],2,FALSE),"")</f>
        <v/>
      </c>
      <c r="L2106" s="35"/>
      <c r="M2106" s="35"/>
      <c r="N2106" s="35"/>
      <c r="O2106" s="35"/>
      <c r="P2106" s="8" t="str">
        <f t="shared" si="72"/>
        <v/>
      </c>
      <c r="Q2106" s="35"/>
      <c r="R2106" s="35"/>
      <c r="S2106" s="35"/>
      <c r="T2106" s="35"/>
    </row>
    <row r="2107" spans="7:20" x14ac:dyDescent="0.2">
      <c r="G2107" s="35"/>
      <c r="H2107" s="35"/>
      <c r="I2107" s="35"/>
      <c r="J2107" s="35"/>
      <c r="K2107" s="8" t="str">
        <f>IFERROR(VLOOKUP(J2107,data[],2,FALSE),"")</f>
        <v/>
      </c>
      <c r="L2107" s="35"/>
      <c r="M2107" s="35"/>
      <c r="N2107" s="35"/>
      <c r="O2107" s="35"/>
      <c r="P2107" s="8" t="str">
        <f t="shared" si="72"/>
        <v/>
      </c>
      <c r="Q2107" s="35"/>
      <c r="R2107" s="35"/>
      <c r="S2107" s="35"/>
      <c r="T2107" s="35"/>
    </row>
    <row r="2108" spans="7:20" x14ac:dyDescent="0.2">
      <c r="G2108" s="35"/>
      <c r="H2108" s="35"/>
      <c r="I2108" s="35"/>
      <c r="J2108" s="35"/>
      <c r="K2108" s="8" t="str">
        <f>IFERROR(VLOOKUP(J2108,data[],2,FALSE),"")</f>
        <v/>
      </c>
      <c r="L2108" s="35"/>
      <c r="M2108" s="35"/>
      <c r="N2108" s="35"/>
      <c r="O2108" s="35"/>
      <c r="P2108" s="8" t="str">
        <f t="shared" si="72"/>
        <v/>
      </c>
      <c r="Q2108" s="35"/>
      <c r="R2108" s="35"/>
      <c r="S2108" s="35"/>
      <c r="T2108" s="35"/>
    </row>
    <row r="2109" spans="7:20" x14ac:dyDescent="0.2">
      <c r="G2109" s="35"/>
      <c r="H2109" s="35"/>
      <c r="I2109" s="35"/>
      <c r="J2109" s="35"/>
      <c r="K2109" s="8" t="str">
        <f>IFERROR(VLOOKUP(J2109,data[],2,FALSE),"")</f>
        <v/>
      </c>
      <c r="L2109" s="35"/>
      <c r="M2109" s="35"/>
      <c r="N2109" s="35"/>
      <c r="O2109" s="35"/>
      <c r="P2109" s="8" t="str">
        <f t="shared" si="72"/>
        <v/>
      </c>
      <c r="Q2109" s="35"/>
      <c r="R2109" s="35"/>
      <c r="S2109" s="35"/>
      <c r="T2109" s="35"/>
    </row>
    <row r="2110" spans="7:20" x14ac:dyDescent="0.2">
      <c r="G2110" s="35"/>
      <c r="H2110" s="35"/>
      <c r="I2110" s="35"/>
      <c r="J2110" s="35"/>
      <c r="K2110" s="8" t="str">
        <f>IFERROR(VLOOKUP(J2110,data[],2,FALSE),"")</f>
        <v/>
      </c>
      <c r="L2110" s="35"/>
      <c r="M2110" s="35"/>
      <c r="N2110" s="35"/>
      <c r="O2110" s="35"/>
      <c r="P2110" s="8" t="str">
        <f t="shared" si="72"/>
        <v/>
      </c>
      <c r="Q2110" s="35"/>
      <c r="R2110" s="35"/>
      <c r="S2110" s="35"/>
      <c r="T2110" s="35"/>
    </row>
    <row r="2111" spans="7:20" x14ac:dyDescent="0.2">
      <c r="G2111" s="35"/>
      <c r="H2111" s="35"/>
      <c r="I2111" s="35"/>
      <c r="J2111" s="35"/>
      <c r="K2111" s="8" t="str">
        <f>IFERROR(VLOOKUP(J2111,data[],2,FALSE),"")</f>
        <v/>
      </c>
      <c r="L2111" s="35"/>
      <c r="M2111" s="35"/>
      <c r="N2111" s="35"/>
      <c r="O2111" s="35"/>
      <c r="P2111" s="8" t="str">
        <f t="shared" si="72"/>
        <v/>
      </c>
      <c r="Q2111" s="35"/>
      <c r="R2111" s="35"/>
      <c r="S2111" s="35"/>
      <c r="T2111" s="35"/>
    </row>
    <row r="2112" spans="7:20" x14ac:dyDescent="0.2">
      <c r="G2112" s="35"/>
      <c r="H2112" s="35"/>
      <c r="I2112" s="35"/>
      <c r="J2112" s="35"/>
      <c r="K2112" s="8" t="str">
        <f>IFERROR(VLOOKUP(J2112,data[],2,FALSE),"")</f>
        <v/>
      </c>
      <c r="L2112" s="35"/>
      <c r="M2112" s="35"/>
      <c r="N2112" s="35"/>
      <c r="O2112" s="35"/>
      <c r="P2112" s="8" t="str">
        <f t="shared" si="72"/>
        <v/>
      </c>
      <c r="Q2112" s="35"/>
      <c r="R2112" s="35"/>
      <c r="S2112" s="35"/>
      <c r="T2112" s="35"/>
    </row>
    <row r="2113" spans="7:20" x14ac:dyDescent="0.2">
      <c r="G2113" s="35"/>
      <c r="H2113" s="35"/>
      <c r="I2113" s="35"/>
      <c r="J2113" s="35"/>
      <c r="K2113" s="8" t="str">
        <f>IFERROR(VLOOKUP(J2113,data[],2,FALSE),"")</f>
        <v/>
      </c>
      <c r="L2113" s="35"/>
      <c r="M2113" s="35"/>
      <c r="N2113" s="35"/>
      <c r="O2113" s="35"/>
      <c r="P2113" s="8" t="str">
        <f t="shared" si="72"/>
        <v/>
      </c>
      <c r="Q2113" s="35"/>
      <c r="R2113" s="35"/>
      <c r="S2113" s="35"/>
      <c r="T2113" s="35"/>
    </row>
    <row r="2114" spans="7:20" x14ac:dyDescent="0.2">
      <c r="G2114" s="35"/>
      <c r="H2114" s="35"/>
      <c r="I2114" s="35"/>
      <c r="J2114" s="35"/>
      <c r="K2114" s="8" t="str">
        <f>IFERROR(VLOOKUP(J2114,data[],2,FALSE),"")</f>
        <v/>
      </c>
      <c r="L2114" s="35"/>
      <c r="M2114" s="35"/>
      <c r="N2114" s="35"/>
      <c r="O2114" s="35"/>
      <c r="P2114" s="8" t="str">
        <f t="shared" si="72"/>
        <v/>
      </c>
      <c r="Q2114" s="35"/>
      <c r="R2114" s="35"/>
      <c r="S2114" s="35"/>
      <c r="T2114" s="35"/>
    </row>
    <row r="2115" spans="7:20" x14ac:dyDescent="0.2">
      <c r="G2115" s="35"/>
      <c r="H2115" s="35"/>
      <c r="I2115" s="35"/>
      <c r="J2115" s="35"/>
      <c r="K2115" s="8" t="str">
        <f>IFERROR(VLOOKUP(J2115,data[],2,FALSE),"")</f>
        <v/>
      </c>
      <c r="L2115" s="35"/>
      <c r="M2115" s="35"/>
      <c r="N2115" s="35"/>
      <c r="O2115" s="35"/>
      <c r="P2115" s="8" t="str">
        <f t="shared" si="72"/>
        <v/>
      </c>
      <c r="Q2115" s="35"/>
      <c r="R2115" s="35"/>
      <c r="S2115" s="35"/>
      <c r="T2115" s="35"/>
    </row>
    <row r="2116" spans="7:20" x14ac:dyDescent="0.2">
      <c r="G2116" s="35"/>
      <c r="H2116" s="35"/>
      <c r="I2116" s="35"/>
      <c r="J2116" s="35"/>
      <c r="K2116" s="8" t="str">
        <f>IFERROR(VLOOKUP(J2116,data[],2,FALSE),"")</f>
        <v/>
      </c>
      <c r="L2116" s="35"/>
      <c r="M2116" s="35"/>
      <c r="N2116" s="35"/>
      <c r="O2116" s="35"/>
      <c r="P2116" s="8" t="str">
        <f t="shared" ref="P2116:P2179" si="73">IF(J2116="","",SUM(L2116:N2116)*(O2116)+(Q2116-R2116))</f>
        <v/>
      </c>
      <c r="Q2116" s="35"/>
      <c r="R2116" s="35"/>
      <c r="S2116" s="35"/>
      <c r="T2116" s="35"/>
    </row>
    <row r="2117" spans="7:20" x14ac:dyDescent="0.2">
      <c r="G2117" s="35"/>
      <c r="H2117" s="35"/>
      <c r="I2117" s="35"/>
      <c r="J2117" s="35"/>
      <c r="K2117" s="8" t="str">
        <f>IFERROR(VLOOKUP(J2117,data[],2,FALSE),"")</f>
        <v/>
      </c>
      <c r="L2117" s="35"/>
      <c r="M2117" s="35"/>
      <c r="N2117" s="35"/>
      <c r="O2117" s="35"/>
      <c r="P2117" s="8" t="str">
        <f t="shared" si="73"/>
        <v/>
      </c>
      <c r="Q2117" s="35"/>
      <c r="R2117" s="35"/>
      <c r="S2117" s="35"/>
      <c r="T2117" s="35"/>
    </row>
    <row r="2118" spans="7:20" x14ac:dyDescent="0.2">
      <c r="G2118" s="35"/>
      <c r="H2118" s="35"/>
      <c r="I2118" s="35"/>
      <c r="J2118" s="35"/>
      <c r="K2118" s="8" t="str">
        <f>IFERROR(VLOOKUP(J2118,data[],2,FALSE),"")</f>
        <v/>
      </c>
      <c r="L2118" s="35"/>
      <c r="M2118" s="35"/>
      <c r="N2118" s="35"/>
      <c r="O2118" s="35"/>
      <c r="P2118" s="8" t="str">
        <f t="shared" si="73"/>
        <v/>
      </c>
      <c r="Q2118" s="35"/>
      <c r="R2118" s="35"/>
      <c r="S2118" s="35"/>
      <c r="T2118" s="35"/>
    </row>
    <row r="2119" spans="7:20" x14ac:dyDescent="0.2">
      <c r="G2119" s="35"/>
      <c r="H2119" s="35"/>
      <c r="I2119" s="35"/>
      <c r="J2119" s="35"/>
      <c r="K2119" s="8" t="str">
        <f>IFERROR(VLOOKUP(J2119,data[],2,FALSE),"")</f>
        <v/>
      </c>
      <c r="L2119" s="35"/>
      <c r="M2119" s="35"/>
      <c r="N2119" s="35"/>
      <c r="O2119" s="35"/>
      <c r="P2119" s="8" t="str">
        <f t="shared" si="73"/>
        <v/>
      </c>
      <c r="Q2119" s="35"/>
      <c r="R2119" s="35"/>
      <c r="S2119" s="35"/>
      <c r="T2119" s="35"/>
    </row>
    <row r="2120" spans="7:20" x14ac:dyDescent="0.2">
      <c r="G2120" s="35"/>
      <c r="H2120" s="35"/>
      <c r="I2120" s="35"/>
      <c r="J2120" s="35"/>
      <c r="K2120" s="8" t="str">
        <f>IFERROR(VLOOKUP(J2120,data[],2,FALSE),"")</f>
        <v/>
      </c>
      <c r="L2120" s="35"/>
      <c r="M2120" s="35"/>
      <c r="N2120" s="35"/>
      <c r="O2120" s="35"/>
      <c r="P2120" s="8" t="str">
        <f t="shared" si="73"/>
        <v/>
      </c>
      <c r="Q2120" s="35"/>
      <c r="R2120" s="35"/>
      <c r="S2120" s="35"/>
      <c r="T2120" s="35"/>
    </row>
    <row r="2121" spans="7:20" x14ac:dyDescent="0.2">
      <c r="G2121" s="35"/>
      <c r="H2121" s="35"/>
      <c r="I2121" s="35"/>
      <c r="J2121" s="35"/>
      <c r="K2121" s="8" t="str">
        <f>IFERROR(VLOOKUP(J2121,data[],2,FALSE),"")</f>
        <v/>
      </c>
      <c r="L2121" s="35"/>
      <c r="M2121" s="35"/>
      <c r="N2121" s="35"/>
      <c r="O2121" s="35"/>
      <c r="P2121" s="8" t="str">
        <f t="shared" si="73"/>
        <v/>
      </c>
      <c r="Q2121" s="35"/>
      <c r="R2121" s="35"/>
      <c r="S2121" s="35"/>
      <c r="T2121" s="35"/>
    </row>
    <row r="2122" spans="7:20" x14ac:dyDescent="0.2">
      <c r="G2122" s="35"/>
      <c r="H2122" s="35"/>
      <c r="I2122" s="35"/>
      <c r="J2122" s="35"/>
      <c r="K2122" s="8" t="str">
        <f>IFERROR(VLOOKUP(J2122,data[],2,FALSE),"")</f>
        <v/>
      </c>
      <c r="L2122" s="35"/>
      <c r="M2122" s="35"/>
      <c r="N2122" s="35"/>
      <c r="O2122" s="35"/>
      <c r="P2122" s="8" t="str">
        <f t="shared" si="73"/>
        <v/>
      </c>
      <c r="Q2122" s="35"/>
      <c r="R2122" s="35"/>
      <c r="S2122" s="35"/>
      <c r="T2122" s="35"/>
    </row>
    <row r="2123" spans="7:20" x14ac:dyDescent="0.2">
      <c r="G2123" s="35"/>
      <c r="H2123" s="35"/>
      <c r="I2123" s="35"/>
      <c r="J2123" s="35"/>
      <c r="K2123" s="8" t="str">
        <f>IFERROR(VLOOKUP(J2123,data[],2,FALSE),"")</f>
        <v/>
      </c>
      <c r="L2123" s="35"/>
      <c r="M2123" s="35"/>
      <c r="N2123" s="35"/>
      <c r="O2123" s="35"/>
      <c r="P2123" s="8" t="str">
        <f t="shared" si="73"/>
        <v/>
      </c>
      <c r="Q2123" s="35"/>
      <c r="R2123" s="35"/>
      <c r="S2123" s="35"/>
      <c r="T2123" s="35"/>
    </row>
    <row r="2124" spans="7:20" x14ac:dyDescent="0.2">
      <c r="G2124" s="35"/>
      <c r="H2124" s="35"/>
      <c r="I2124" s="35"/>
      <c r="J2124" s="35"/>
      <c r="K2124" s="8" t="str">
        <f>IFERROR(VLOOKUP(J2124,data[],2,FALSE),"")</f>
        <v/>
      </c>
      <c r="L2124" s="35"/>
      <c r="M2124" s="35"/>
      <c r="N2124" s="35"/>
      <c r="O2124" s="35"/>
      <c r="P2124" s="8" t="str">
        <f t="shared" si="73"/>
        <v/>
      </c>
      <c r="Q2124" s="35"/>
      <c r="R2124" s="35"/>
      <c r="S2124" s="35"/>
      <c r="T2124" s="35"/>
    </row>
    <row r="2125" spans="7:20" x14ac:dyDescent="0.2">
      <c r="G2125" s="35"/>
      <c r="H2125" s="35"/>
      <c r="I2125" s="35"/>
      <c r="J2125" s="35"/>
      <c r="K2125" s="8" t="str">
        <f>IFERROR(VLOOKUP(J2125,data[],2,FALSE),"")</f>
        <v/>
      </c>
      <c r="L2125" s="35"/>
      <c r="M2125" s="35"/>
      <c r="N2125" s="35"/>
      <c r="O2125" s="35"/>
      <c r="P2125" s="8" t="str">
        <f t="shared" si="73"/>
        <v/>
      </c>
      <c r="Q2125" s="35"/>
      <c r="R2125" s="35"/>
      <c r="S2125" s="35"/>
      <c r="T2125" s="35"/>
    </row>
    <row r="2126" spans="7:20" x14ac:dyDescent="0.2">
      <c r="G2126" s="35"/>
      <c r="H2126" s="35"/>
      <c r="I2126" s="35"/>
      <c r="J2126" s="35"/>
      <c r="K2126" s="8" t="str">
        <f>IFERROR(VLOOKUP(J2126,data[],2,FALSE),"")</f>
        <v/>
      </c>
      <c r="L2126" s="35"/>
      <c r="M2126" s="35"/>
      <c r="N2126" s="35"/>
      <c r="O2126" s="35"/>
      <c r="P2126" s="8" t="str">
        <f t="shared" si="73"/>
        <v/>
      </c>
      <c r="Q2126" s="35"/>
      <c r="R2126" s="35"/>
      <c r="S2126" s="35"/>
      <c r="T2126" s="35"/>
    </row>
    <row r="2127" spans="7:20" x14ac:dyDescent="0.2">
      <c r="G2127" s="35"/>
      <c r="H2127" s="35"/>
      <c r="I2127" s="35"/>
      <c r="J2127" s="35"/>
      <c r="K2127" s="8" t="str">
        <f>IFERROR(VLOOKUP(J2127,data[],2,FALSE),"")</f>
        <v/>
      </c>
      <c r="L2127" s="35"/>
      <c r="M2127" s="35"/>
      <c r="N2127" s="35"/>
      <c r="O2127" s="35"/>
      <c r="P2127" s="8" t="str">
        <f t="shared" si="73"/>
        <v/>
      </c>
      <c r="Q2127" s="35"/>
      <c r="R2127" s="35"/>
      <c r="S2127" s="35"/>
      <c r="T2127" s="35"/>
    </row>
    <row r="2128" spans="7:20" x14ac:dyDescent="0.2">
      <c r="G2128" s="35"/>
      <c r="H2128" s="35"/>
      <c r="I2128" s="35"/>
      <c r="J2128" s="35"/>
      <c r="K2128" s="8" t="str">
        <f>IFERROR(VLOOKUP(J2128,data[],2,FALSE),"")</f>
        <v/>
      </c>
      <c r="L2128" s="35"/>
      <c r="M2128" s="35"/>
      <c r="N2128" s="35"/>
      <c r="O2128" s="35"/>
      <c r="P2128" s="8" t="str">
        <f t="shared" si="73"/>
        <v/>
      </c>
      <c r="Q2128" s="35"/>
      <c r="R2128" s="35"/>
      <c r="S2128" s="35"/>
      <c r="T2128" s="35"/>
    </row>
    <row r="2129" spans="7:20" x14ac:dyDescent="0.2">
      <c r="G2129" s="35"/>
      <c r="H2129" s="35"/>
      <c r="I2129" s="35"/>
      <c r="J2129" s="35"/>
      <c r="K2129" s="8" t="str">
        <f>IFERROR(VLOOKUP(J2129,data[],2,FALSE),"")</f>
        <v/>
      </c>
      <c r="L2129" s="35"/>
      <c r="M2129" s="35"/>
      <c r="N2129" s="35"/>
      <c r="O2129" s="35"/>
      <c r="P2129" s="8" t="str">
        <f t="shared" si="73"/>
        <v/>
      </c>
      <c r="Q2129" s="35"/>
      <c r="R2129" s="35"/>
      <c r="S2129" s="35"/>
      <c r="T2129" s="35"/>
    </row>
    <row r="2130" spans="7:20" x14ac:dyDescent="0.2">
      <c r="G2130" s="35"/>
      <c r="H2130" s="35"/>
      <c r="I2130" s="35"/>
      <c r="J2130" s="35"/>
      <c r="K2130" s="8" t="str">
        <f>IFERROR(VLOOKUP(J2130,data[],2,FALSE),"")</f>
        <v/>
      </c>
      <c r="L2130" s="35"/>
      <c r="M2130" s="35"/>
      <c r="N2130" s="35"/>
      <c r="O2130" s="35"/>
      <c r="P2130" s="8" t="str">
        <f t="shared" si="73"/>
        <v/>
      </c>
      <c r="Q2130" s="35"/>
      <c r="R2130" s="35"/>
      <c r="S2130" s="35"/>
      <c r="T2130" s="35"/>
    </row>
    <row r="2131" spans="7:20" x14ac:dyDescent="0.2">
      <c r="G2131" s="35"/>
      <c r="H2131" s="35"/>
      <c r="I2131" s="35"/>
      <c r="J2131" s="35"/>
      <c r="K2131" s="8" t="str">
        <f>IFERROR(VLOOKUP(J2131,data[],2,FALSE),"")</f>
        <v/>
      </c>
      <c r="L2131" s="35"/>
      <c r="M2131" s="35"/>
      <c r="N2131" s="35"/>
      <c r="O2131" s="35"/>
      <c r="P2131" s="8" t="str">
        <f t="shared" si="73"/>
        <v/>
      </c>
      <c r="Q2131" s="35"/>
      <c r="R2131" s="35"/>
      <c r="S2131" s="35"/>
      <c r="T2131" s="35"/>
    </row>
    <row r="2132" spans="7:20" x14ac:dyDescent="0.2">
      <c r="G2132" s="35"/>
      <c r="H2132" s="35"/>
      <c r="I2132" s="35"/>
      <c r="J2132" s="35"/>
      <c r="K2132" s="8" t="str">
        <f>IFERROR(VLOOKUP(J2132,data[],2,FALSE),"")</f>
        <v/>
      </c>
      <c r="L2132" s="35"/>
      <c r="M2132" s="35"/>
      <c r="N2132" s="35"/>
      <c r="O2132" s="35"/>
      <c r="P2132" s="8" t="str">
        <f t="shared" si="73"/>
        <v/>
      </c>
      <c r="Q2132" s="35"/>
      <c r="R2132" s="35"/>
      <c r="S2132" s="35"/>
      <c r="T2132" s="35"/>
    </row>
    <row r="2133" spans="7:20" x14ac:dyDescent="0.2">
      <c r="G2133" s="35"/>
      <c r="H2133" s="35"/>
      <c r="I2133" s="35"/>
      <c r="J2133" s="35"/>
      <c r="K2133" s="8" t="str">
        <f>IFERROR(VLOOKUP(J2133,data[],2,FALSE),"")</f>
        <v/>
      </c>
      <c r="L2133" s="35"/>
      <c r="M2133" s="35"/>
      <c r="N2133" s="35"/>
      <c r="O2133" s="35"/>
      <c r="P2133" s="8" t="str">
        <f t="shared" si="73"/>
        <v/>
      </c>
      <c r="Q2133" s="35"/>
      <c r="R2133" s="35"/>
      <c r="S2133" s="35"/>
      <c r="T2133" s="35"/>
    </row>
    <row r="2134" spans="7:20" x14ac:dyDescent="0.2">
      <c r="G2134" s="35"/>
      <c r="H2134" s="35"/>
      <c r="I2134" s="35"/>
      <c r="J2134" s="35"/>
      <c r="K2134" s="8" t="str">
        <f>IFERROR(VLOOKUP(J2134,data[],2,FALSE),"")</f>
        <v/>
      </c>
      <c r="L2134" s="35"/>
      <c r="M2134" s="35"/>
      <c r="N2134" s="35"/>
      <c r="O2134" s="35"/>
      <c r="P2134" s="8" t="str">
        <f t="shared" si="73"/>
        <v/>
      </c>
      <c r="Q2134" s="35"/>
      <c r="R2134" s="35"/>
      <c r="S2134" s="35"/>
      <c r="T2134" s="35"/>
    </row>
    <row r="2135" spans="7:20" x14ac:dyDescent="0.2">
      <c r="G2135" s="35"/>
      <c r="H2135" s="35"/>
      <c r="I2135" s="35"/>
      <c r="J2135" s="35"/>
      <c r="K2135" s="8" t="str">
        <f>IFERROR(VLOOKUP(J2135,data[],2,FALSE),"")</f>
        <v/>
      </c>
      <c r="L2135" s="35"/>
      <c r="M2135" s="35"/>
      <c r="N2135" s="35"/>
      <c r="O2135" s="35"/>
      <c r="P2135" s="8" t="str">
        <f t="shared" si="73"/>
        <v/>
      </c>
      <c r="Q2135" s="35"/>
      <c r="R2135" s="35"/>
      <c r="S2135" s="35"/>
      <c r="T2135" s="35"/>
    </row>
    <row r="2136" spans="7:20" x14ac:dyDescent="0.2">
      <c r="G2136" s="35"/>
      <c r="H2136" s="35"/>
      <c r="I2136" s="35"/>
      <c r="J2136" s="35"/>
      <c r="K2136" s="8" t="str">
        <f>IFERROR(VLOOKUP(J2136,data[],2,FALSE),"")</f>
        <v/>
      </c>
      <c r="L2136" s="35"/>
      <c r="M2136" s="35"/>
      <c r="N2136" s="35"/>
      <c r="O2136" s="35"/>
      <c r="P2136" s="8" t="str">
        <f t="shared" si="73"/>
        <v/>
      </c>
      <c r="Q2136" s="35"/>
      <c r="R2136" s="35"/>
      <c r="S2136" s="35"/>
      <c r="T2136" s="35"/>
    </row>
    <row r="2137" spans="7:20" x14ac:dyDescent="0.2">
      <c r="G2137" s="35"/>
      <c r="H2137" s="35"/>
      <c r="I2137" s="35"/>
      <c r="J2137" s="35"/>
      <c r="K2137" s="8" t="str">
        <f>IFERROR(VLOOKUP(J2137,data[],2,FALSE),"")</f>
        <v/>
      </c>
      <c r="L2137" s="35"/>
      <c r="M2137" s="35"/>
      <c r="N2137" s="35"/>
      <c r="O2137" s="35"/>
      <c r="P2137" s="8" t="str">
        <f t="shared" si="73"/>
        <v/>
      </c>
      <c r="Q2137" s="35"/>
      <c r="R2137" s="35"/>
      <c r="S2137" s="35"/>
      <c r="T2137" s="35"/>
    </row>
    <row r="2138" spans="7:20" x14ac:dyDescent="0.2">
      <c r="G2138" s="35"/>
      <c r="H2138" s="35"/>
      <c r="I2138" s="35"/>
      <c r="J2138" s="35"/>
      <c r="K2138" s="8" t="str">
        <f>IFERROR(VLOOKUP(J2138,data[],2,FALSE),"")</f>
        <v/>
      </c>
      <c r="L2138" s="35"/>
      <c r="M2138" s="35"/>
      <c r="N2138" s="35"/>
      <c r="O2138" s="35"/>
      <c r="P2138" s="8" t="str">
        <f t="shared" si="73"/>
        <v/>
      </c>
      <c r="Q2138" s="35"/>
      <c r="R2138" s="35"/>
      <c r="S2138" s="35"/>
      <c r="T2138" s="35"/>
    </row>
    <row r="2139" spans="7:20" x14ac:dyDescent="0.2">
      <c r="G2139" s="35"/>
      <c r="H2139" s="35"/>
      <c r="I2139" s="35"/>
      <c r="J2139" s="35"/>
      <c r="K2139" s="8" t="str">
        <f>IFERROR(VLOOKUP(J2139,data[],2,FALSE),"")</f>
        <v/>
      </c>
      <c r="L2139" s="35"/>
      <c r="M2139" s="35"/>
      <c r="N2139" s="35"/>
      <c r="O2139" s="35"/>
      <c r="P2139" s="8" t="str">
        <f t="shared" si="73"/>
        <v/>
      </c>
      <c r="Q2139" s="35"/>
      <c r="R2139" s="35"/>
      <c r="S2139" s="35"/>
      <c r="T2139" s="35"/>
    </row>
    <row r="2140" spans="7:20" x14ac:dyDescent="0.2">
      <c r="G2140" s="35"/>
      <c r="H2140" s="35"/>
      <c r="I2140" s="35"/>
      <c r="J2140" s="35"/>
      <c r="K2140" s="8" t="str">
        <f>IFERROR(VLOOKUP(J2140,data[],2,FALSE),"")</f>
        <v/>
      </c>
      <c r="L2140" s="35"/>
      <c r="M2140" s="35"/>
      <c r="N2140" s="35"/>
      <c r="O2140" s="35"/>
      <c r="P2140" s="8" t="str">
        <f t="shared" si="73"/>
        <v/>
      </c>
      <c r="Q2140" s="35"/>
      <c r="R2140" s="35"/>
      <c r="S2140" s="35"/>
      <c r="T2140" s="35"/>
    </row>
    <row r="2141" spans="7:20" x14ac:dyDescent="0.2">
      <c r="G2141" s="35"/>
      <c r="H2141" s="35"/>
      <c r="I2141" s="35"/>
      <c r="J2141" s="35"/>
      <c r="K2141" s="8" t="str">
        <f>IFERROR(VLOOKUP(J2141,data[],2,FALSE),"")</f>
        <v/>
      </c>
      <c r="L2141" s="35"/>
      <c r="M2141" s="35"/>
      <c r="N2141" s="35"/>
      <c r="O2141" s="35"/>
      <c r="P2141" s="8" t="str">
        <f t="shared" si="73"/>
        <v/>
      </c>
      <c r="Q2141" s="35"/>
      <c r="R2141" s="35"/>
      <c r="S2141" s="35"/>
      <c r="T2141" s="35"/>
    </row>
    <row r="2142" spans="7:20" x14ac:dyDescent="0.2">
      <c r="G2142" s="35"/>
      <c r="H2142" s="35"/>
      <c r="I2142" s="35"/>
      <c r="J2142" s="35"/>
      <c r="K2142" s="8" t="str">
        <f>IFERROR(VLOOKUP(J2142,data[],2,FALSE),"")</f>
        <v/>
      </c>
      <c r="L2142" s="35"/>
      <c r="M2142" s="35"/>
      <c r="N2142" s="35"/>
      <c r="O2142" s="35"/>
      <c r="P2142" s="8" t="str">
        <f t="shared" si="73"/>
        <v/>
      </c>
      <c r="Q2142" s="35"/>
      <c r="R2142" s="35"/>
      <c r="S2142" s="35"/>
      <c r="T2142" s="35"/>
    </row>
    <row r="2143" spans="7:20" x14ac:dyDescent="0.2">
      <c r="G2143" s="35"/>
      <c r="H2143" s="35"/>
      <c r="I2143" s="35"/>
      <c r="J2143" s="35"/>
      <c r="K2143" s="8" t="str">
        <f>IFERROR(VLOOKUP(J2143,data[],2,FALSE),"")</f>
        <v/>
      </c>
      <c r="L2143" s="35"/>
      <c r="M2143" s="35"/>
      <c r="N2143" s="35"/>
      <c r="O2143" s="35"/>
      <c r="P2143" s="8" t="str">
        <f t="shared" si="73"/>
        <v/>
      </c>
      <c r="Q2143" s="35"/>
      <c r="R2143" s="35"/>
      <c r="S2143" s="35"/>
      <c r="T2143" s="35"/>
    </row>
    <row r="2144" spans="7:20" x14ac:dyDescent="0.2">
      <c r="G2144" s="35"/>
      <c r="H2144" s="35"/>
      <c r="I2144" s="35"/>
      <c r="J2144" s="35"/>
      <c r="K2144" s="8" t="str">
        <f>IFERROR(VLOOKUP(J2144,data[],2,FALSE),"")</f>
        <v/>
      </c>
      <c r="L2144" s="35"/>
      <c r="M2144" s="35"/>
      <c r="N2144" s="35"/>
      <c r="O2144" s="35"/>
      <c r="P2144" s="8" t="str">
        <f t="shared" si="73"/>
        <v/>
      </c>
      <c r="Q2144" s="35"/>
      <c r="R2144" s="35"/>
      <c r="S2144" s="35"/>
      <c r="T2144" s="35"/>
    </row>
    <row r="2145" spans="7:20" x14ac:dyDescent="0.2">
      <c r="G2145" s="35"/>
      <c r="H2145" s="35"/>
      <c r="I2145" s="35"/>
      <c r="J2145" s="35"/>
      <c r="K2145" s="8" t="str">
        <f>IFERROR(VLOOKUP(J2145,data[],2,FALSE),"")</f>
        <v/>
      </c>
      <c r="L2145" s="35"/>
      <c r="M2145" s="35"/>
      <c r="N2145" s="35"/>
      <c r="O2145" s="35"/>
      <c r="P2145" s="8" t="str">
        <f t="shared" si="73"/>
        <v/>
      </c>
      <c r="Q2145" s="35"/>
      <c r="R2145" s="35"/>
      <c r="S2145" s="35"/>
      <c r="T2145" s="35"/>
    </row>
    <row r="2146" spans="7:20" x14ac:dyDescent="0.2">
      <c r="G2146" s="35"/>
      <c r="H2146" s="35"/>
      <c r="I2146" s="35"/>
      <c r="J2146" s="35"/>
      <c r="K2146" s="8" t="str">
        <f>IFERROR(VLOOKUP(J2146,data[],2,FALSE),"")</f>
        <v/>
      </c>
      <c r="L2146" s="35"/>
      <c r="M2146" s="35"/>
      <c r="N2146" s="35"/>
      <c r="O2146" s="35"/>
      <c r="P2146" s="8" t="str">
        <f t="shared" si="73"/>
        <v/>
      </c>
      <c r="Q2146" s="35"/>
      <c r="R2146" s="35"/>
      <c r="S2146" s="35"/>
      <c r="T2146" s="35"/>
    </row>
    <row r="2147" spans="7:20" x14ac:dyDescent="0.2">
      <c r="G2147" s="35"/>
      <c r="H2147" s="35"/>
      <c r="I2147" s="35"/>
      <c r="J2147" s="35"/>
      <c r="K2147" s="8" t="str">
        <f>IFERROR(VLOOKUP(J2147,data[],2,FALSE),"")</f>
        <v/>
      </c>
      <c r="L2147" s="35"/>
      <c r="M2147" s="35"/>
      <c r="N2147" s="35"/>
      <c r="O2147" s="35"/>
      <c r="P2147" s="8" t="str">
        <f t="shared" si="73"/>
        <v/>
      </c>
      <c r="Q2147" s="35"/>
      <c r="R2147" s="35"/>
      <c r="S2147" s="35"/>
      <c r="T2147" s="35"/>
    </row>
    <row r="2148" spans="7:20" x14ac:dyDescent="0.2">
      <c r="G2148" s="35"/>
      <c r="H2148" s="35"/>
      <c r="I2148" s="35"/>
      <c r="J2148" s="35"/>
      <c r="K2148" s="8" t="str">
        <f>IFERROR(VLOOKUP(J2148,data[],2,FALSE),"")</f>
        <v/>
      </c>
      <c r="L2148" s="35"/>
      <c r="M2148" s="35"/>
      <c r="N2148" s="35"/>
      <c r="O2148" s="35"/>
      <c r="P2148" s="8" t="str">
        <f t="shared" si="73"/>
        <v/>
      </c>
      <c r="Q2148" s="35"/>
      <c r="R2148" s="35"/>
      <c r="S2148" s="35"/>
      <c r="T2148" s="35"/>
    </row>
    <row r="2149" spans="7:20" x14ac:dyDescent="0.2">
      <c r="G2149" s="35"/>
      <c r="H2149" s="35"/>
      <c r="I2149" s="35"/>
      <c r="J2149" s="35"/>
      <c r="K2149" s="8" t="str">
        <f>IFERROR(VLOOKUP(J2149,data[],2,FALSE),"")</f>
        <v/>
      </c>
      <c r="L2149" s="35"/>
      <c r="M2149" s="35"/>
      <c r="N2149" s="35"/>
      <c r="O2149" s="35"/>
      <c r="P2149" s="8" t="str">
        <f t="shared" si="73"/>
        <v/>
      </c>
      <c r="Q2149" s="35"/>
      <c r="R2149" s="35"/>
      <c r="S2149" s="35"/>
      <c r="T2149" s="35"/>
    </row>
    <row r="2150" spans="7:20" x14ac:dyDescent="0.2">
      <c r="G2150" s="35"/>
      <c r="H2150" s="35"/>
      <c r="I2150" s="35"/>
      <c r="J2150" s="35"/>
      <c r="K2150" s="8" t="str">
        <f>IFERROR(VLOOKUP(J2150,data[],2,FALSE),"")</f>
        <v/>
      </c>
      <c r="L2150" s="35"/>
      <c r="M2150" s="35"/>
      <c r="N2150" s="35"/>
      <c r="O2150" s="35"/>
      <c r="P2150" s="8" t="str">
        <f t="shared" si="73"/>
        <v/>
      </c>
      <c r="Q2150" s="35"/>
      <c r="R2150" s="35"/>
      <c r="S2150" s="35"/>
      <c r="T2150" s="35"/>
    </row>
    <row r="2151" spans="7:20" x14ac:dyDescent="0.2">
      <c r="G2151" s="35"/>
      <c r="H2151" s="35"/>
      <c r="I2151" s="35"/>
      <c r="J2151" s="35"/>
      <c r="K2151" s="8" t="str">
        <f>IFERROR(VLOOKUP(J2151,data[],2,FALSE),"")</f>
        <v/>
      </c>
      <c r="L2151" s="35"/>
      <c r="M2151" s="35"/>
      <c r="N2151" s="35"/>
      <c r="O2151" s="35"/>
      <c r="P2151" s="8" t="str">
        <f t="shared" si="73"/>
        <v/>
      </c>
      <c r="Q2151" s="35"/>
      <c r="R2151" s="35"/>
      <c r="S2151" s="35"/>
      <c r="T2151" s="35"/>
    </row>
    <row r="2152" spans="7:20" x14ac:dyDescent="0.2">
      <c r="G2152" s="35"/>
      <c r="H2152" s="35"/>
      <c r="I2152" s="35"/>
      <c r="J2152" s="35"/>
      <c r="K2152" s="8" t="str">
        <f>IFERROR(VLOOKUP(J2152,data[],2,FALSE),"")</f>
        <v/>
      </c>
      <c r="L2152" s="35"/>
      <c r="M2152" s="35"/>
      <c r="N2152" s="35"/>
      <c r="O2152" s="35"/>
      <c r="P2152" s="8" t="str">
        <f t="shared" si="73"/>
        <v/>
      </c>
      <c r="Q2152" s="35"/>
      <c r="R2152" s="35"/>
      <c r="S2152" s="35"/>
      <c r="T2152" s="35"/>
    </row>
    <row r="2153" spans="7:20" x14ac:dyDescent="0.2">
      <c r="G2153" s="35"/>
      <c r="H2153" s="35"/>
      <c r="I2153" s="35"/>
      <c r="J2153" s="35"/>
      <c r="K2153" s="8" t="str">
        <f>IFERROR(VLOOKUP(J2153,data[],2,FALSE),"")</f>
        <v/>
      </c>
      <c r="L2153" s="35"/>
      <c r="M2153" s="35"/>
      <c r="N2153" s="35"/>
      <c r="O2153" s="35"/>
      <c r="P2153" s="8" t="str">
        <f t="shared" si="73"/>
        <v/>
      </c>
      <c r="Q2153" s="35"/>
      <c r="R2153" s="35"/>
      <c r="S2153" s="35"/>
      <c r="T2153" s="35"/>
    </row>
    <row r="2154" spans="7:20" x14ac:dyDescent="0.2">
      <c r="G2154" s="35"/>
      <c r="H2154" s="35"/>
      <c r="I2154" s="35"/>
      <c r="J2154" s="35"/>
      <c r="K2154" s="8" t="str">
        <f>IFERROR(VLOOKUP(J2154,data[],2,FALSE),"")</f>
        <v/>
      </c>
      <c r="L2154" s="35"/>
      <c r="M2154" s="35"/>
      <c r="N2154" s="35"/>
      <c r="O2154" s="35"/>
      <c r="P2154" s="8" t="str">
        <f t="shared" si="73"/>
        <v/>
      </c>
      <c r="Q2154" s="35"/>
      <c r="R2154" s="35"/>
      <c r="S2154" s="35"/>
      <c r="T2154" s="35"/>
    </row>
    <row r="2155" spans="7:20" x14ac:dyDescent="0.2">
      <c r="G2155" s="35"/>
      <c r="H2155" s="35"/>
      <c r="I2155" s="35"/>
      <c r="J2155" s="35"/>
      <c r="K2155" s="8" t="str">
        <f>IFERROR(VLOOKUP(J2155,data[],2,FALSE),"")</f>
        <v/>
      </c>
      <c r="L2155" s="35"/>
      <c r="M2155" s="35"/>
      <c r="N2155" s="35"/>
      <c r="O2155" s="35"/>
      <c r="P2155" s="8" t="str">
        <f t="shared" si="73"/>
        <v/>
      </c>
      <c r="Q2155" s="35"/>
      <c r="R2155" s="35"/>
      <c r="S2155" s="35"/>
      <c r="T2155" s="35"/>
    </row>
    <row r="2156" spans="7:20" x14ac:dyDescent="0.2">
      <c r="G2156" s="35"/>
      <c r="H2156" s="35"/>
      <c r="I2156" s="35"/>
      <c r="J2156" s="35"/>
      <c r="K2156" s="8" t="str">
        <f>IFERROR(VLOOKUP(J2156,data[],2,FALSE),"")</f>
        <v/>
      </c>
      <c r="L2156" s="35"/>
      <c r="M2156" s="35"/>
      <c r="N2156" s="35"/>
      <c r="O2156" s="35"/>
      <c r="P2156" s="8" t="str">
        <f t="shared" si="73"/>
        <v/>
      </c>
      <c r="Q2156" s="35"/>
      <c r="R2156" s="35"/>
      <c r="S2156" s="35"/>
      <c r="T2156" s="35"/>
    </row>
    <row r="2157" spans="7:20" x14ac:dyDescent="0.2">
      <c r="G2157" s="35"/>
      <c r="H2157" s="35"/>
      <c r="I2157" s="35"/>
      <c r="J2157" s="35"/>
      <c r="K2157" s="8" t="str">
        <f>IFERROR(VLOOKUP(J2157,data[],2,FALSE),"")</f>
        <v/>
      </c>
      <c r="L2157" s="35"/>
      <c r="M2157" s="35"/>
      <c r="N2157" s="35"/>
      <c r="O2157" s="35"/>
      <c r="P2157" s="8" t="str">
        <f t="shared" si="73"/>
        <v/>
      </c>
      <c r="Q2157" s="35"/>
      <c r="R2157" s="35"/>
      <c r="S2157" s="35"/>
      <c r="T2157" s="35"/>
    </row>
    <row r="2158" spans="7:20" x14ac:dyDescent="0.2">
      <c r="G2158" s="35"/>
      <c r="H2158" s="35"/>
      <c r="I2158" s="35"/>
      <c r="J2158" s="35"/>
      <c r="K2158" s="8" t="str">
        <f>IFERROR(VLOOKUP(J2158,data[],2,FALSE),"")</f>
        <v/>
      </c>
      <c r="L2158" s="35"/>
      <c r="M2158" s="35"/>
      <c r="N2158" s="35"/>
      <c r="O2158" s="35"/>
      <c r="P2158" s="8" t="str">
        <f t="shared" si="73"/>
        <v/>
      </c>
      <c r="Q2158" s="35"/>
      <c r="R2158" s="35"/>
      <c r="S2158" s="35"/>
      <c r="T2158" s="35"/>
    </row>
    <row r="2159" spans="7:20" x14ac:dyDescent="0.2">
      <c r="G2159" s="35"/>
      <c r="H2159" s="35"/>
      <c r="I2159" s="35"/>
      <c r="J2159" s="35"/>
      <c r="K2159" s="8" t="str">
        <f>IFERROR(VLOOKUP(J2159,data[],2,FALSE),"")</f>
        <v/>
      </c>
      <c r="L2159" s="35"/>
      <c r="M2159" s="35"/>
      <c r="N2159" s="35"/>
      <c r="O2159" s="35"/>
      <c r="P2159" s="8" t="str">
        <f t="shared" si="73"/>
        <v/>
      </c>
      <c r="Q2159" s="35"/>
      <c r="R2159" s="35"/>
      <c r="S2159" s="35"/>
      <c r="T2159" s="35"/>
    </row>
    <row r="2160" spans="7:20" x14ac:dyDescent="0.2">
      <c r="G2160" s="35"/>
      <c r="H2160" s="35"/>
      <c r="I2160" s="35"/>
      <c r="J2160" s="35"/>
      <c r="K2160" s="8" t="str">
        <f>IFERROR(VLOOKUP(J2160,data[],2,FALSE),"")</f>
        <v/>
      </c>
      <c r="L2160" s="35"/>
      <c r="M2160" s="35"/>
      <c r="N2160" s="35"/>
      <c r="O2160" s="35"/>
      <c r="P2160" s="8" t="str">
        <f t="shared" si="73"/>
        <v/>
      </c>
      <c r="Q2160" s="35"/>
      <c r="R2160" s="35"/>
      <c r="S2160" s="35"/>
      <c r="T2160" s="35"/>
    </row>
    <row r="2161" spans="7:20" x14ac:dyDescent="0.2">
      <c r="G2161" s="35"/>
      <c r="H2161" s="35"/>
      <c r="I2161" s="35"/>
      <c r="J2161" s="35"/>
      <c r="K2161" s="8" t="str">
        <f>IFERROR(VLOOKUP(J2161,data[],2,FALSE),"")</f>
        <v/>
      </c>
      <c r="L2161" s="35"/>
      <c r="M2161" s="35"/>
      <c r="N2161" s="35"/>
      <c r="O2161" s="35"/>
      <c r="P2161" s="8" t="str">
        <f t="shared" si="73"/>
        <v/>
      </c>
      <c r="Q2161" s="35"/>
      <c r="R2161" s="35"/>
      <c r="S2161" s="35"/>
      <c r="T2161" s="35"/>
    </row>
    <row r="2162" spans="7:20" x14ac:dyDescent="0.2">
      <c r="G2162" s="35"/>
      <c r="H2162" s="35"/>
      <c r="I2162" s="35"/>
      <c r="J2162" s="35"/>
      <c r="K2162" s="8" t="str">
        <f>IFERROR(VLOOKUP(J2162,data[],2,FALSE),"")</f>
        <v/>
      </c>
      <c r="L2162" s="35"/>
      <c r="M2162" s="35"/>
      <c r="N2162" s="35"/>
      <c r="O2162" s="35"/>
      <c r="P2162" s="8" t="str">
        <f t="shared" si="73"/>
        <v/>
      </c>
      <c r="Q2162" s="35"/>
      <c r="R2162" s="35"/>
      <c r="S2162" s="35"/>
      <c r="T2162" s="35"/>
    </row>
    <row r="2163" spans="7:20" x14ac:dyDescent="0.2">
      <c r="G2163" s="35"/>
      <c r="H2163" s="35"/>
      <c r="I2163" s="35"/>
      <c r="J2163" s="35"/>
      <c r="K2163" s="8" t="str">
        <f>IFERROR(VLOOKUP(J2163,data[],2,FALSE),"")</f>
        <v/>
      </c>
      <c r="L2163" s="35"/>
      <c r="M2163" s="35"/>
      <c r="N2163" s="35"/>
      <c r="O2163" s="35"/>
      <c r="P2163" s="8" t="str">
        <f t="shared" si="73"/>
        <v/>
      </c>
      <c r="Q2163" s="35"/>
      <c r="R2163" s="35"/>
      <c r="S2163" s="35"/>
      <c r="T2163" s="35"/>
    </row>
    <row r="2164" spans="7:20" x14ac:dyDescent="0.2">
      <c r="G2164" s="35"/>
      <c r="H2164" s="35"/>
      <c r="I2164" s="35"/>
      <c r="J2164" s="35"/>
      <c r="K2164" s="8" t="str">
        <f>IFERROR(VLOOKUP(J2164,data[],2,FALSE),"")</f>
        <v/>
      </c>
      <c r="L2164" s="35"/>
      <c r="M2164" s="35"/>
      <c r="N2164" s="35"/>
      <c r="O2164" s="35"/>
      <c r="P2164" s="8" t="str">
        <f t="shared" si="73"/>
        <v/>
      </c>
      <c r="Q2164" s="35"/>
      <c r="R2164" s="35"/>
      <c r="S2164" s="35"/>
      <c r="T2164" s="35"/>
    </row>
    <row r="2165" spans="7:20" x14ac:dyDescent="0.2">
      <c r="G2165" s="35"/>
      <c r="H2165" s="35"/>
      <c r="I2165" s="35"/>
      <c r="J2165" s="35"/>
      <c r="K2165" s="8" t="str">
        <f>IFERROR(VLOOKUP(J2165,data[],2,FALSE),"")</f>
        <v/>
      </c>
      <c r="L2165" s="35"/>
      <c r="M2165" s="35"/>
      <c r="N2165" s="35"/>
      <c r="O2165" s="35"/>
      <c r="P2165" s="8" t="str">
        <f t="shared" si="73"/>
        <v/>
      </c>
      <c r="Q2165" s="35"/>
      <c r="R2165" s="35"/>
      <c r="S2165" s="35"/>
      <c r="T2165" s="35"/>
    </row>
    <row r="2166" spans="7:20" x14ac:dyDescent="0.2">
      <c r="G2166" s="35"/>
      <c r="H2166" s="35"/>
      <c r="I2166" s="35"/>
      <c r="J2166" s="35"/>
      <c r="K2166" s="8" t="str">
        <f>IFERROR(VLOOKUP(J2166,data[],2,FALSE),"")</f>
        <v/>
      </c>
      <c r="L2166" s="35"/>
      <c r="M2166" s="35"/>
      <c r="N2166" s="35"/>
      <c r="O2166" s="35"/>
      <c r="P2166" s="8" t="str">
        <f t="shared" si="73"/>
        <v/>
      </c>
      <c r="Q2166" s="35"/>
      <c r="R2166" s="35"/>
      <c r="S2166" s="35"/>
      <c r="T2166" s="35"/>
    </row>
    <row r="2167" spans="7:20" x14ac:dyDescent="0.2">
      <c r="G2167" s="35"/>
      <c r="H2167" s="35"/>
      <c r="I2167" s="35"/>
      <c r="J2167" s="35"/>
      <c r="K2167" s="8" t="str">
        <f>IFERROR(VLOOKUP(J2167,data[],2,FALSE),"")</f>
        <v/>
      </c>
      <c r="L2167" s="35"/>
      <c r="M2167" s="35"/>
      <c r="N2167" s="35"/>
      <c r="O2167" s="35"/>
      <c r="P2167" s="8" t="str">
        <f t="shared" si="73"/>
        <v/>
      </c>
      <c r="Q2167" s="35"/>
      <c r="R2167" s="35"/>
      <c r="S2167" s="35"/>
      <c r="T2167" s="35"/>
    </row>
    <row r="2168" spans="7:20" x14ac:dyDescent="0.2">
      <c r="G2168" s="35"/>
      <c r="H2168" s="35"/>
      <c r="I2168" s="35"/>
      <c r="J2168" s="35"/>
      <c r="K2168" s="8" t="str">
        <f>IFERROR(VLOOKUP(J2168,data[],2,FALSE),"")</f>
        <v/>
      </c>
      <c r="L2168" s="35"/>
      <c r="M2168" s="35"/>
      <c r="N2168" s="35"/>
      <c r="O2168" s="35"/>
      <c r="P2168" s="8" t="str">
        <f t="shared" si="73"/>
        <v/>
      </c>
      <c r="Q2168" s="35"/>
      <c r="R2168" s="35"/>
      <c r="S2168" s="35"/>
      <c r="T2168" s="35"/>
    </row>
    <row r="2169" spans="7:20" x14ac:dyDescent="0.2">
      <c r="G2169" s="35"/>
      <c r="H2169" s="35"/>
      <c r="I2169" s="35"/>
      <c r="J2169" s="35"/>
      <c r="K2169" s="8" t="str">
        <f>IFERROR(VLOOKUP(J2169,data[],2,FALSE),"")</f>
        <v/>
      </c>
      <c r="L2169" s="35"/>
      <c r="M2169" s="35"/>
      <c r="N2169" s="35"/>
      <c r="O2169" s="35"/>
      <c r="P2169" s="8" t="str">
        <f t="shared" si="73"/>
        <v/>
      </c>
      <c r="Q2169" s="35"/>
      <c r="R2169" s="35"/>
      <c r="S2169" s="35"/>
      <c r="T2169" s="35"/>
    </row>
    <row r="2170" spans="7:20" x14ac:dyDescent="0.2">
      <c r="G2170" s="35"/>
      <c r="H2170" s="35"/>
      <c r="I2170" s="35"/>
      <c r="J2170" s="35"/>
      <c r="K2170" s="8" t="str">
        <f>IFERROR(VLOOKUP(J2170,data[],2,FALSE),"")</f>
        <v/>
      </c>
      <c r="L2170" s="35"/>
      <c r="M2170" s="35"/>
      <c r="N2170" s="35"/>
      <c r="O2170" s="35"/>
      <c r="P2170" s="8" t="str">
        <f t="shared" si="73"/>
        <v/>
      </c>
      <c r="Q2170" s="35"/>
      <c r="R2170" s="35"/>
      <c r="S2170" s="35"/>
      <c r="T2170" s="35"/>
    </row>
    <row r="2171" spans="7:20" x14ac:dyDescent="0.2">
      <c r="G2171" s="35"/>
      <c r="H2171" s="35"/>
      <c r="I2171" s="35"/>
      <c r="J2171" s="35"/>
      <c r="K2171" s="8" t="str">
        <f>IFERROR(VLOOKUP(J2171,data[],2,FALSE),"")</f>
        <v/>
      </c>
      <c r="L2171" s="35"/>
      <c r="M2171" s="35"/>
      <c r="N2171" s="35"/>
      <c r="O2171" s="35"/>
      <c r="P2171" s="8" t="str">
        <f t="shared" si="73"/>
        <v/>
      </c>
      <c r="Q2171" s="35"/>
      <c r="R2171" s="35"/>
      <c r="S2171" s="35"/>
      <c r="T2171" s="35"/>
    </row>
    <row r="2172" spans="7:20" x14ac:dyDescent="0.2">
      <c r="G2172" s="35"/>
      <c r="H2172" s="35"/>
      <c r="I2172" s="35"/>
      <c r="J2172" s="35"/>
      <c r="K2172" s="8" t="str">
        <f>IFERROR(VLOOKUP(J2172,data[],2,FALSE),"")</f>
        <v/>
      </c>
      <c r="L2172" s="35"/>
      <c r="M2172" s="35"/>
      <c r="N2172" s="35"/>
      <c r="O2172" s="35"/>
      <c r="P2172" s="8" t="str">
        <f t="shared" si="73"/>
        <v/>
      </c>
      <c r="Q2172" s="35"/>
      <c r="R2172" s="35"/>
      <c r="S2172" s="35"/>
      <c r="T2172" s="35"/>
    </row>
    <row r="2173" spans="7:20" x14ac:dyDescent="0.2">
      <c r="G2173" s="35"/>
      <c r="H2173" s="35"/>
      <c r="I2173" s="35"/>
      <c r="J2173" s="35"/>
      <c r="K2173" s="8" t="str">
        <f>IFERROR(VLOOKUP(J2173,data[],2,FALSE),"")</f>
        <v/>
      </c>
      <c r="L2173" s="35"/>
      <c r="M2173" s="35"/>
      <c r="N2173" s="35"/>
      <c r="O2173" s="35"/>
      <c r="P2173" s="8" t="str">
        <f t="shared" si="73"/>
        <v/>
      </c>
      <c r="Q2173" s="35"/>
      <c r="R2173" s="35"/>
      <c r="S2173" s="35"/>
      <c r="T2173" s="35"/>
    </row>
    <row r="2174" spans="7:20" x14ac:dyDescent="0.2">
      <c r="G2174" s="35"/>
      <c r="H2174" s="35"/>
      <c r="I2174" s="35"/>
      <c r="J2174" s="35"/>
      <c r="K2174" s="8" t="str">
        <f>IFERROR(VLOOKUP(J2174,data[],2,FALSE),"")</f>
        <v/>
      </c>
      <c r="L2174" s="35"/>
      <c r="M2174" s="35"/>
      <c r="N2174" s="35"/>
      <c r="O2174" s="35"/>
      <c r="P2174" s="8" t="str">
        <f t="shared" si="73"/>
        <v/>
      </c>
      <c r="Q2174" s="35"/>
      <c r="R2174" s="35"/>
      <c r="S2174" s="35"/>
      <c r="T2174" s="35"/>
    </row>
    <row r="2175" spans="7:20" x14ac:dyDescent="0.2">
      <c r="G2175" s="35"/>
      <c r="H2175" s="35"/>
      <c r="I2175" s="35"/>
      <c r="J2175" s="35"/>
      <c r="K2175" s="8" t="str">
        <f>IFERROR(VLOOKUP(J2175,data[],2,FALSE),"")</f>
        <v/>
      </c>
      <c r="L2175" s="35"/>
      <c r="M2175" s="35"/>
      <c r="N2175" s="35"/>
      <c r="O2175" s="35"/>
      <c r="P2175" s="8" t="str">
        <f t="shared" si="73"/>
        <v/>
      </c>
      <c r="Q2175" s="35"/>
      <c r="R2175" s="35"/>
      <c r="S2175" s="35"/>
      <c r="T2175" s="35"/>
    </row>
    <row r="2176" spans="7:20" x14ac:dyDescent="0.2">
      <c r="G2176" s="35"/>
      <c r="H2176" s="35"/>
      <c r="I2176" s="35"/>
      <c r="J2176" s="35"/>
      <c r="K2176" s="8" t="str">
        <f>IFERROR(VLOOKUP(J2176,data[],2,FALSE),"")</f>
        <v/>
      </c>
      <c r="L2176" s="35"/>
      <c r="M2176" s="35"/>
      <c r="N2176" s="35"/>
      <c r="O2176" s="35"/>
      <c r="P2176" s="8" t="str">
        <f t="shared" si="73"/>
        <v/>
      </c>
      <c r="Q2176" s="35"/>
      <c r="R2176" s="35"/>
      <c r="S2176" s="35"/>
      <c r="T2176" s="35"/>
    </row>
    <row r="2177" spans="7:20" x14ac:dyDescent="0.2">
      <c r="G2177" s="35"/>
      <c r="H2177" s="35"/>
      <c r="I2177" s="35"/>
      <c r="J2177" s="35"/>
      <c r="K2177" s="8" t="str">
        <f>IFERROR(VLOOKUP(J2177,data[],2,FALSE),"")</f>
        <v/>
      </c>
      <c r="L2177" s="35"/>
      <c r="M2177" s="35"/>
      <c r="N2177" s="35"/>
      <c r="O2177" s="35"/>
      <c r="P2177" s="8" t="str">
        <f t="shared" si="73"/>
        <v/>
      </c>
      <c r="Q2177" s="35"/>
      <c r="R2177" s="35"/>
      <c r="S2177" s="35"/>
      <c r="T2177" s="35"/>
    </row>
    <row r="2178" spans="7:20" x14ac:dyDescent="0.2">
      <c r="G2178" s="35"/>
      <c r="H2178" s="35"/>
      <c r="I2178" s="35"/>
      <c r="J2178" s="35"/>
      <c r="K2178" s="8" t="str">
        <f>IFERROR(VLOOKUP(J2178,data[],2,FALSE),"")</f>
        <v/>
      </c>
      <c r="L2178" s="35"/>
      <c r="M2178" s="35"/>
      <c r="N2178" s="35"/>
      <c r="O2178" s="35"/>
      <c r="P2178" s="8" t="str">
        <f t="shared" si="73"/>
        <v/>
      </c>
      <c r="Q2178" s="35"/>
      <c r="R2178" s="35"/>
      <c r="S2178" s="35"/>
      <c r="T2178" s="35"/>
    </row>
    <row r="2179" spans="7:20" x14ac:dyDescent="0.2">
      <c r="G2179" s="35"/>
      <c r="H2179" s="35"/>
      <c r="I2179" s="35"/>
      <c r="J2179" s="35"/>
      <c r="K2179" s="8" t="str">
        <f>IFERROR(VLOOKUP(J2179,data[],2,FALSE),"")</f>
        <v/>
      </c>
      <c r="L2179" s="35"/>
      <c r="M2179" s="35"/>
      <c r="N2179" s="35"/>
      <c r="O2179" s="35"/>
      <c r="P2179" s="8" t="str">
        <f t="shared" si="73"/>
        <v/>
      </c>
      <c r="Q2179" s="35"/>
      <c r="R2179" s="35"/>
      <c r="S2179" s="35"/>
      <c r="T2179" s="35"/>
    </row>
    <row r="2180" spans="7:20" x14ac:dyDescent="0.2">
      <c r="G2180" s="35"/>
      <c r="H2180" s="35"/>
      <c r="I2180" s="35"/>
      <c r="J2180" s="35"/>
      <c r="K2180" s="8" t="str">
        <f>IFERROR(VLOOKUP(J2180,data[],2,FALSE),"")</f>
        <v/>
      </c>
      <c r="L2180" s="35"/>
      <c r="M2180" s="35"/>
      <c r="N2180" s="35"/>
      <c r="O2180" s="35"/>
      <c r="P2180" s="8" t="str">
        <f t="shared" ref="P2180:P2243" si="74">IF(J2180="","",SUM(L2180:N2180)*(O2180)+(Q2180-R2180))</f>
        <v/>
      </c>
      <c r="Q2180" s="35"/>
      <c r="R2180" s="35"/>
      <c r="S2180" s="35"/>
      <c r="T2180" s="35"/>
    </row>
    <row r="2181" spans="7:20" x14ac:dyDescent="0.2">
      <c r="G2181" s="35"/>
      <c r="H2181" s="35"/>
      <c r="I2181" s="35"/>
      <c r="J2181" s="35"/>
      <c r="K2181" s="8" t="str">
        <f>IFERROR(VLOOKUP(J2181,data[],2,FALSE),"")</f>
        <v/>
      </c>
      <c r="L2181" s="35"/>
      <c r="M2181" s="35"/>
      <c r="N2181" s="35"/>
      <c r="O2181" s="35"/>
      <c r="P2181" s="8" t="str">
        <f t="shared" si="74"/>
        <v/>
      </c>
      <c r="Q2181" s="35"/>
      <c r="R2181" s="35"/>
      <c r="S2181" s="35"/>
      <c r="T2181" s="35"/>
    </row>
    <row r="2182" spans="7:20" x14ac:dyDescent="0.2">
      <c r="G2182" s="35"/>
      <c r="H2182" s="35"/>
      <c r="I2182" s="35"/>
      <c r="J2182" s="35"/>
      <c r="K2182" s="8" t="str">
        <f>IFERROR(VLOOKUP(J2182,data[],2,FALSE),"")</f>
        <v/>
      </c>
      <c r="L2182" s="35"/>
      <c r="M2182" s="35"/>
      <c r="N2182" s="35"/>
      <c r="O2182" s="35"/>
      <c r="P2182" s="8" t="str">
        <f t="shared" si="74"/>
        <v/>
      </c>
      <c r="Q2182" s="35"/>
      <c r="R2182" s="35"/>
      <c r="S2182" s="35"/>
      <c r="T2182" s="35"/>
    </row>
    <row r="2183" spans="7:20" x14ac:dyDescent="0.2">
      <c r="G2183" s="35"/>
      <c r="H2183" s="35"/>
      <c r="I2183" s="35"/>
      <c r="J2183" s="35"/>
      <c r="K2183" s="8" t="str">
        <f>IFERROR(VLOOKUP(J2183,data[],2,FALSE),"")</f>
        <v/>
      </c>
      <c r="L2183" s="35"/>
      <c r="M2183" s="35"/>
      <c r="N2183" s="35"/>
      <c r="O2183" s="35"/>
      <c r="P2183" s="8" t="str">
        <f t="shared" si="74"/>
        <v/>
      </c>
      <c r="Q2183" s="35"/>
      <c r="R2183" s="35"/>
      <c r="S2183" s="35"/>
      <c r="T2183" s="35"/>
    </row>
    <row r="2184" spans="7:20" x14ac:dyDescent="0.2">
      <c r="G2184" s="35"/>
      <c r="H2184" s="35"/>
      <c r="I2184" s="35"/>
      <c r="J2184" s="35"/>
      <c r="K2184" s="8" t="str">
        <f>IFERROR(VLOOKUP(J2184,data[],2,FALSE),"")</f>
        <v/>
      </c>
      <c r="L2184" s="35"/>
      <c r="M2184" s="35"/>
      <c r="N2184" s="35"/>
      <c r="O2184" s="35"/>
      <c r="P2184" s="8" t="str">
        <f t="shared" si="74"/>
        <v/>
      </c>
      <c r="Q2184" s="35"/>
      <c r="R2184" s="35"/>
      <c r="S2184" s="35"/>
      <c r="T2184" s="35"/>
    </row>
    <row r="2185" spans="7:20" x14ac:dyDescent="0.2">
      <c r="G2185" s="35"/>
      <c r="H2185" s="35"/>
      <c r="I2185" s="35"/>
      <c r="J2185" s="35"/>
      <c r="K2185" s="8" t="str">
        <f>IFERROR(VLOOKUP(J2185,data[],2,FALSE),"")</f>
        <v/>
      </c>
      <c r="L2185" s="35"/>
      <c r="M2185" s="35"/>
      <c r="N2185" s="35"/>
      <c r="O2185" s="35"/>
      <c r="P2185" s="8" t="str">
        <f t="shared" si="74"/>
        <v/>
      </c>
      <c r="Q2185" s="35"/>
      <c r="R2185" s="35"/>
      <c r="S2185" s="35"/>
      <c r="T2185" s="35"/>
    </row>
    <row r="2186" spans="7:20" x14ac:dyDescent="0.2">
      <c r="G2186" s="35"/>
      <c r="H2186" s="35"/>
      <c r="I2186" s="35"/>
      <c r="J2186" s="35"/>
      <c r="K2186" s="8" t="str">
        <f>IFERROR(VLOOKUP(J2186,data[],2,FALSE),"")</f>
        <v/>
      </c>
      <c r="L2186" s="35"/>
      <c r="M2186" s="35"/>
      <c r="N2186" s="35"/>
      <c r="O2186" s="35"/>
      <c r="P2186" s="8" t="str">
        <f t="shared" si="74"/>
        <v/>
      </c>
      <c r="Q2186" s="35"/>
      <c r="R2186" s="35"/>
      <c r="S2186" s="35"/>
      <c r="T2186" s="35"/>
    </row>
    <row r="2187" spans="7:20" x14ac:dyDescent="0.2">
      <c r="G2187" s="35"/>
      <c r="H2187" s="35"/>
      <c r="I2187" s="35"/>
      <c r="J2187" s="35"/>
      <c r="K2187" s="8" t="str">
        <f>IFERROR(VLOOKUP(J2187,data[],2,FALSE),"")</f>
        <v/>
      </c>
      <c r="L2187" s="35"/>
      <c r="M2187" s="35"/>
      <c r="N2187" s="35"/>
      <c r="O2187" s="35"/>
      <c r="P2187" s="8" t="str">
        <f t="shared" si="74"/>
        <v/>
      </c>
      <c r="Q2187" s="35"/>
      <c r="R2187" s="35"/>
      <c r="S2187" s="35"/>
      <c r="T2187" s="35"/>
    </row>
    <row r="2188" spans="7:20" x14ac:dyDescent="0.2">
      <c r="G2188" s="35"/>
      <c r="H2188" s="35"/>
      <c r="I2188" s="35"/>
      <c r="J2188" s="35"/>
      <c r="K2188" s="8" t="str">
        <f>IFERROR(VLOOKUP(J2188,data[],2,FALSE),"")</f>
        <v/>
      </c>
      <c r="L2188" s="35"/>
      <c r="M2188" s="35"/>
      <c r="N2188" s="35"/>
      <c r="O2188" s="35"/>
      <c r="P2188" s="8" t="str">
        <f t="shared" si="74"/>
        <v/>
      </c>
      <c r="Q2188" s="35"/>
      <c r="R2188" s="35"/>
      <c r="S2188" s="35"/>
      <c r="T2188" s="35"/>
    </row>
    <row r="2189" spans="7:20" x14ac:dyDescent="0.2">
      <c r="G2189" s="35"/>
      <c r="H2189" s="35"/>
      <c r="I2189" s="35"/>
      <c r="J2189" s="35"/>
      <c r="K2189" s="8" t="str">
        <f>IFERROR(VLOOKUP(J2189,data[],2,FALSE),"")</f>
        <v/>
      </c>
      <c r="L2189" s="35"/>
      <c r="M2189" s="35"/>
      <c r="N2189" s="35"/>
      <c r="O2189" s="35"/>
      <c r="P2189" s="8" t="str">
        <f t="shared" si="74"/>
        <v/>
      </c>
      <c r="Q2189" s="35"/>
      <c r="R2189" s="35"/>
      <c r="S2189" s="35"/>
      <c r="T2189" s="35"/>
    </row>
    <row r="2190" spans="7:20" x14ac:dyDescent="0.2">
      <c r="G2190" s="35"/>
      <c r="H2190" s="35"/>
      <c r="I2190" s="35"/>
      <c r="J2190" s="35"/>
      <c r="K2190" s="8" t="str">
        <f>IFERROR(VLOOKUP(J2190,data[],2,FALSE),"")</f>
        <v/>
      </c>
      <c r="L2190" s="35"/>
      <c r="M2190" s="35"/>
      <c r="N2190" s="35"/>
      <c r="O2190" s="35"/>
      <c r="P2190" s="8" t="str">
        <f t="shared" si="74"/>
        <v/>
      </c>
      <c r="Q2190" s="35"/>
      <c r="R2190" s="35"/>
      <c r="S2190" s="35"/>
      <c r="T2190" s="35"/>
    </row>
    <row r="2191" spans="7:20" x14ac:dyDescent="0.2">
      <c r="G2191" s="35"/>
      <c r="H2191" s="35"/>
      <c r="I2191" s="35"/>
      <c r="J2191" s="35"/>
      <c r="K2191" s="8" t="str">
        <f>IFERROR(VLOOKUP(J2191,data[],2,FALSE),"")</f>
        <v/>
      </c>
      <c r="L2191" s="35"/>
      <c r="M2191" s="35"/>
      <c r="N2191" s="35"/>
      <c r="O2191" s="35"/>
      <c r="P2191" s="8" t="str">
        <f t="shared" si="74"/>
        <v/>
      </c>
      <c r="Q2191" s="35"/>
      <c r="R2191" s="35"/>
      <c r="S2191" s="35"/>
      <c r="T2191" s="35"/>
    </row>
    <row r="2192" spans="7:20" x14ac:dyDescent="0.2">
      <c r="G2192" s="35"/>
      <c r="H2192" s="35"/>
      <c r="I2192" s="35"/>
      <c r="J2192" s="35"/>
      <c r="K2192" s="8" t="str">
        <f>IFERROR(VLOOKUP(J2192,data[],2,FALSE),"")</f>
        <v/>
      </c>
      <c r="L2192" s="35"/>
      <c r="M2192" s="35"/>
      <c r="N2192" s="35"/>
      <c r="O2192" s="35"/>
      <c r="P2192" s="8" t="str">
        <f t="shared" si="74"/>
        <v/>
      </c>
      <c r="Q2192" s="35"/>
      <c r="R2192" s="35"/>
      <c r="S2192" s="35"/>
      <c r="T2192" s="35"/>
    </row>
    <row r="2193" spans="7:20" x14ac:dyDescent="0.2">
      <c r="G2193" s="35"/>
      <c r="H2193" s="35"/>
      <c r="I2193" s="35"/>
      <c r="J2193" s="35"/>
      <c r="K2193" s="8" t="str">
        <f>IFERROR(VLOOKUP(J2193,data[],2,FALSE),"")</f>
        <v/>
      </c>
      <c r="L2193" s="35"/>
      <c r="M2193" s="35"/>
      <c r="N2193" s="35"/>
      <c r="O2193" s="35"/>
      <c r="P2193" s="8" t="str">
        <f t="shared" si="74"/>
        <v/>
      </c>
      <c r="Q2193" s="35"/>
      <c r="R2193" s="35"/>
      <c r="S2193" s="35"/>
      <c r="T2193" s="35"/>
    </row>
    <row r="2194" spans="7:20" x14ac:dyDescent="0.2">
      <c r="G2194" s="35"/>
      <c r="H2194" s="35"/>
      <c r="I2194" s="35"/>
      <c r="J2194" s="35"/>
      <c r="K2194" s="8" t="str">
        <f>IFERROR(VLOOKUP(J2194,data[],2,FALSE),"")</f>
        <v/>
      </c>
      <c r="L2194" s="35"/>
      <c r="M2194" s="35"/>
      <c r="N2194" s="35"/>
      <c r="O2194" s="35"/>
      <c r="P2194" s="8" t="str">
        <f t="shared" si="74"/>
        <v/>
      </c>
      <c r="Q2194" s="35"/>
      <c r="R2194" s="35"/>
      <c r="S2194" s="35"/>
      <c r="T2194" s="35"/>
    </row>
    <row r="2195" spans="7:20" x14ac:dyDescent="0.2">
      <c r="G2195" s="35"/>
      <c r="H2195" s="35"/>
      <c r="I2195" s="35"/>
      <c r="J2195" s="35"/>
      <c r="K2195" s="8" t="str">
        <f>IFERROR(VLOOKUP(J2195,data[],2,FALSE),"")</f>
        <v/>
      </c>
      <c r="L2195" s="35"/>
      <c r="M2195" s="35"/>
      <c r="N2195" s="35"/>
      <c r="O2195" s="35"/>
      <c r="P2195" s="8" t="str">
        <f t="shared" si="74"/>
        <v/>
      </c>
      <c r="Q2195" s="35"/>
      <c r="R2195" s="35"/>
      <c r="S2195" s="35"/>
      <c r="T2195" s="35"/>
    </row>
    <row r="2196" spans="7:20" x14ac:dyDescent="0.2">
      <c r="G2196" s="35"/>
      <c r="H2196" s="35"/>
      <c r="I2196" s="35"/>
      <c r="J2196" s="35"/>
      <c r="K2196" s="8" t="str">
        <f>IFERROR(VLOOKUP(J2196,data[],2,FALSE),"")</f>
        <v/>
      </c>
      <c r="L2196" s="35"/>
      <c r="M2196" s="35"/>
      <c r="N2196" s="35"/>
      <c r="O2196" s="35"/>
      <c r="P2196" s="8" t="str">
        <f t="shared" si="74"/>
        <v/>
      </c>
      <c r="Q2196" s="35"/>
      <c r="R2196" s="35"/>
      <c r="S2196" s="35"/>
      <c r="T2196" s="35"/>
    </row>
    <row r="2197" spans="7:20" x14ac:dyDescent="0.2">
      <c r="G2197" s="35"/>
      <c r="H2197" s="35"/>
      <c r="I2197" s="35"/>
      <c r="J2197" s="35"/>
      <c r="K2197" s="8" t="str">
        <f>IFERROR(VLOOKUP(J2197,data[],2,FALSE),"")</f>
        <v/>
      </c>
      <c r="L2197" s="35"/>
      <c r="M2197" s="35"/>
      <c r="N2197" s="35"/>
      <c r="O2197" s="35"/>
      <c r="P2197" s="8" t="str">
        <f t="shared" si="74"/>
        <v/>
      </c>
      <c r="Q2197" s="35"/>
      <c r="R2197" s="35"/>
      <c r="S2197" s="35"/>
      <c r="T2197" s="35"/>
    </row>
    <row r="2198" spans="7:20" x14ac:dyDescent="0.2">
      <c r="G2198" s="35"/>
      <c r="H2198" s="35"/>
      <c r="I2198" s="35"/>
      <c r="J2198" s="35"/>
      <c r="K2198" s="8" t="str">
        <f>IFERROR(VLOOKUP(J2198,data[],2,FALSE),"")</f>
        <v/>
      </c>
      <c r="L2198" s="35"/>
      <c r="M2198" s="35"/>
      <c r="N2198" s="35"/>
      <c r="O2198" s="35"/>
      <c r="P2198" s="8" t="str">
        <f t="shared" si="74"/>
        <v/>
      </c>
      <c r="Q2198" s="35"/>
      <c r="R2198" s="35"/>
      <c r="S2198" s="35"/>
      <c r="T2198" s="35"/>
    </row>
    <row r="2199" spans="7:20" x14ac:dyDescent="0.2">
      <c r="G2199" s="35"/>
      <c r="H2199" s="35"/>
      <c r="I2199" s="35"/>
      <c r="J2199" s="35"/>
      <c r="K2199" s="8" t="str">
        <f>IFERROR(VLOOKUP(J2199,data[],2,FALSE),"")</f>
        <v/>
      </c>
      <c r="L2199" s="35"/>
      <c r="M2199" s="35"/>
      <c r="N2199" s="35"/>
      <c r="O2199" s="35"/>
      <c r="P2199" s="8" t="str">
        <f t="shared" si="74"/>
        <v/>
      </c>
      <c r="Q2199" s="35"/>
      <c r="R2199" s="35"/>
      <c r="S2199" s="35"/>
      <c r="T2199" s="35"/>
    </row>
    <row r="2200" spans="7:20" x14ac:dyDescent="0.2">
      <c r="G2200" s="35"/>
      <c r="H2200" s="35"/>
      <c r="I2200" s="35"/>
      <c r="J2200" s="35"/>
      <c r="K2200" s="8" t="str">
        <f>IFERROR(VLOOKUP(J2200,data[],2,FALSE),"")</f>
        <v/>
      </c>
      <c r="L2200" s="35"/>
      <c r="M2200" s="35"/>
      <c r="N2200" s="35"/>
      <c r="O2200" s="35"/>
      <c r="P2200" s="8" t="str">
        <f t="shared" si="74"/>
        <v/>
      </c>
      <c r="Q2200" s="35"/>
      <c r="R2200" s="35"/>
      <c r="S2200" s="35"/>
      <c r="T2200" s="35"/>
    </row>
    <row r="2201" spans="7:20" x14ac:dyDescent="0.2">
      <c r="G2201" s="35"/>
      <c r="H2201" s="35"/>
      <c r="I2201" s="35"/>
      <c r="J2201" s="35"/>
      <c r="K2201" s="8" t="str">
        <f>IFERROR(VLOOKUP(J2201,data[],2,FALSE),"")</f>
        <v/>
      </c>
      <c r="L2201" s="35"/>
      <c r="M2201" s="35"/>
      <c r="N2201" s="35"/>
      <c r="O2201" s="35"/>
      <c r="P2201" s="8" t="str">
        <f t="shared" si="74"/>
        <v/>
      </c>
      <c r="Q2201" s="35"/>
      <c r="R2201" s="35"/>
      <c r="S2201" s="35"/>
      <c r="T2201" s="35"/>
    </row>
    <row r="2202" spans="7:20" x14ac:dyDescent="0.2">
      <c r="G2202" s="35"/>
      <c r="H2202" s="35"/>
      <c r="I2202" s="35"/>
      <c r="J2202" s="35"/>
      <c r="K2202" s="8" t="str">
        <f>IFERROR(VLOOKUP(J2202,data[],2,FALSE),"")</f>
        <v/>
      </c>
      <c r="L2202" s="35"/>
      <c r="M2202" s="35"/>
      <c r="N2202" s="35"/>
      <c r="O2202" s="35"/>
      <c r="P2202" s="8" t="str">
        <f t="shared" si="74"/>
        <v/>
      </c>
      <c r="Q2202" s="35"/>
      <c r="R2202" s="35"/>
      <c r="S2202" s="35"/>
      <c r="T2202" s="35"/>
    </row>
    <row r="2203" spans="7:20" x14ac:dyDescent="0.2">
      <c r="G2203" s="35"/>
      <c r="H2203" s="35"/>
      <c r="I2203" s="35"/>
      <c r="J2203" s="35"/>
      <c r="K2203" s="8" t="str">
        <f>IFERROR(VLOOKUP(J2203,data[],2,FALSE),"")</f>
        <v/>
      </c>
      <c r="L2203" s="35"/>
      <c r="M2203" s="35"/>
      <c r="N2203" s="35"/>
      <c r="O2203" s="35"/>
      <c r="P2203" s="8" t="str">
        <f t="shared" si="74"/>
        <v/>
      </c>
      <c r="Q2203" s="35"/>
      <c r="R2203" s="35"/>
      <c r="S2203" s="35"/>
      <c r="T2203" s="35"/>
    </row>
    <row r="2204" spans="7:20" x14ac:dyDescent="0.2">
      <c r="G2204" s="35"/>
      <c r="H2204" s="35"/>
      <c r="I2204" s="35"/>
      <c r="J2204" s="35"/>
      <c r="K2204" s="8" t="str">
        <f>IFERROR(VLOOKUP(J2204,data[],2,FALSE),"")</f>
        <v/>
      </c>
      <c r="L2204" s="35"/>
      <c r="M2204" s="35"/>
      <c r="N2204" s="35"/>
      <c r="O2204" s="35"/>
      <c r="P2204" s="8" t="str">
        <f t="shared" si="74"/>
        <v/>
      </c>
      <c r="Q2204" s="35"/>
      <c r="R2204" s="35"/>
      <c r="S2204" s="35"/>
      <c r="T2204" s="35"/>
    </row>
    <row r="2205" spans="7:20" x14ac:dyDescent="0.2">
      <c r="G2205" s="35"/>
      <c r="H2205" s="35"/>
      <c r="I2205" s="35"/>
      <c r="J2205" s="35"/>
      <c r="K2205" s="8" t="str">
        <f>IFERROR(VLOOKUP(J2205,data[],2,FALSE),"")</f>
        <v/>
      </c>
      <c r="L2205" s="35"/>
      <c r="M2205" s="35"/>
      <c r="N2205" s="35"/>
      <c r="O2205" s="35"/>
      <c r="P2205" s="8" t="str">
        <f t="shared" si="74"/>
        <v/>
      </c>
      <c r="Q2205" s="35"/>
      <c r="R2205" s="35"/>
      <c r="S2205" s="35"/>
      <c r="T2205" s="35"/>
    </row>
    <row r="2206" spans="7:20" x14ac:dyDescent="0.2">
      <c r="G2206" s="35"/>
      <c r="H2206" s="35"/>
      <c r="I2206" s="35"/>
      <c r="J2206" s="35"/>
      <c r="K2206" s="8" t="str">
        <f>IFERROR(VLOOKUP(J2206,data[],2,FALSE),"")</f>
        <v/>
      </c>
      <c r="L2206" s="35"/>
      <c r="M2206" s="35"/>
      <c r="N2206" s="35"/>
      <c r="O2206" s="35"/>
      <c r="P2206" s="8" t="str">
        <f t="shared" si="74"/>
        <v/>
      </c>
      <c r="Q2206" s="35"/>
      <c r="R2206" s="35"/>
      <c r="S2206" s="35"/>
      <c r="T2206" s="35"/>
    </row>
    <row r="2207" spans="7:20" x14ac:dyDescent="0.2">
      <c r="G2207" s="35"/>
      <c r="H2207" s="35"/>
      <c r="I2207" s="35"/>
      <c r="J2207" s="35"/>
      <c r="K2207" s="8" t="str">
        <f>IFERROR(VLOOKUP(J2207,data[],2,FALSE),"")</f>
        <v/>
      </c>
      <c r="L2207" s="35"/>
      <c r="M2207" s="35"/>
      <c r="N2207" s="35"/>
      <c r="O2207" s="35"/>
      <c r="P2207" s="8" t="str">
        <f t="shared" si="74"/>
        <v/>
      </c>
      <c r="Q2207" s="35"/>
      <c r="R2207" s="35"/>
      <c r="S2207" s="35"/>
      <c r="T2207" s="35"/>
    </row>
    <row r="2208" spans="7:20" x14ac:dyDescent="0.2">
      <c r="G2208" s="35"/>
      <c r="H2208" s="35"/>
      <c r="I2208" s="35"/>
      <c r="J2208" s="35"/>
      <c r="K2208" s="8" t="str">
        <f>IFERROR(VLOOKUP(J2208,data[],2,FALSE),"")</f>
        <v/>
      </c>
      <c r="L2208" s="35"/>
      <c r="M2208" s="35"/>
      <c r="N2208" s="35"/>
      <c r="O2208" s="35"/>
      <c r="P2208" s="8" t="str">
        <f t="shared" si="74"/>
        <v/>
      </c>
      <c r="Q2208" s="35"/>
      <c r="R2208" s="35"/>
      <c r="S2208" s="35"/>
      <c r="T2208" s="35"/>
    </row>
    <row r="2209" spans="7:20" x14ac:dyDescent="0.2">
      <c r="G2209" s="35"/>
      <c r="H2209" s="35"/>
      <c r="I2209" s="35"/>
      <c r="J2209" s="35"/>
      <c r="K2209" s="8" t="str">
        <f>IFERROR(VLOOKUP(J2209,data[],2,FALSE),"")</f>
        <v/>
      </c>
      <c r="L2209" s="35"/>
      <c r="M2209" s="35"/>
      <c r="N2209" s="35"/>
      <c r="O2209" s="35"/>
      <c r="P2209" s="8" t="str">
        <f t="shared" si="74"/>
        <v/>
      </c>
      <c r="Q2209" s="35"/>
      <c r="R2209" s="35"/>
      <c r="S2209" s="35"/>
      <c r="T2209" s="35"/>
    </row>
    <row r="2210" spans="7:20" x14ac:dyDescent="0.2">
      <c r="G2210" s="35"/>
      <c r="H2210" s="35"/>
      <c r="I2210" s="35"/>
      <c r="J2210" s="35"/>
      <c r="K2210" s="8" t="str">
        <f>IFERROR(VLOOKUP(J2210,data[],2,FALSE),"")</f>
        <v/>
      </c>
      <c r="L2210" s="35"/>
      <c r="M2210" s="35"/>
      <c r="N2210" s="35"/>
      <c r="O2210" s="35"/>
      <c r="P2210" s="8" t="str">
        <f t="shared" si="74"/>
        <v/>
      </c>
      <c r="Q2210" s="35"/>
      <c r="R2210" s="35"/>
      <c r="S2210" s="35"/>
      <c r="T2210" s="35"/>
    </row>
    <row r="2211" spans="7:20" x14ac:dyDescent="0.2">
      <c r="G2211" s="35"/>
      <c r="H2211" s="35"/>
      <c r="I2211" s="35"/>
      <c r="J2211" s="35"/>
      <c r="K2211" s="8" t="str">
        <f>IFERROR(VLOOKUP(J2211,data[],2,FALSE),"")</f>
        <v/>
      </c>
      <c r="L2211" s="35"/>
      <c r="M2211" s="35"/>
      <c r="N2211" s="35"/>
      <c r="O2211" s="35"/>
      <c r="P2211" s="8" t="str">
        <f t="shared" si="74"/>
        <v/>
      </c>
      <c r="Q2211" s="35"/>
      <c r="R2211" s="35"/>
      <c r="S2211" s="35"/>
      <c r="T2211" s="35"/>
    </row>
    <row r="2212" spans="7:20" x14ac:dyDescent="0.2">
      <c r="G2212" s="35"/>
      <c r="H2212" s="35"/>
      <c r="I2212" s="35"/>
      <c r="J2212" s="35"/>
      <c r="K2212" s="8" t="str">
        <f>IFERROR(VLOOKUP(J2212,data[],2,FALSE),"")</f>
        <v/>
      </c>
      <c r="L2212" s="35"/>
      <c r="M2212" s="35"/>
      <c r="N2212" s="35"/>
      <c r="O2212" s="35"/>
      <c r="P2212" s="8" t="str">
        <f t="shared" si="74"/>
        <v/>
      </c>
      <c r="Q2212" s="35"/>
      <c r="R2212" s="35"/>
      <c r="S2212" s="35"/>
      <c r="T2212" s="35"/>
    </row>
    <row r="2213" spans="7:20" x14ac:dyDescent="0.2">
      <c r="G2213" s="35"/>
      <c r="H2213" s="35"/>
      <c r="I2213" s="35"/>
      <c r="J2213" s="35"/>
      <c r="K2213" s="8" t="str">
        <f>IFERROR(VLOOKUP(J2213,data[],2,FALSE),"")</f>
        <v/>
      </c>
      <c r="L2213" s="35"/>
      <c r="M2213" s="35"/>
      <c r="N2213" s="35"/>
      <c r="O2213" s="35"/>
      <c r="P2213" s="8" t="str">
        <f t="shared" si="74"/>
        <v/>
      </c>
      <c r="Q2213" s="35"/>
      <c r="R2213" s="35"/>
      <c r="S2213" s="35"/>
      <c r="T2213" s="35"/>
    </row>
    <row r="2214" spans="7:20" x14ac:dyDescent="0.2">
      <c r="G2214" s="35"/>
      <c r="H2214" s="35"/>
      <c r="I2214" s="35"/>
      <c r="J2214" s="35"/>
      <c r="K2214" s="8" t="str">
        <f>IFERROR(VLOOKUP(J2214,data[],2,FALSE),"")</f>
        <v/>
      </c>
      <c r="L2214" s="35"/>
      <c r="M2214" s="35"/>
      <c r="N2214" s="35"/>
      <c r="O2214" s="35"/>
      <c r="P2214" s="8" t="str">
        <f t="shared" si="74"/>
        <v/>
      </c>
      <c r="Q2214" s="35"/>
      <c r="R2214" s="35"/>
      <c r="S2214" s="35"/>
      <c r="T2214" s="35"/>
    </row>
    <row r="2215" spans="7:20" x14ac:dyDescent="0.2">
      <c r="G2215" s="35"/>
      <c r="H2215" s="35"/>
      <c r="I2215" s="35"/>
      <c r="J2215" s="35"/>
      <c r="K2215" s="8" t="str">
        <f>IFERROR(VLOOKUP(J2215,data[],2,FALSE),"")</f>
        <v/>
      </c>
      <c r="L2215" s="35"/>
      <c r="M2215" s="35"/>
      <c r="N2215" s="35"/>
      <c r="O2215" s="35"/>
      <c r="P2215" s="8" t="str">
        <f t="shared" si="74"/>
        <v/>
      </c>
      <c r="Q2215" s="35"/>
      <c r="R2215" s="35"/>
      <c r="S2215" s="35"/>
      <c r="T2215" s="35"/>
    </row>
    <row r="2216" spans="7:20" x14ac:dyDescent="0.2">
      <c r="G2216" s="35"/>
      <c r="H2216" s="35"/>
      <c r="I2216" s="35"/>
      <c r="J2216" s="35"/>
      <c r="K2216" s="8" t="str">
        <f>IFERROR(VLOOKUP(J2216,data[],2,FALSE),"")</f>
        <v/>
      </c>
      <c r="L2216" s="35"/>
      <c r="M2216" s="35"/>
      <c r="N2216" s="35"/>
      <c r="O2216" s="35"/>
      <c r="P2216" s="8" t="str">
        <f t="shared" si="74"/>
        <v/>
      </c>
      <c r="Q2216" s="35"/>
      <c r="R2216" s="35"/>
      <c r="S2216" s="35"/>
      <c r="T2216" s="35"/>
    </row>
    <row r="2217" spans="7:20" x14ac:dyDescent="0.2">
      <c r="G2217" s="35"/>
      <c r="H2217" s="35"/>
      <c r="I2217" s="35"/>
      <c r="J2217" s="35"/>
      <c r="K2217" s="8" t="str">
        <f>IFERROR(VLOOKUP(J2217,data[],2,FALSE),"")</f>
        <v/>
      </c>
      <c r="L2217" s="35"/>
      <c r="M2217" s="35"/>
      <c r="N2217" s="35"/>
      <c r="O2217" s="35"/>
      <c r="P2217" s="8" t="str">
        <f t="shared" si="74"/>
        <v/>
      </c>
      <c r="Q2217" s="35"/>
      <c r="R2217" s="35"/>
      <c r="S2217" s="35"/>
      <c r="T2217" s="35"/>
    </row>
    <row r="2218" spans="7:20" x14ac:dyDescent="0.2">
      <c r="G2218" s="35"/>
      <c r="H2218" s="35"/>
      <c r="I2218" s="35"/>
      <c r="J2218" s="35"/>
      <c r="K2218" s="8" t="str">
        <f>IFERROR(VLOOKUP(J2218,data[],2,FALSE),"")</f>
        <v/>
      </c>
      <c r="L2218" s="35"/>
      <c r="M2218" s="35"/>
      <c r="N2218" s="35"/>
      <c r="O2218" s="35"/>
      <c r="P2218" s="8" t="str">
        <f t="shared" si="74"/>
        <v/>
      </c>
      <c r="Q2218" s="35"/>
      <c r="R2218" s="35"/>
      <c r="S2218" s="35"/>
      <c r="T2218" s="35"/>
    </row>
    <row r="2219" spans="7:20" x14ac:dyDescent="0.2">
      <c r="G2219" s="35"/>
      <c r="H2219" s="35"/>
      <c r="I2219" s="35"/>
      <c r="J2219" s="35"/>
      <c r="K2219" s="8" t="str">
        <f>IFERROR(VLOOKUP(J2219,data[],2,FALSE),"")</f>
        <v/>
      </c>
      <c r="L2219" s="35"/>
      <c r="M2219" s="35"/>
      <c r="N2219" s="35"/>
      <c r="O2219" s="35"/>
      <c r="P2219" s="8" t="str">
        <f t="shared" si="74"/>
        <v/>
      </c>
      <c r="Q2219" s="35"/>
      <c r="R2219" s="35"/>
      <c r="S2219" s="35"/>
      <c r="T2219" s="35"/>
    </row>
    <row r="2220" spans="7:20" x14ac:dyDescent="0.2">
      <c r="G2220" s="35"/>
      <c r="H2220" s="35"/>
      <c r="I2220" s="35"/>
      <c r="J2220" s="35"/>
      <c r="K2220" s="8" t="str">
        <f>IFERROR(VLOOKUP(J2220,data[],2,FALSE),"")</f>
        <v/>
      </c>
      <c r="L2220" s="35"/>
      <c r="M2220" s="35"/>
      <c r="N2220" s="35"/>
      <c r="O2220" s="35"/>
      <c r="P2220" s="8" t="str">
        <f t="shared" si="74"/>
        <v/>
      </c>
      <c r="Q2220" s="35"/>
      <c r="R2220" s="35"/>
      <c r="S2220" s="35"/>
      <c r="T2220" s="35"/>
    </row>
    <row r="2221" spans="7:20" x14ac:dyDescent="0.2">
      <c r="G2221" s="35"/>
      <c r="H2221" s="35"/>
      <c r="I2221" s="35"/>
      <c r="J2221" s="35"/>
      <c r="K2221" s="8" t="str">
        <f>IFERROR(VLOOKUP(J2221,data[],2,FALSE),"")</f>
        <v/>
      </c>
      <c r="L2221" s="35"/>
      <c r="M2221" s="35"/>
      <c r="N2221" s="35"/>
      <c r="O2221" s="35"/>
      <c r="P2221" s="8" t="str">
        <f t="shared" si="74"/>
        <v/>
      </c>
      <c r="Q2221" s="35"/>
      <c r="R2221" s="35"/>
      <c r="S2221" s="35"/>
      <c r="T2221" s="35"/>
    </row>
    <row r="2222" spans="7:20" x14ac:dyDescent="0.2">
      <c r="G2222" s="35"/>
      <c r="H2222" s="35"/>
      <c r="I2222" s="35"/>
      <c r="J2222" s="35"/>
      <c r="K2222" s="8" t="str">
        <f>IFERROR(VLOOKUP(J2222,data[],2,FALSE),"")</f>
        <v/>
      </c>
      <c r="L2222" s="35"/>
      <c r="M2222" s="35"/>
      <c r="N2222" s="35"/>
      <c r="O2222" s="35"/>
      <c r="P2222" s="8" t="str">
        <f t="shared" si="74"/>
        <v/>
      </c>
      <c r="Q2222" s="35"/>
      <c r="R2222" s="35"/>
      <c r="S2222" s="35"/>
      <c r="T2222" s="35"/>
    </row>
    <row r="2223" spans="7:20" x14ac:dyDescent="0.2">
      <c r="G2223" s="35"/>
      <c r="H2223" s="35"/>
      <c r="I2223" s="35"/>
      <c r="J2223" s="35"/>
      <c r="K2223" s="8" t="str">
        <f>IFERROR(VLOOKUP(J2223,data[],2,FALSE),"")</f>
        <v/>
      </c>
      <c r="L2223" s="35"/>
      <c r="M2223" s="35"/>
      <c r="N2223" s="35"/>
      <c r="O2223" s="35"/>
      <c r="P2223" s="8" t="str">
        <f t="shared" si="74"/>
        <v/>
      </c>
      <c r="Q2223" s="35"/>
      <c r="R2223" s="35"/>
      <c r="S2223" s="35"/>
      <c r="T2223" s="35"/>
    </row>
    <row r="2224" spans="7:20" x14ac:dyDescent="0.2">
      <c r="G2224" s="35"/>
      <c r="H2224" s="35"/>
      <c r="I2224" s="35"/>
      <c r="J2224" s="35"/>
      <c r="K2224" s="8" t="str">
        <f>IFERROR(VLOOKUP(J2224,data[],2,FALSE),"")</f>
        <v/>
      </c>
      <c r="L2224" s="35"/>
      <c r="M2224" s="35"/>
      <c r="N2224" s="35"/>
      <c r="O2224" s="35"/>
      <c r="P2224" s="8" t="str">
        <f t="shared" si="74"/>
        <v/>
      </c>
      <c r="Q2224" s="35"/>
      <c r="R2224" s="35"/>
      <c r="S2224" s="35"/>
      <c r="T2224" s="35"/>
    </row>
    <row r="2225" spans="7:20" x14ac:dyDescent="0.2">
      <c r="G2225" s="35"/>
      <c r="H2225" s="35"/>
      <c r="I2225" s="35"/>
      <c r="J2225" s="35"/>
      <c r="K2225" s="8" t="str">
        <f>IFERROR(VLOOKUP(J2225,data[],2,FALSE),"")</f>
        <v/>
      </c>
      <c r="L2225" s="35"/>
      <c r="M2225" s="35"/>
      <c r="N2225" s="35"/>
      <c r="O2225" s="35"/>
      <c r="P2225" s="8" t="str">
        <f t="shared" si="74"/>
        <v/>
      </c>
      <c r="Q2225" s="35"/>
      <c r="R2225" s="35"/>
      <c r="S2225" s="35"/>
      <c r="T2225" s="35"/>
    </row>
    <row r="2226" spans="7:20" x14ac:dyDescent="0.2">
      <c r="G2226" s="35"/>
      <c r="H2226" s="35"/>
      <c r="I2226" s="35"/>
      <c r="J2226" s="35"/>
      <c r="K2226" s="8" t="str">
        <f>IFERROR(VLOOKUP(J2226,data[],2,FALSE),"")</f>
        <v/>
      </c>
      <c r="L2226" s="35"/>
      <c r="M2226" s="35"/>
      <c r="N2226" s="35"/>
      <c r="O2226" s="35"/>
      <c r="P2226" s="8" t="str">
        <f t="shared" si="74"/>
        <v/>
      </c>
      <c r="Q2226" s="35"/>
      <c r="R2226" s="35"/>
      <c r="S2226" s="35"/>
      <c r="T2226" s="35"/>
    </row>
    <row r="2227" spans="7:20" x14ac:dyDescent="0.2">
      <c r="G2227" s="35"/>
      <c r="H2227" s="35"/>
      <c r="I2227" s="35"/>
      <c r="J2227" s="35"/>
      <c r="K2227" s="8" t="str">
        <f>IFERROR(VLOOKUP(J2227,data[],2,FALSE),"")</f>
        <v/>
      </c>
      <c r="L2227" s="35"/>
      <c r="M2227" s="35"/>
      <c r="N2227" s="35"/>
      <c r="O2227" s="35"/>
      <c r="P2227" s="8" t="str">
        <f t="shared" si="74"/>
        <v/>
      </c>
      <c r="Q2227" s="35"/>
      <c r="R2227" s="35"/>
      <c r="S2227" s="35"/>
      <c r="T2227" s="35"/>
    </row>
    <row r="2228" spans="7:20" x14ac:dyDescent="0.2">
      <c r="G2228" s="35"/>
      <c r="H2228" s="35"/>
      <c r="I2228" s="35"/>
      <c r="J2228" s="35"/>
      <c r="K2228" s="8" t="str">
        <f>IFERROR(VLOOKUP(J2228,data[],2,FALSE),"")</f>
        <v/>
      </c>
      <c r="L2228" s="35"/>
      <c r="M2228" s="35"/>
      <c r="N2228" s="35"/>
      <c r="O2228" s="35"/>
      <c r="P2228" s="8" t="str">
        <f t="shared" si="74"/>
        <v/>
      </c>
      <c r="Q2228" s="35"/>
      <c r="R2228" s="35"/>
      <c r="S2228" s="35"/>
      <c r="T2228" s="35"/>
    </row>
    <row r="2229" spans="7:20" x14ac:dyDescent="0.2">
      <c r="G2229" s="35"/>
      <c r="H2229" s="35"/>
      <c r="I2229" s="35"/>
      <c r="J2229" s="35"/>
      <c r="K2229" s="8" t="str">
        <f>IFERROR(VLOOKUP(J2229,data[],2,FALSE),"")</f>
        <v/>
      </c>
      <c r="L2229" s="35"/>
      <c r="M2229" s="35"/>
      <c r="N2229" s="35"/>
      <c r="O2229" s="35"/>
      <c r="P2229" s="8" t="str">
        <f t="shared" si="74"/>
        <v/>
      </c>
      <c r="Q2229" s="35"/>
      <c r="R2229" s="35"/>
      <c r="S2229" s="35"/>
      <c r="T2229" s="35"/>
    </row>
    <row r="2230" spans="7:20" x14ac:dyDescent="0.2">
      <c r="G2230" s="35"/>
      <c r="H2230" s="35"/>
      <c r="I2230" s="35"/>
      <c r="J2230" s="35"/>
      <c r="K2230" s="8" t="str">
        <f>IFERROR(VLOOKUP(J2230,data[],2,FALSE),"")</f>
        <v/>
      </c>
      <c r="L2230" s="35"/>
      <c r="M2230" s="35"/>
      <c r="N2230" s="35"/>
      <c r="O2230" s="35"/>
      <c r="P2230" s="8" t="str">
        <f t="shared" si="74"/>
        <v/>
      </c>
      <c r="Q2230" s="35"/>
      <c r="R2230" s="35"/>
      <c r="S2230" s="35"/>
      <c r="T2230" s="35"/>
    </row>
    <row r="2231" spans="7:20" x14ac:dyDescent="0.2">
      <c r="G2231" s="35"/>
      <c r="H2231" s="35"/>
      <c r="I2231" s="35"/>
      <c r="J2231" s="35"/>
      <c r="K2231" s="8" t="str">
        <f>IFERROR(VLOOKUP(J2231,data[],2,FALSE),"")</f>
        <v/>
      </c>
      <c r="L2231" s="35"/>
      <c r="M2231" s="35"/>
      <c r="N2231" s="35"/>
      <c r="O2231" s="35"/>
      <c r="P2231" s="8" t="str">
        <f t="shared" si="74"/>
        <v/>
      </c>
      <c r="Q2231" s="35"/>
      <c r="R2231" s="35"/>
      <c r="S2231" s="35"/>
      <c r="T2231" s="35"/>
    </row>
    <row r="2232" spans="7:20" x14ac:dyDescent="0.2">
      <c r="G2232" s="35"/>
      <c r="H2232" s="35"/>
      <c r="I2232" s="35"/>
      <c r="J2232" s="35"/>
      <c r="K2232" s="8" t="str">
        <f>IFERROR(VLOOKUP(J2232,data[],2,FALSE),"")</f>
        <v/>
      </c>
      <c r="L2232" s="35"/>
      <c r="M2232" s="35"/>
      <c r="N2232" s="35"/>
      <c r="O2232" s="35"/>
      <c r="P2232" s="8" t="str">
        <f t="shared" si="74"/>
        <v/>
      </c>
      <c r="Q2232" s="35"/>
      <c r="R2232" s="35"/>
      <c r="S2232" s="35"/>
      <c r="T2232" s="35"/>
    </row>
    <row r="2233" spans="7:20" x14ac:dyDescent="0.2">
      <c r="G2233" s="35"/>
      <c r="H2233" s="35"/>
      <c r="I2233" s="35"/>
      <c r="J2233" s="35"/>
      <c r="K2233" s="8" t="str">
        <f>IFERROR(VLOOKUP(J2233,data[],2,FALSE),"")</f>
        <v/>
      </c>
      <c r="L2233" s="35"/>
      <c r="M2233" s="35"/>
      <c r="N2233" s="35"/>
      <c r="O2233" s="35"/>
      <c r="P2233" s="8" t="str">
        <f t="shared" si="74"/>
        <v/>
      </c>
      <c r="Q2233" s="35"/>
      <c r="R2233" s="35"/>
      <c r="S2233" s="35"/>
      <c r="T2233" s="35"/>
    </row>
    <row r="2234" spans="7:20" x14ac:dyDescent="0.2">
      <c r="G2234" s="35"/>
      <c r="H2234" s="35"/>
      <c r="I2234" s="35"/>
      <c r="J2234" s="35"/>
      <c r="K2234" s="8" t="str">
        <f>IFERROR(VLOOKUP(J2234,data[],2,FALSE),"")</f>
        <v/>
      </c>
      <c r="L2234" s="35"/>
      <c r="M2234" s="35"/>
      <c r="N2234" s="35"/>
      <c r="O2234" s="35"/>
      <c r="P2234" s="8" t="str">
        <f t="shared" si="74"/>
        <v/>
      </c>
      <c r="Q2234" s="35"/>
      <c r="R2234" s="35"/>
      <c r="S2234" s="35"/>
      <c r="T2234" s="35"/>
    </row>
    <row r="2235" spans="7:20" x14ac:dyDescent="0.2">
      <c r="G2235" s="35"/>
      <c r="H2235" s="35"/>
      <c r="I2235" s="35"/>
      <c r="J2235" s="35"/>
      <c r="K2235" s="8" t="str">
        <f>IFERROR(VLOOKUP(J2235,data[],2,FALSE),"")</f>
        <v/>
      </c>
      <c r="L2235" s="35"/>
      <c r="M2235" s="35"/>
      <c r="N2235" s="35"/>
      <c r="O2235" s="35"/>
      <c r="P2235" s="8" t="str">
        <f t="shared" si="74"/>
        <v/>
      </c>
      <c r="Q2235" s="35"/>
      <c r="R2235" s="35"/>
      <c r="S2235" s="35"/>
      <c r="T2235" s="35"/>
    </row>
    <row r="2236" spans="7:20" x14ac:dyDescent="0.2">
      <c r="G2236" s="35"/>
      <c r="H2236" s="35"/>
      <c r="I2236" s="35"/>
      <c r="J2236" s="35"/>
      <c r="K2236" s="8" t="str">
        <f>IFERROR(VLOOKUP(J2236,data[],2,FALSE),"")</f>
        <v/>
      </c>
      <c r="L2236" s="35"/>
      <c r="M2236" s="35"/>
      <c r="N2236" s="35"/>
      <c r="O2236" s="35"/>
      <c r="P2236" s="8" t="str">
        <f t="shared" si="74"/>
        <v/>
      </c>
      <c r="Q2236" s="35"/>
      <c r="R2236" s="35"/>
      <c r="S2236" s="35"/>
      <c r="T2236" s="35"/>
    </row>
    <row r="2237" spans="7:20" x14ac:dyDescent="0.2">
      <c r="G2237" s="35"/>
      <c r="H2237" s="35"/>
      <c r="I2237" s="35"/>
      <c r="J2237" s="35"/>
      <c r="K2237" s="8" t="str">
        <f>IFERROR(VLOOKUP(J2237,data[],2,FALSE),"")</f>
        <v/>
      </c>
      <c r="L2237" s="35"/>
      <c r="M2237" s="35"/>
      <c r="N2237" s="35"/>
      <c r="O2237" s="35"/>
      <c r="P2237" s="8" t="str">
        <f t="shared" si="74"/>
        <v/>
      </c>
      <c r="Q2237" s="35"/>
      <c r="R2237" s="35"/>
      <c r="S2237" s="35"/>
      <c r="T2237" s="35"/>
    </row>
    <row r="2238" spans="7:20" x14ac:dyDescent="0.2">
      <c r="G2238" s="35"/>
      <c r="H2238" s="35"/>
      <c r="I2238" s="35"/>
      <c r="J2238" s="35"/>
      <c r="K2238" s="8" t="str">
        <f>IFERROR(VLOOKUP(J2238,data[],2,FALSE),"")</f>
        <v/>
      </c>
      <c r="L2238" s="35"/>
      <c r="M2238" s="35"/>
      <c r="N2238" s="35"/>
      <c r="O2238" s="35"/>
      <c r="P2238" s="8" t="str">
        <f t="shared" si="74"/>
        <v/>
      </c>
      <c r="Q2238" s="35"/>
      <c r="R2238" s="35"/>
      <c r="S2238" s="35"/>
      <c r="T2238" s="35"/>
    </row>
    <row r="2239" spans="7:20" x14ac:dyDescent="0.2">
      <c r="G2239" s="35"/>
      <c r="H2239" s="35"/>
      <c r="I2239" s="35"/>
      <c r="J2239" s="35"/>
      <c r="K2239" s="8" t="str">
        <f>IFERROR(VLOOKUP(J2239,data[],2,FALSE),"")</f>
        <v/>
      </c>
      <c r="L2239" s="35"/>
      <c r="M2239" s="35"/>
      <c r="N2239" s="35"/>
      <c r="O2239" s="35"/>
      <c r="P2239" s="8" t="str">
        <f t="shared" si="74"/>
        <v/>
      </c>
      <c r="Q2239" s="35"/>
      <c r="R2239" s="35"/>
      <c r="S2239" s="35"/>
      <c r="T2239" s="35"/>
    </row>
    <row r="2240" spans="7:20" x14ac:dyDescent="0.2">
      <c r="G2240" s="35"/>
      <c r="H2240" s="35"/>
      <c r="I2240" s="35"/>
      <c r="J2240" s="35"/>
      <c r="K2240" s="8" t="str">
        <f>IFERROR(VLOOKUP(J2240,data[],2,FALSE),"")</f>
        <v/>
      </c>
      <c r="L2240" s="35"/>
      <c r="M2240" s="35"/>
      <c r="N2240" s="35"/>
      <c r="O2240" s="35"/>
      <c r="P2240" s="8" t="str">
        <f t="shared" si="74"/>
        <v/>
      </c>
      <c r="Q2240" s="35"/>
      <c r="R2240" s="35"/>
      <c r="S2240" s="35"/>
      <c r="T2240" s="35"/>
    </row>
    <row r="2241" spans="7:20" x14ac:dyDescent="0.2">
      <c r="G2241" s="35"/>
      <c r="H2241" s="35"/>
      <c r="I2241" s="35"/>
      <c r="J2241" s="35"/>
      <c r="K2241" s="8" t="str">
        <f>IFERROR(VLOOKUP(J2241,data[],2,FALSE),"")</f>
        <v/>
      </c>
      <c r="L2241" s="35"/>
      <c r="M2241" s="35"/>
      <c r="N2241" s="35"/>
      <c r="O2241" s="35"/>
      <c r="P2241" s="8" t="str">
        <f t="shared" si="74"/>
        <v/>
      </c>
      <c r="Q2241" s="35"/>
      <c r="R2241" s="35"/>
      <c r="S2241" s="35"/>
      <c r="T2241" s="35"/>
    </row>
    <row r="2242" spans="7:20" x14ac:dyDescent="0.2">
      <c r="G2242" s="35"/>
      <c r="H2242" s="35"/>
      <c r="I2242" s="35"/>
      <c r="J2242" s="35"/>
      <c r="K2242" s="8" t="str">
        <f>IFERROR(VLOOKUP(J2242,data[],2,FALSE),"")</f>
        <v/>
      </c>
      <c r="L2242" s="35"/>
      <c r="M2242" s="35"/>
      <c r="N2242" s="35"/>
      <c r="O2242" s="35"/>
      <c r="P2242" s="8" t="str">
        <f t="shared" si="74"/>
        <v/>
      </c>
      <c r="Q2242" s="35"/>
      <c r="R2242" s="35"/>
      <c r="S2242" s="35"/>
      <c r="T2242" s="35"/>
    </row>
    <row r="2243" spans="7:20" x14ac:dyDescent="0.2">
      <c r="G2243" s="35"/>
      <c r="H2243" s="35"/>
      <c r="I2243" s="35"/>
      <c r="J2243" s="35"/>
      <c r="K2243" s="8" t="str">
        <f>IFERROR(VLOOKUP(J2243,data[],2,FALSE),"")</f>
        <v/>
      </c>
      <c r="L2243" s="35"/>
      <c r="M2243" s="35"/>
      <c r="N2243" s="35"/>
      <c r="O2243" s="35"/>
      <c r="P2243" s="8" t="str">
        <f t="shared" si="74"/>
        <v/>
      </c>
      <c r="Q2243" s="35"/>
      <c r="R2243" s="35"/>
      <c r="S2243" s="35"/>
      <c r="T2243" s="35"/>
    </row>
    <row r="2244" spans="7:20" x14ac:dyDescent="0.2">
      <c r="G2244" s="35"/>
      <c r="H2244" s="35"/>
      <c r="I2244" s="35"/>
      <c r="J2244" s="35"/>
      <c r="K2244" s="8" t="str">
        <f>IFERROR(VLOOKUP(J2244,data[],2,FALSE),"")</f>
        <v/>
      </c>
      <c r="L2244" s="35"/>
      <c r="M2244" s="35"/>
      <c r="N2244" s="35"/>
      <c r="O2244" s="35"/>
      <c r="P2244" s="8" t="str">
        <f t="shared" ref="P2244:P2307" si="75">IF(J2244="","",SUM(L2244:N2244)*(O2244)+(Q2244-R2244))</f>
        <v/>
      </c>
      <c r="Q2244" s="35"/>
      <c r="R2244" s="35"/>
      <c r="S2244" s="35"/>
      <c r="T2244" s="35"/>
    </row>
    <row r="2245" spans="7:20" x14ac:dyDescent="0.2">
      <c r="G2245" s="35"/>
      <c r="H2245" s="35"/>
      <c r="I2245" s="35"/>
      <c r="J2245" s="35"/>
      <c r="K2245" s="8" t="str">
        <f>IFERROR(VLOOKUP(J2245,data[],2,FALSE),"")</f>
        <v/>
      </c>
      <c r="L2245" s="35"/>
      <c r="M2245" s="35"/>
      <c r="N2245" s="35"/>
      <c r="O2245" s="35"/>
      <c r="P2245" s="8" t="str">
        <f t="shared" si="75"/>
        <v/>
      </c>
      <c r="Q2245" s="35"/>
      <c r="R2245" s="35"/>
      <c r="S2245" s="35"/>
      <c r="T2245" s="35"/>
    </row>
    <row r="2246" spans="7:20" x14ac:dyDescent="0.2">
      <c r="G2246" s="35"/>
      <c r="H2246" s="35"/>
      <c r="I2246" s="35"/>
      <c r="J2246" s="35"/>
      <c r="K2246" s="8" t="str">
        <f>IFERROR(VLOOKUP(J2246,data[],2,FALSE),"")</f>
        <v/>
      </c>
      <c r="L2246" s="35"/>
      <c r="M2246" s="35"/>
      <c r="N2246" s="35"/>
      <c r="O2246" s="35"/>
      <c r="P2246" s="8" t="str">
        <f t="shared" si="75"/>
        <v/>
      </c>
      <c r="Q2246" s="35"/>
      <c r="R2246" s="35"/>
      <c r="S2246" s="35"/>
      <c r="T2246" s="35"/>
    </row>
    <row r="2247" spans="7:20" x14ac:dyDescent="0.2">
      <c r="G2247" s="35"/>
      <c r="H2247" s="35"/>
      <c r="I2247" s="35"/>
      <c r="J2247" s="35"/>
      <c r="K2247" s="8" t="str">
        <f>IFERROR(VLOOKUP(J2247,data[],2,FALSE),"")</f>
        <v/>
      </c>
      <c r="L2247" s="35"/>
      <c r="M2247" s="35"/>
      <c r="N2247" s="35"/>
      <c r="O2247" s="35"/>
      <c r="P2247" s="8" t="str">
        <f t="shared" si="75"/>
        <v/>
      </c>
      <c r="Q2247" s="35"/>
      <c r="R2247" s="35"/>
      <c r="S2247" s="35"/>
      <c r="T2247" s="35"/>
    </row>
    <row r="2248" spans="7:20" x14ac:dyDescent="0.2">
      <c r="G2248" s="35"/>
      <c r="H2248" s="35"/>
      <c r="I2248" s="35"/>
      <c r="J2248" s="35"/>
      <c r="K2248" s="8" t="str">
        <f>IFERROR(VLOOKUP(J2248,data[],2,FALSE),"")</f>
        <v/>
      </c>
      <c r="L2248" s="35"/>
      <c r="M2248" s="35"/>
      <c r="N2248" s="35"/>
      <c r="O2248" s="35"/>
      <c r="P2248" s="8" t="str">
        <f t="shared" si="75"/>
        <v/>
      </c>
      <c r="Q2248" s="35"/>
      <c r="R2248" s="35"/>
      <c r="S2248" s="35"/>
      <c r="T2248" s="35"/>
    </row>
    <row r="2249" spans="7:20" x14ac:dyDescent="0.2">
      <c r="G2249" s="35"/>
      <c r="H2249" s="35"/>
      <c r="I2249" s="35"/>
      <c r="J2249" s="35"/>
      <c r="K2249" s="8" t="str">
        <f>IFERROR(VLOOKUP(J2249,data[],2,FALSE),"")</f>
        <v/>
      </c>
      <c r="L2249" s="35"/>
      <c r="M2249" s="35"/>
      <c r="N2249" s="35"/>
      <c r="O2249" s="35"/>
      <c r="P2249" s="8" t="str">
        <f t="shared" si="75"/>
        <v/>
      </c>
      <c r="Q2249" s="35"/>
      <c r="R2249" s="35"/>
      <c r="S2249" s="35"/>
      <c r="T2249" s="35"/>
    </row>
    <row r="2250" spans="7:20" x14ac:dyDescent="0.2">
      <c r="G2250" s="35"/>
      <c r="H2250" s="35"/>
      <c r="I2250" s="35"/>
      <c r="J2250" s="35"/>
      <c r="K2250" s="8" t="str">
        <f>IFERROR(VLOOKUP(J2250,data[],2,FALSE),"")</f>
        <v/>
      </c>
      <c r="L2250" s="35"/>
      <c r="M2250" s="35"/>
      <c r="N2250" s="35"/>
      <c r="O2250" s="35"/>
      <c r="P2250" s="8" t="str">
        <f t="shared" si="75"/>
        <v/>
      </c>
      <c r="Q2250" s="35"/>
      <c r="R2250" s="35"/>
      <c r="S2250" s="35"/>
      <c r="T2250" s="35"/>
    </row>
    <row r="2251" spans="7:20" x14ac:dyDescent="0.2">
      <c r="G2251" s="35"/>
      <c r="H2251" s="35"/>
      <c r="I2251" s="35"/>
      <c r="J2251" s="35"/>
      <c r="K2251" s="8" t="str">
        <f>IFERROR(VLOOKUP(J2251,data[],2,FALSE),"")</f>
        <v/>
      </c>
      <c r="L2251" s="35"/>
      <c r="M2251" s="35"/>
      <c r="N2251" s="35"/>
      <c r="O2251" s="35"/>
      <c r="P2251" s="8" t="str">
        <f t="shared" si="75"/>
        <v/>
      </c>
      <c r="Q2251" s="35"/>
      <c r="R2251" s="35"/>
      <c r="S2251" s="35"/>
      <c r="T2251" s="35"/>
    </row>
    <row r="2252" spans="7:20" x14ac:dyDescent="0.2">
      <c r="G2252" s="35"/>
      <c r="H2252" s="35"/>
      <c r="I2252" s="35"/>
      <c r="J2252" s="35"/>
      <c r="K2252" s="8" t="str">
        <f>IFERROR(VLOOKUP(J2252,data[],2,FALSE),"")</f>
        <v/>
      </c>
      <c r="L2252" s="35"/>
      <c r="M2252" s="35"/>
      <c r="N2252" s="35"/>
      <c r="O2252" s="35"/>
      <c r="P2252" s="8" t="str">
        <f t="shared" si="75"/>
        <v/>
      </c>
      <c r="Q2252" s="35"/>
      <c r="R2252" s="35"/>
      <c r="S2252" s="35"/>
      <c r="T2252" s="35"/>
    </row>
    <row r="2253" spans="7:20" x14ac:dyDescent="0.2">
      <c r="G2253" s="35"/>
      <c r="H2253" s="35"/>
      <c r="I2253" s="35"/>
      <c r="J2253" s="35"/>
      <c r="K2253" s="8" t="str">
        <f>IFERROR(VLOOKUP(J2253,data[],2,FALSE),"")</f>
        <v/>
      </c>
      <c r="L2253" s="35"/>
      <c r="M2253" s="35"/>
      <c r="N2253" s="35"/>
      <c r="O2253" s="35"/>
      <c r="P2253" s="8" t="str">
        <f t="shared" si="75"/>
        <v/>
      </c>
      <c r="Q2253" s="35"/>
      <c r="R2253" s="35"/>
      <c r="S2253" s="35"/>
      <c r="T2253" s="35"/>
    </row>
    <row r="2254" spans="7:20" x14ac:dyDescent="0.2">
      <c r="G2254" s="35"/>
      <c r="H2254" s="35"/>
      <c r="I2254" s="35"/>
      <c r="J2254" s="35"/>
      <c r="K2254" s="8" t="str">
        <f>IFERROR(VLOOKUP(J2254,data[],2,FALSE),"")</f>
        <v/>
      </c>
      <c r="L2254" s="35"/>
      <c r="M2254" s="35"/>
      <c r="N2254" s="35"/>
      <c r="O2254" s="35"/>
      <c r="P2254" s="8" t="str">
        <f t="shared" si="75"/>
        <v/>
      </c>
      <c r="Q2254" s="35"/>
      <c r="R2254" s="35"/>
      <c r="S2254" s="35"/>
      <c r="T2254" s="35"/>
    </row>
    <row r="2255" spans="7:20" x14ac:dyDescent="0.2">
      <c r="G2255" s="35"/>
      <c r="H2255" s="35"/>
      <c r="I2255" s="35"/>
      <c r="J2255" s="35"/>
      <c r="K2255" s="8" t="str">
        <f>IFERROR(VLOOKUP(J2255,data[],2,FALSE),"")</f>
        <v/>
      </c>
      <c r="L2255" s="35"/>
      <c r="M2255" s="35"/>
      <c r="N2255" s="35"/>
      <c r="O2255" s="35"/>
      <c r="P2255" s="8" t="str">
        <f t="shared" si="75"/>
        <v/>
      </c>
      <c r="Q2255" s="35"/>
      <c r="R2255" s="35"/>
      <c r="S2255" s="35"/>
      <c r="T2255" s="35"/>
    </row>
    <row r="2256" spans="7:20" x14ac:dyDescent="0.2">
      <c r="G2256" s="35"/>
      <c r="H2256" s="35"/>
      <c r="I2256" s="35"/>
      <c r="J2256" s="35"/>
      <c r="K2256" s="8" t="str">
        <f>IFERROR(VLOOKUP(J2256,data[],2,FALSE),"")</f>
        <v/>
      </c>
      <c r="L2256" s="35"/>
      <c r="M2256" s="35"/>
      <c r="N2256" s="35"/>
      <c r="O2256" s="35"/>
      <c r="P2256" s="8" t="str">
        <f t="shared" si="75"/>
        <v/>
      </c>
      <c r="Q2256" s="35"/>
      <c r="R2256" s="35"/>
      <c r="S2256" s="35"/>
      <c r="T2256" s="35"/>
    </row>
    <row r="2257" spans="7:20" x14ac:dyDescent="0.2">
      <c r="G2257" s="35"/>
      <c r="H2257" s="35"/>
      <c r="I2257" s="35"/>
      <c r="J2257" s="35"/>
      <c r="K2257" s="8" t="str">
        <f>IFERROR(VLOOKUP(J2257,data[],2,FALSE),"")</f>
        <v/>
      </c>
      <c r="L2257" s="35"/>
      <c r="M2257" s="35"/>
      <c r="N2257" s="35"/>
      <c r="O2257" s="35"/>
      <c r="P2257" s="8" t="str">
        <f t="shared" si="75"/>
        <v/>
      </c>
      <c r="Q2257" s="35"/>
      <c r="R2257" s="35"/>
      <c r="S2257" s="35"/>
      <c r="T2257" s="35"/>
    </row>
    <row r="2258" spans="7:20" x14ac:dyDescent="0.2">
      <c r="G2258" s="35"/>
      <c r="H2258" s="35"/>
      <c r="I2258" s="35"/>
      <c r="J2258" s="35"/>
      <c r="K2258" s="8" t="str">
        <f>IFERROR(VLOOKUP(J2258,data[],2,FALSE),"")</f>
        <v/>
      </c>
      <c r="L2258" s="35"/>
      <c r="M2258" s="35"/>
      <c r="N2258" s="35"/>
      <c r="O2258" s="35"/>
      <c r="P2258" s="8" t="str">
        <f t="shared" si="75"/>
        <v/>
      </c>
      <c r="Q2258" s="35"/>
      <c r="R2258" s="35"/>
      <c r="S2258" s="35"/>
      <c r="T2258" s="35"/>
    </row>
    <row r="2259" spans="7:20" x14ac:dyDescent="0.2">
      <c r="G2259" s="35"/>
      <c r="H2259" s="35"/>
      <c r="I2259" s="35"/>
      <c r="J2259" s="35"/>
      <c r="K2259" s="8" t="str">
        <f>IFERROR(VLOOKUP(J2259,data[],2,FALSE),"")</f>
        <v/>
      </c>
      <c r="L2259" s="35"/>
      <c r="M2259" s="35"/>
      <c r="N2259" s="35"/>
      <c r="O2259" s="35"/>
      <c r="P2259" s="8" t="str">
        <f t="shared" si="75"/>
        <v/>
      </c>
      <c r="Q2259" s="35"/>
      <c r="R2259" s="35"/>
      <c r="S2259" s="35"/>
      <c r="T2259" s="35"/>
    </row>
    <row r="2260" spans="7:20" x14ac:dyDescent="0.2">
      <c r="G2260" s="35"/>
      <c r="H2260" s="35"/>
      <c r="I2260" s="35"/>
      <c r="J2260" s="35"/>
      <c r="K2260" s="8" t="str">
        <f>IFERROR(VLOOKUP(J2260,data[],2,FALSE),"")</f>
        <v/>
      </c>
      <c r="L2260" s="35"/>
      <c r="M2260" s="35"/>
      <c r="N2260" s="35"/>
      <c r="O2260" s="35"/>
      <c r="P2260" s="8" t="str">
        <f t="shared" si="75"/>
        <v/>
      </c>
      <c r="Q2260" s="35"/>
      <c r="R2260" s="35"/>
      <c r="S2260" s="35"/>
      <c r="T2260" s="35"/>
    </row>
    <row r="2261" spans="7:20" x14ac:dyDescent="0.2">
      <c r="G2261" s="35"/>
      <c r="H2261" s="35"/>
      <c r="I2261" s="35"/>
      <c r="J2261" s="35"/>
      <c r="K2261" s="8" t="str">
        <f>IFERROR(VLOOKUP(J2261,data[],2,FALSE),"")</f>
        <v/>
      </c>
      <c r="L2261" s="35"/>
      <c r="M2261" s="35"/>
      <c r="N2261" s="35"/>
      <c r="O2261" s="35"/>
      <c r="P2261" s="8" t="str">
        <f t="shared" si="75"/>
        <v/>
      </c>
      <c r="Q2261" s="35"/>
      <c r="R2261" s="35"/>
      <c r="S2261" s="35"/>
      <c r="T2261" s="35"/>
    </row>
    <row r="2262" spans="7:20" x14ac:dyDescent="0.2">
      <c r="G2262" s="35"/>
      <c r="H2262" s="35"/>
      <c r="I2262" s="35"/>
      <c r="J2262" s="35"/>
      <c r="K2262" s="8" t="str">
        <f>IFERROR(VLOOKUP(J2262,data[],2,FALSE),"")</f>
        <v/>
      </c>
      <c r="L2262" s="35"/>
      <c r="M2262" s="35"/>
      <c r="N2262" s="35"/>
      <c r="O2262" s="35"/>
      <c r="P2262" s="8" t="str">
        <f t="shared" si="75"/>
        <v/>
      </c>
      <c r="Q2262" s="35"/>
      <c r="R2262" s="35"/>
      <c r="S2262" s="35"/>
      <c r="T2262" s="35"/>
    </row>
    <row r="2263" spans="7:20" x14ac:dyDescent="0.2">
      <c r="G2263" s="35"/>
      <c r="H2263" s="35"/>
      <c r="I2263" s="35"/>
      <c r="J2263" s="35"/>
      <c r="K2263" s="8" t="str">
        <f>IFERROR(VLOOKUP(J2263,data[],2,FALSE),"")</f>
        <v/>
      </c>
      <c r="L2263" s="35"/>
      <c r="M2263" s="35"/>
      <c r="N2263" s="35"/>
      <c r="O2263" s="35"/>
      <c r="P2263" s="8" t="str">
        <f t="shared" si="75"/>
        <v/>
      </c>
      <c r="Q2263" s="35"/>
      <c r="R2263" s="35"/>
      <c r="S2263" s="35"/>
      <c r="T2263" s="35"/>
    </row>
    <row r="2264" spans="7:20" x14ac:dyDescent="0.2">
      <c r="G2264" s="35"/>
      <c r="H2264" s="35"/>
      <c r="I2264" s="35"/>
      <c r="J2264" s="35"/>
      <c r="K2264" s="8" t="str">
        <f>IFERROR(VLOOKUP(J2264,data[],2,FALSE),"")</f>
        <v/>
      </c>
      <c r="L2264" s="35"/>
      <c r="M2264" s="35"/>
      <c r="N2264" s="35"/>
      <c r="O2264" s="35"/>
      <c r="P2264" s="8" t="str">
        <f t="shared" si="75"/>
        <v/>
      </c>
      <c r="Q2264" s="35"/>
      <c r="R2264" s="35"/>
      <c r="S2264" s="35"/>
      <c r="T2264" s="35"/>
    </row>
    <row r="2265" spans="7:20" x14ac:dyDescent="0.2">
      <c r="G2265" s="35"/>
      <c r="H2265" s="35"/>
      <c r="I2265" s="35"/>
      <c r="J2265" s="35"/>
      <c r="K2265" s="8" t="str">
        <f>IFERROR(VLOOKUP(J2265,data[],2,FALSE),"")</f>
        <v/>
      </c>
      <c r="L2265" s="35"/>
      <c r="M2265" s="35"/>
      <c r="N2265" s="35"/>
      <c r="O2265" s="35"/>
      <c r="P2265" s="8" t="str">
        <f t="shared" si="75"/>
        <v/>
      </c>
      <c r="Q2265" s="35"/>
      <c r="R2265" s="35"/>
      <c r="S2265" s="35"/>
      <c r="T2265" s="35"/>
    </row>
    <row r="2266" spans="7:20" x14ac:dyDescent="0.2">
      <c r="G2266" s="35"/>
      <c r="H2266" s="35"/>
      <c r="I2266" s="35"/>
      <c r="J2266" s="35"/>
      <c r="K2266" s="8" t="str">
        <f>IFERROR(VLOOKUP(J2266,data[],2,FALSE),"")</f>
        <v/>
      </c>
      <c r="L2266" s="35"/>
      <c r="M2266" s="35"/>
      <c r="N2266" s="35"/>
      <c r="O2266" s="35"/>
      <c r="P2266" s="8" t="str">
        <f t="shared" si="75"/>
        <v/>
      </c>
      <c r="Q2266" s="35"/>
      <c r="R2266" s="35"/>
      <c r="S2266" s="35"/>
      <c r="T2266" s="35"/>
    </row>
    <row r="2267" spans="7:20" x14ac:dyDescent="0.2">
      <c r="G2267" s="35"/>
      <c r="H2267" s="35"/>
      <c r="I2267" s="35"/>
      <c r="J2267" s="35"/>
      <c r="K2267" s="8" t="str">
        <f>IFERROR(VLOOKUP(J2267,data[],2,FALSE),"")</f>
        <v/>
      </c>
      <c r="L2267" s="35"/>
      <c r="M2267" s="35"/>
      <c r="N2267" s="35"/>
      <c r="O2267" s="35"/>
      <c r="P2267" s="8" t="str">
        <f t="shared" si="75"/>
        <v/>
      </c>
      <c r="Q2267" s="35"/>
      <c r="R2267" s="35"/>
      <c r="S2267" s="35"/>
      <c r="T2267" s="35"/>
    </row>
    <row r="2268" spans="7:20" x14ac:dyDescent="0.2">
      <c r="G2268" s="35"/>
      <c r="H2268" s="35"/>
      <c r="I2268" s="35"/>
      <c r="J2268" s="35"/>
      <c r="K2268" s="8" t="str">
        <f>IFERROR(VLOOKUP(J2268,data[],2,FALSE),"")</f>
        <v/>
      </c>
      <c r="L2268" s="35"/>
      <c r="M2268" s="35"/>
      <c r="N2268" s="35"/>
      <c r="O2268" s="35"/>
      <c r="P2268" s="8" t="str">
        <f t="shared" si="75"/>
        <v/>
      </c>
      <c r="Q2268" s="35"/>
      <c r="R2268" s="35"/>
      <c r="S2268" s="35"/>
      <c r="T2268" s="35"/>
    </row>
    <row r="2269" spans="7:20" x14ac:dyDescent="0.2">
      <c r="G2269" s="35"/>
      <c r="H2269" s="35"/>
      <c r="I2269" s="35"/>
      <c r="J2269" s="35"/>
      <c r="K2269" s="8" t="str">
        <f>IFERROR(VLOOKUP(J2269,data[],2,FALSE),"")</f>
        <v/>
      </c>
      <c r="L2269" s="35"/>
      <c r="M2269" s="35"/>
      <c r="N2269" s="35"/>
      <c r="O2269" s="35"/>
      <c r="P2269" s="8" t="str">
        <f t="shared" si="75"/>
        <v/>
      </c>
      <c r="Q2269" s="35"/>
      <c r="R2269" s="35"/>
      <c r="S2269" s="35"/>
      <c r="T2269" s="35"/>
    </row>
    <row r="2270" spans="7:20" x14ac:dyDescent="0.2">
      <c r="G2270" s="35"/>
      <c r="H2270" s="35"/>
      <c r="I2270" s="35"/>
      <c r="J2270" s="35"/>
      <c r="K2270" s="8" t="str">
        <f>IFERROR(VLOOKUP(J2270,data[],2,FALSE),"")</f>
        <v/>
      </c>
      <c r="L2270" s="35"/>
      <c r="M2270" s="35"/>
      <c r="N2270" s="35"/>
      <c r="O2270" s="35"/>
      <c r="P2270" s="8" t="str">
        <f t="shared" si="75"/>
        <v/>
      </c>
      <c r="Q2270" s="35"/>
      <c r="R2270" s="35"/>
      <c r="S2270" s="35"/>
      <c r="T2270" s="35"/>
    </row>
    <row r="2271" spans="7:20" x14ac:dyDescent="0.2">
      <c r="G2271" s="35"/>
      <c r="H2271" s="35"/>
      <c r="I2271" s="35"/>
      <c r="J2271" s="35"/>
      <c r="K2271" s="8" t="str">
        <f>IFERROR(VLOOKUP(J2271,data[],2,FALSE),"")</f>
        <v/>
      </c>
      <c r="L2271" s="35"/>
      <c r="M2271" s="35"/>
      <c r="N2271" s="35"/>
      <c r="O2271" s="35"/>
      <c r="P2271" s="8" t="str">
        <f t="shared" si="75"/>
        <v/>
      </c>
      <c r="Q2271" s="35"/>
      <c r="R2271" s="35"/>
      <c r="S2271" s="35"/>
      <c r="T2271" s="35"/>
    </row>
    <row r="2272" spans="7:20" x14ac:dyDescent="0.2">
      <c r="G2272" s="35"/>
      <c r="H2272" s="35"/>
      <c r="I2272" s="35"/>
      <c r="J2272" s="35"/>
      <c r="K2272" s="8" t="str">
        <f>IFERROR(VLOOKUP(J2272,data[],2,FALSE),"")</f>
        <v/>
      </c>
      <c r="L2272" s="35"/>
      <c r="M2272" s="35"/>
      <c r="N2272" s="35"/>
      <c r="O2272" s="35"/>
      <c r="P2272" s="8" t="str">
        <f t="shared" si="75"/>
        <v/>
      </c>
      <c r="Q2272" s="35"/>
      <c r="R2272" s="35"/>
      <c r="S2272" s="35"/>
      <c r="T2272" s="35"/>
    </row>
    <row r="2273" spans="7:20" x14ac:dyDescent="0.2">
      <c r="G2273" s="35"/>
      <c r="H2273" s="35"/>
      <c r="I2273" s="35"/>
      <c r="J2273" s="35"/>
      <c r="K2273" s="8" t="str">
        <f>IFERROR(VLOOKUP(J2273,data[],2,FALSE),"")</f>
        <v/>
      </c>
      <c r="L2273" s="35"/>
      <c r="M2273" s="35"/>
      <c r="N2273" s="35"/>
      <c r="O2273" s="35"/>
      <c r="P2273" s="8" t="str">
        <f t="shared" si="75"/>
        <v/>
      </c>
      <c r="Q2273" s="35"/>
      <c r="R2273" s="35"/>
      <c r="S2273" s="35"/>
      <c r="T2273" s="35"/>
    </row>
    <row r="2274" spans="7:20" x14ac:dyDescent="0.2">
      <c r="G2274" s="35"/>
      <c r="H2274" s="35"/>
      <c r="I2274" s="35"/>
      <c r="J2274" s="35"/>
      <c r="K2274" s="8" t="str">
        <f>IFERROR(VLOOKUP(J2274,data[],2,FALSE),"")</f>
        <v/>
      </c>
      <c r="L2274" s="35"/>
      <c r="M2274" s="35"/>
      <c r="N2274" s="35"/>
      <c r="O2274" s="35"/>
      <c r="P2274" s="8" t="str">
        <f t="shared" si="75"/>
        <v/>
      </c>
      <c r="Q2274" s="35"/>
      <c r="R2274" s="35"/>
      <c r="S2274" s="35"/>
      <c r="T2274" s="35"/>
    </row>
    <row r="2275" spans="7:20" x14ac:dyDescent="0.2">
      <c r="G2275" s="35"/>
      <c r="H2275" s="35"/>
      <c r="I2275" s="35"/>
      <c r="J2275" s="35"/>
      <c r="K2275" s="8" t="str">
        <f>IFERROR(VLOOKUP(J2275,data[],2,FALSE),"")</f>
        <v/>
      </c>
      <c r="L2275" s="35"/>
      <c r="M2275" s="35"/>
      <c r="N2275" s="35"/>
      <c r="O2275" s="35"/>
      <c r="P2275" s="8" t="str">
        <f t="shared" si="75"/>
        <v/>
      </c>
      <c r="Q2275" s="35"/>
      <c r="R2275" s="35"/>
      <c r="S2275" s="35"/>
      <c r="T2275" s="35"/>
    </row>
    <row r="2276" spans="7:20" x14ac:dyDescent="0.2">
      <c r="G2276" s="35"/>
      <c r="H2276" s="35"/>
      <c r="I2276" s="35"/>
      <c r="J2276" s="35"/>
      <c r="K2276" s="8" t="str">
        <f>IFERROR(VLOOKUP(J2276,data[],2,FALSE),"")</f>
        <v/>
      </c>
      <c r="L2276" s="35"/>
      <c r="M2276" s="35"/>
      <c r="N2276" s="35"/>
      <c r="O2276" s="35"/>
      <c r="P2276" s="8" t="str">
        <f t="shared" si="75"/>
        <v/>
      </c>
      <c r="Q2276" s="35"/>
      <c r="R2276" s="35"/>
      <c r="S2276" s="35"/>
      <c r="T2276" s="35"/>
    </row>
    <row r="2277" spans="7:20" x14ac:dyDescent="0.2">
      <c r="G2277" s="35"/>
      <c r="H2277" s="35"/>
      <c r="I2277" s="35"/>
      <c r="J2277" s="35"/>
      <c r="K2277" s="8" t="str">
        <f>IFERROR(VLOOKUP(J2277,data[],2,FALSE),"")</f>
        <v/>
      </c>
      <c r="L2277" s="35"/>
      <c r="M2277" s="35"/>
      <c r="N2277" s="35"/>
      <c r="O2277" s="35"/>
      <c r="P2277" s="8" t="str">
        <f t="shared" si="75"/>
        <v/>
      </c>
      <c r="Q2277" s="35"/>
      <c r="R2277" s="35"/>
      <c r="S2277" s="35"/>
      <c r="T2277" s="35"/>
    </row>
    <row r="2278" spans="7:20" x14ac:dyDescent="0.2">
      <c r="G2278" s="35"/>
      <c r="H2278" s="35"/>
      <c r="I2278" s="35"/>
      <c r="J2278" s="35"/>
      <c r="K2278" s="8" t="str">
        <f>IFERROR(VLOOKUP(J2278,data[],2,FALSE),"")</f>
        <v/>
      </c>
      <c r="L2278" s="35"/>
      <c r="M2278" s="35"/>
      <c r="N2278" s="35"/>
      <c r="O2278" s="35"/>
      <c r="P2278" s="8" t="str">
        <f t="shared" si="75"/>
        <v/>
      </c>
      <c r="Q2278" s="35"/>
      <c r="R2278" s="35"/>
      <c r="S2278" s="35"/>
      <c r="T2278" s="35"/>
    </row>
    <row r="2279" spans="7:20" x14ac:dyDescent="0.2">
      <c r="G2279" s="35"/>
      <c r="H2279" s="35"/>
      <c r="I2279" s="35"/>
      <c r="J2279" s="35"/>
      <c r="K2279" s="8" t="str">
        <f>IFERROR(VLOOKUP(J2279,data[],2,FALSE),"")</f>
        <v/>
      </c>
      <c r="L2279" s="35"/>
      <c r="M2279" s="35"/>
      <c r="N2279" s="35"/>
      <c r="O2279" s="35"/>
      <c r="P2279" s="8" t="str">
        <f t="shared" si="75"/>
        <v/>
      </c>
      <c r="Q2279" s="35"/>
      <c r="R2279" s="35"/>
      <c r="S2279" s="35"/>
      <c r="T2279" s="35"/>
    </row>
    <row r="2280" spans="7:20" x14ac:dyDescent="0.2">
      <c r="G2280" s="35"/>
      <c r="H2280" s="35"/>
      <c r="I2280" s="35"/>
      <c r="J2280" s="35"/>
      <c r="K2280" s="8" t="str">
        <f>IFERROR(VLOOKUP(J2280,data[],2,FALSE),"")</f>
        <v/>
      </c>
      <c r="L2280" s="35"/>
      <c r="M2280" s="35"/>
      <c r="N2280" s="35"/>
      <c r="O2280" s="35"/>
      <c r="P2280" s="8" t="str">
        <f t="shared" si="75"/>
        <v/>
      </c>
      <c r="Q2280" s="35"/>
      <c r="R2280" s="35"/>
      <c r="S2280" s="35"/>
      <c r="T2280" s="35"/>
    </row>
    <row r="2281" spans="7:20" x14ac:dyDescent="0.2">
      <c r="G2281" s="35"/>
      <c r="H2281" s="35"/>
      <c r="I2281" s="35"/>
      <c r="J2281" s="35"/>
      <c r="K2281" s="8" t="str">
        <f>IFERROR(VLOOKUP(J2281,data[],2,FALSE),"")</f>
        <v/>
      </c>
      <c r="L2281" s="35"/>
      <c r="M2281" s="35"/>
      <c r="N2281" s="35"/>
      <c r="O2281" s="35"/>
      <c r="P2281" s="8" t="str">
        <f t="shared" si="75"/>
        <v/>
      </c>
      <c r="Q2281" s="35"/>
      <c r="R2281" s="35"/>
      <c r="S2281" s="35"/>
      <c r="T2281" s="35"/>
    </row>
    <row r="2282" spans="7:20" x14ac:dyDescent="0.2">
      <c r="G2282" s="35"/>
      <c r="H2282" s="35"/>
      <c r="I2282" s="35"/>
      <c r="J2282" s="35"/>
      <c r="K2282" s="8" t="str">
        <f>IFERROR(VLOOKUP(J2282,data[],2,FALSE),"")</f>
        <v/>
      </c>
      <c r="L2282" s="35"/>
      <c r="M2282" s="35"/>
      <c r="N2282" s="35"/>
      <c r="O2282" s="35"/>
      <c r="P2282" s="8" t="str">
        <f t="shared" si="75"/>
        <v/>
      </c>
      <c r="Q2282" s="35"/>
      <c r="R2282" s="35"/>
      <c r="S2282" s="35"/>
      <c r="T2282" s="35"/>
    </row>
    <row r="2283" spans="7:20" x14ac:dyDescent="0.2">
      <c r="G2283" s="35"/>
      <c r="H2283" s="35"/>
      <c r="I2283" s="35"/>
      <c r="J2283" s="35"/>
      <c r="K2283" s="8" t="str">
        <f>IFERROR(VLOOKUP(J2283,data[],2,FALSE),"")</f>
        <v/>
      </c>
      <c r="L2283" s="35"/>
      <c r="M2283" s="35"/>
      <c r="N2283" s="35"/>
      <c r="O2283" s="35"/>
      <c r="P2283" s="8" t="str">
        <f t="shared" si="75"/>
        <v/>
      </c>
      <c r="Q2283" s="35"/>
      <c r="R2283" s="35"/>
      <c r="S2283" s="35"/>
      <c r="T2283" s="35"/>
    </row>
    <row r="2284" spans="7:20" x14ac:dyDescent="0.2">
      <c r="G2284" s="35"/>
      <c r="H2284" s="35"/>
      <c r="I2284" s="35"/>
      <c r="J2284" s="35"/>
      <c r="K2284" s="8" t="str">
        <f>IFERROR(VLOOKUP(J2284,data[],2,FALSE),"")</f>
        <v/>
      </c>
      <c r="L2284" s="35"/>
      <c r="M2284" s="35"/>
      <c r="N2284" s="35"/>
      <c r="O2284" s="35"/>
      <c r="P2284" s="8" t="str">
        <f t="shared" si="75"/>
        <v/>
      </c>
      <c r="Q2284" s="35"/>
      <c r="R2284" s="35"/>
      <c r="S2284" s="35"/>
      <c r="T2284" s="35"/>
    </row>
    <row r="2285" spans="7:20" x14ac:dyDescent="0.2">
      <c r="G2285" s="35"/>
      <c r="H2285" s="35"/>
      <c r="I2285" s="35"/>
      <c r="J2285" s="35"/>
      <c r="K2285" s="8" t="str">
        <f>IFERROR(VLOOKUP(J2285,data[],2,FALSE),"")</f>
        <v/>
      </c>
      <c r="L2285" s="35"/>
      <c r="M2285" s="35"/>
      <c r="N2285" s="35"/>
      <c r="O2285" s="35"/>
      <c r="P2285" s="8" t="str">
        <f t="shared" si="75"/>
        <v/>
      </c>
      <c r="Q2285" s="35"/>
      <c r="R2285" s="35"/>
      <c r="S2285" s="35"/>
      <c r="T2285" s="35"/>
    </row>
    <row r="2286" spans="7:20" x14ac:dyDescent="0.2">
      <c r="G2286" s="35"/>
      <c r="H2286" s="35"/>
      <c r="I2286" s="35"/>
      <c r="J2286" s="35"/>
      <c r="K2286" s="8" t="str">
        <f>IFERROR(VLOOKUP(J2286,data[],2,FALSE),"")</f>
        <v/>
      </c>
      <c r="L2286" s="35"/>
      <c r="M2286" s="35"/>
      <c r="N2286" s="35"/>
      <c r="O2286" s="35"/>
      <c r="P2286" s="8" t="str">
        <f t="shared" si="75"/>
        <v/>
      </c>
      <c r="Q2286" s="35"/>
      <c r="R2286" s="35"/>
      <c r="S2286" s="35"/>
      <c r="T2286" s="35"/>
    </row>
    <row r="2287" spans="7:20" x14ac:dyDescent="0.2">
      <c r="G2287" s="35"/>
      <c r="H2287" s="35"/>
      <c r="I2287" s="35"/>
      <c r="J2287" s="35"/>
      <c r="K2287" s="8" t="str">
        <f>IFERROR(VLOOKUP(J2287,data[],2,FALSE),"")</f>
        <v/>
      </c>
      <c r="L2287" s="35"/>
      <c r="M2287" s="35"/>
      <c r="N2287" s="35"/>
      <c r="O2287" s="35"/>
      <c r="P2287" s="8" t="str">
        <f t="shared" si="75"/>
        <v/>
      </c>
      <c r="Q2287" s="35"/>
      <c r="R2287" s="35"/>
      <c r="S2287" s="35"/>
      <c r="T2287" s="35"/>
    </row>
    <row r="2288" spans="7:20" x14ac:dyDescent="0.2">
      <c r="G2288" s="35"/>
      <c r="H2288" s="35"/>
      <c r="I2288" s="35"/>
      <c r="J2288" s="35"/>
      <c r="K2288" s="8" t="str">
        <f>IFERROR(VLOOKUP(J2288,data[],2,FALSE),"")</f>
        <v/>
      </c>
      <c r="L2288" s="35"/>
      <c r="M2288" s="35"/>
      <c r="N2288" s="35"/>
      <c r="O2288" s="35"/>
      <c r="P2288" s="8" t="str">
        <f t="shared" si="75"/>
        <v/>
      </c>
      <c r="Q2288" s="35"/>
      <c r="R2288" s="35"/>
      <c r="S2288" s="35"/>
      <c r="T2288" s="35"/>
    </row>
    <row r="2289" spans="7:20" x14ac:dyDescent="0.2">
      <c r="G2289" s="35"/>
      <c r="H2289" s="35"/>
      <c r="I2289" s="35"/>
      <c r="J2289" s="35"/>
      <c r="K2289" s="8" t="str">
        <f>IFERROR(VLOOKUP(J2289,data[],2,FALSE),"")</f>
        <v/>
      </c>
      <c r="L2289" s="35"/>
      <c r="M2289" s="35"/>
      <c r="N2289" s="35"/>
      <c r="O2289" s="35"/>
      <c r="P2289" s="8" t="str">
        <f t="shared" si="75"/>
        <v/>
      </c>
      <c r="Q2289" s="35"/>
      <c r="R2289" s="35"/>
      <c r="S2289" s="35"/>
      <c r="T2289" s="35"/>
    </row>
    <row r="2290" spans="7:20" x14ac:dyDescent="0.2">
      <c r="G2290" s="35"/>
      <c r="H2290" s="35"/>
      <c r="I2290" s="35"/>
      <c r="J2290" s="35"/>
      <c r="K2290" s="8" t="str">
        <f>IFERROR(VLOOKUP(J2290,data[],2,FALSE),"")</f>
        <v/>
      </c>
      <c r="L2290" s="35"/>
      <c r="M2290" s="35"/>
      <c r="N2290" s="35"/>
      <c r="O2290" s="35"/>
      <c r="P2290" s="8" t="str">
        <f t="shared" si="75"/>
        <v/>
      </c>
      <c r="Q2290" s="35"/>
      <c r="R2290" s="35"/>
      <c r="S2290" s="35"/>
      <c r="T2290" s="35"/>
    </row>
    <row r="2291" spans="7:20" x14ac:dyDescent="0.2">
      <c r="G2291" s="35"/>
      <c r="H2291" s="35"/>
      <c r="I2291" s="35"/>
      <c r="J2291" s="35"/>
      <c r="K2291" s="8" t="str">
        <f>IFERROR(VLOOKUP(J2291,data[],2,FALSE),"")</f>
        <v/>
      </c>
      <c r="L2291" s="35"/>
      <c r="M2291" s="35"/>
      <c r="N2291" s="35"/>
      <c r="O2291" s="35"/>
      <c r="P2291" s="8" t="str">
        <f t="shared" si="75"/>
        <v/>
      </c>
      <c r="Q2291" s="35"/>
      <c r="R2291" s="35"/>
      <c r="S2291" s="35"/>
      <c r="T2291" s="35"/>
    </row>
    <row r="2292" spans="7:20" x14ac:dyDescent="0.2">
      <c r="G2292" s="35"/>
      <c r="H2292" s="35"/>
      <c r="I2292" s="35"/>
      <c r="J2292" s="35"/>
      <c r="K2292" s="8" t="str">
        <f>IFERROR(VLOOKUP(J2292,data[],2,FALSE),"")</f>
        <v/>
      </c>
      <c r="L2292" s="35"/>
      <c r="M2292" s="35"/>
      <c r="N2292" s="35"/>
      <c r="O2292" s="35"/>
      <c r="P2292" s="8" t="str">
        <f t="shared" si="75"/>
        <v/>
      </c>
      <c r="Q2292" s="35"/>
      <c r="R2292" s="35"/>
      <c r="S2292" s="35"/>
      <c r="T2292" s="35"/>
    </row>
    <row r="2293" spans="7:20" x14ac:dyDescent="0.2">
      <c r="G2293" s="35"/>
      <c r="H2293" s="35"/>
      <c r="I2293" s="35"/>
      <c r="J2293" s="35"/>
      <c r="K2293" s="8" t="str">
        <f>IFERROR(VLOOKUP(J2293,data[],2,FALSE),"")</f>
        <v/>
      </c>
      <c r="L2293" s="35"/>
      <c r="M2293" s="35"/>
      <c r="N2293" s="35"/>
      <c r="O2293" s="35"/>
      <c r="P2293" s="8" t="str">
        <f t="shared" si="75"/>
        <v/>
      </c>
      <c r="Q2293" s="35"/>
      <c r="R2293" s="35"/>
      <c r="S2293" s="35"/>
      <c r="T2293" s="35"/>
    </row>
    <row r="2294" spans="7:20" x14ac:dyDescent="0.2">
      <c r="G2294" s="35"/>
      <c r="H2294" s="35"/>
      <c r="I2294" s="35"/>
      <c r="J2294" s="35"/>
      <c r="K2294" s="8" t="str">
        <f>IFERROR(VLOOKUP(J2294,data[],2,FALSE),"")</f>
        <v/>
      </c>
      <c r="L2294" s="35"/>
      <c r="M2294" s="35"/>
      <c r="N2294" s="35"/>
      <c r="O2294" s="35"/>
      <c r="P2294" s="8" t="str">
        <f t="shared" si="75"/>
        <v/>
      </c>
      <c r="Q2294" s="35"/>
      <c r="R2294" s="35"/>
      <c r="S2294" s="35"/>
      <c r="T2294" s="35"/>
    </row>
    <row r="2295" spans="7:20" x14ac:dyDescent="0.2">
      <c r="G2295" s="35"/>
      <c r="H2295" s="35"/>
      <c r="I2295" s="35"/>
      <c r="J2295" s="35"/>
      <c r="K2295" s="8" t="str">
        <f>IFERROR(VLOOKUP(J2295,data[],2,FALSE),"")</f>
        <v/>
      </c>
      <c r="L2295" s="35"/>
      <c r="M2295" s="35"/>
      <c r="N2295" s="35"/>
      <c r="O2295" s="35"/>
      <c r="P2295" s="8" t="str">
        <f t="shared" si="75"/>
        <v/>
      </c>
      <c r="Q2295" s="35"/>
      <c r="R2295" s="35"/>
      <c r="S2295" s="35"/>
      <c r="T2295" s="35"/>
    </row>
    <row r="2296" spans="7:20" x14ac:dyDescent="0.2">
      <c r="G2296" s="35"/>
      <c r="H2296" s="35"/>
      <c r="I2296" s="35"/>
      <c r="J2296" s="35"/>
      <c r="K2296" s="8" t="str">
        <f>IFERROR(VLOOKUP(J2296,data[],2,FALSE),"")</f>
        <v/>
      </c>
      <c r="L2296" s="35"/>
      <c r="M2296" s="35"/>
      <c r="N2296" s="35"/>
      <c r="O2296" s="35"/>
      <c r="P2296" s="8" t="str">
        <f t="shared" si="75"/>
        <v/>
      </c>
      <c r="Q2296" s="35"/>
      <c r="R2296" s="35"/>
      <c r="S2296" s="35"/>
      <c r="T2296" s="35"/>
    </row>
    <row r="2297" spans="7:20" x14ac:dyDescent="0.2">
      <c r="G2297" s="35"/>
      <c r="H2297" s="35"/>
      <c r="I2297" s="35"/>
      <c r="J2297" s="35"/>
      <c r="K2297" s="8" t="str">
        <f>IFERROR(VLOOKUP(J2297,data[],2,FALSE),"")</f>
        <v/>
      </c>
      <c r="L2297" s="35"/>
      <c r="M2297" s="35"/>
      <c r="N2297" s="35"/>
      <c r="O2297" s="35"/>
      <c r="P2297" s="8" t="str">
        <f t="shared" si="75"/>
        <v/>
      </c>
      <c r="Q2297" s="35"/>
      <c r="R2297" s="35"/>
      <c r="S2297" s="35"/>
      <c r="T2297" s="35"/>
    </row>
    <row r="2298" spans="7:20" x14ac:dyDescent="0.2">
      <c r="G2298" s="35"/>
      <c r="H2298" s="35"/>
      <c r="I2298" s="35"/>
      <c r="J2298" s="35"/>
      <c r="K2298" s="8" t="str">
        <f>IFERROR(VLOOKUP(J2298,data[],2,FALSE),"")</f>
        <v/>
      </c>
      <c r="L2298" s="35"/>
      <c r="M2298" s="35"/>
      <c r="N2298" s="35"/>
      <c r="O2298" s="35"/>
      <c r="P2298" s="8" t="str">
        <f t="shared" si="75"/>
        <v/>
      </c>
      <c r="Q2298" s="35"/>
      <c r="R2298" s="35"/>
      <c r="S2298" s="35"/>
      <c r="T2298" s="35"/>
    </row>
    <row r="2299" spans="7:20" x14ac:dyDescent="0.2">
      <c r="G2299" s="35"/>
      <c r="H2299" s="35"/>
      <c r="I2299" s="35"/>
      <c r="J2299" s="35"/>
      <c r="K2299" s="8" t="str">
        <f>IFERROR(VLOOKUP(J2299,data[],2,FALSE),"")</f>
        <v/>
      </c>
      <c r="L2299" s="35"/>
      <c r="M2299" s="35"/>
      <c r="N2299" s="35"/>
      <c r="O2299" s="35"/>
      <c r="P2299" s="8" t="str">
        <f t="shared" si="75"/>
        <v/>
      </c>
      <c r="Q2299" s="35"/>
      <c r="R2299" s="35"/>
      <c r="S2299" s="35"/>
      <c r="T2299" s="35"/>
    </row>
    <row r="2300" spans="7:20" x14ac:dyDescent="0.2">
      <c r="G2300" s="35"/>
      <c r="H2300" s="35"/>
      <c r="I2300" s="35"/>
      <c r="J2300" s="35"/>
      <c r="K2300" s="8" t="str">
        <f>IFERROR(VLOOKUP(J2300,data[],2,FALSE),"")</f>
        <v/>
      </c>
      <c r="L2300" s="35"/>
      <c r="M2300" s="35"/>
      <c r="N2300" s="35"/>
      <c r="O2300" s="35"/>
      <c r="P2300" s="8" t="str">
        <f t="shared" si="75"/>
        <v/>
      </c>
      <c r="Q2300" s="35"/>
      <c r="R2300" s="35"/>
      <c r="S2300" s="35"/>
      <c r="T2300" s="35"/>
    </row>
    <row r="2301" spans="7:20" x14ac:dyDescent="0.2">
      <c r="G2301" s="35"/>
      <c r="H2301" s="35"/>
      <c r="I2301" s="35"/>
      <c r="J2301" s="35"/>
      <c r="K2301" s="8" t="str">
        <f>IFERROR(VLOOKUP(J2301,data[],2,FALSE),"")</f>
        <v/>
      </c>
      <c r="L2301" s="35"/>
      <c r="M2301" s="35"/>
      <c r="N2301" s="35"/>
      <c r="O2301" s="35"/>
      <c r="P2301" s="8" t="str">
        <f t="shared" si="75"/>
        <v/>
      </c>
      <c r="Q2301" s="35"/>
      <c r="R2301" s="35"/>
      <c r="S2301" s="35"/>
      <c r="T2301" s="35"/>
    </row>
    <row r="2302" spans="7:20" x14ac:dyDescent="0.2">
      <c r="G2302" s="35"/>
      <c r="H2302" s="35"/>
      <c r="I2302" s="35"/>
      <c r="J2302" s="35"/>
      <c r="K2302" s="8" t="str">
        <f>IFERROR(VLOOKUP(J2302,data[],2,FALSE),"")</f>
        <v/>
      </c>
      <c r="L2302" s="35"/>
      <c r="M2302" s="35"/>
      <c r="N2302" s="35"/>
      <c r="O2302" s="35"/>
      <c r="P2302" s="8" t="str">
        <f t="shared" si="75"/>
        <v/>
      </c>
      <c r="Q2302" s="35"/>
      <c r="R2302" s="35"/>
      <c r="S2302" s="35"/>
      <c r="T2302" s="35"/>
    </row>
    <row r="2303" spans="7:20" x14ac:dyDescent="0.2">
      <c r="G2303" s="35"/>
      <c r="H2303" s="35"/>
      <c r="I2303" s="35"/>
      <c r="J2303" s="35"/>
      <c r="K2303" s="8" t="str">
        <f>IFERROR(VLOOKUP(J2303,data[],2,FALSE),"")</f>
        <v/>
      </c>
      <c r="L2303" s="35"/>
      <c r="M2303" s="35"/>
      <c r="N2303" s="35"/>
      <c r="O2303" s="35"/>
      <c r="P2303" s="8" t="str">
        <f t="shared" si="75"/>
        <v/>
      </c>
      <c r="Q2303" s="35"/>
      <c r="R2303" s="35"/>
      <c r="S2303" s="35"/>
      <c r="T2303" s="35"/>
    </row>
    <row r="2304" spans="7:20" x14ac:dyDescent="0.2">
      <c r="G2304" s="35"/>
      <c r="H2304" s="35"/>
      <c r="I2304" s="35"/>
      <c r="J2304" s="35"/>
      <c r="K2304" s="8" t="str">
        <f>IFERROR(VLOOKUP(J2304,data[],2,FALSE),"")</f>
        <v/>
      </c>
      <c r="L2304" s="35"/>
      <c r="M2304" s="35"/>
      <c r="N2304" s="35"/>
      <c r="O2304" s="35"/>
      <c r="P2304" s="8" t="str">
        <f t="shared" si="75"/>
        <v/>
      </c>
      <c r="Q2304" s="35"/>
      <c r="R2304" s="35"/>
      <c r="S2304" s="35"/>
      <c r="T2304" s="35"/>
    </row>
    <row r="2305" spans="7:20" x14ac:dyDescent="0.2">
      <c r="G2305" s="35"/>
      <c r="H2305" s="35"/>
      <c r="I2305" s="35"/>
      <c r="J2305" s="35"/>
      <c r="K2305" s="8" t="str">
        <f>IFERROR(VLOOKUP(J2305,data[],2,FALSE),"")</f>
        <v/>
      </c>
      <c r="L2305" s="35"/>
      <c r="M2305" s="35"/>
      <c r="N2305" s="35"/>
      <c r="O2305" s="35"/>
      <c r="P2305" s="8" t="str">
        <f t="shared" si="75"/>
        <v/>
      </c>
      <c r="Q2305" s="35"/>
      <c r="R2305" s="35"/>
      <c r="S2305" s="35"/>
      <c r="T2305" s="35"/>
    </row>
    <row r="2306" spans="7:20" x14ac:dyDescent="0.2">
      <c r="G2306" s="35"/>
      <c r="H2306" s="35"/>
      <c r="I2306" s="35"/>
      <c r="J2306" s="35"/>
      <c r="K2306" s="8" t="str">
        <f>IFERROR(VLOOKUP(J2306,data[],2,FALSE),"")</f>
        <v/>
      </c>
      <c r="L2306" s="35"/>
      <c r="M2306" s="35"/>
      <c r="N2306" s="35"/>
      <c r="O2306" s="35"/>
      <c r="P2306" s="8" t="str">
        <f t="shared" si="75"/>
        <v/>
      </c>
      <c r="Q2306" s="35"/>
      <c r="R2306" s="35"/>
      <c r="S2306" s="35"/>
      <c r="T2306" s="35"/>
    </row>
    <row r="2307" spans="7:20" x14ac:dyDescent="0.2">
      <c r="G2307" s="35"/>
      <c r="H2307" s="35"/>
      <c r="I2307" s="35"/>
      <c r="J2307" s="35"/>
      <c r="K2307" s="8" t="str">
        <f>IFERROR(VLOOKUP(J2307,data[],2,FALSE),"")</f>
        <v/>
      </c>
      <c r="L2307" s="35"/>
      <c r="M2307" s="35"/>
      <c r="N2307" s="35"/>
      <c r="O2307" s="35"/>
      <c r="P2307" s="8" t="str">
        <f t="shared" si="75"/>
        <v/>
      </c>
      <c r="Q2307" s="35"/>
      <c r="R2307" s="35"/>
      <c r="S2307" s="35"/>
      <c r="T2307" s="35"/>
    </row>
    <row r="2308" spans="7:20" x14ac:dyDescent="0.2">
      <c r="G2308" s="35"/>
      <c r="H2308" s="35"/>
      <c r="I2308" s="35"/>
      <c r="J2308" s="35"/>
      <c r="K2308" s="8" t="str">
        <f>IFERROR(VLOOKUP(J2308,data[],2,FALSE),"")</f>
        <v/>
      </c>
      <c r="L2308" s="35"/>
      <c r="M2308" s="35"/>
      <c r="N2308" s="35"/>
      <c r="O2308" s="35"/>
      <c r="P2308" s="8" t="str">
        <f t="shared" ref="P2308:P2371" si="76">IF(J2308="","",SUM(L2308:N2308)*(O2308)+(Q2308-R2308))</f>
        <v/>
      </c>
      <c r="Q2308" s="35"/>
      <c r="R2308" s="35"/>
      <c r="S2308" s="35"/>
      <c r="T2308" s="35"/>
    </row>
    <row r="2309" spans="7:20" x14ac:dyDescent="0.2">
      <c r="G2309" s="35"/>
      <c r="H2309" s="35"/>
      <c r="I2309" s="35"/>
      <c r="J2309" s="35"/>
      <c r="K2309" s="8" t="str">
        <f>IFERROR(VLOOKUP(J2309,data[],2,FALSE),"")</f>
        <v/>
      </c>
      <c r="L2309" s="35"/>
      <c r="M2309" s="35"/>
      <c r="N2309" s="35"/>
      <c r="O2309" s="35"/>
      <c r="P2309" s="8" t="str">
        <f t="shared" si="76"/>
        <v/>
      </c>
      <c r="Q2309" s="35"/>
      <c r="R2309" s="35"/>
      <c r="S2309" s="35"/>
      <c r="T2309" s="35"/>
    </row>
    <row r="2310" spans="7:20" x14ac:dyDescent="0.2">
      <c r="G2310" s="35"/>
      <c r="H2310" s="35"/>
      <c r="I2310" s="35"/>
      <c r="J2310" s="35"/>
      <c r="K2310" s="8" t="str">
        <f>IFERROR(VLOOKUP(J2310,data[],2,FALSE),"")</f>
        <v/>
      </c>
      <c r="L2310" s="35"/>
      <c r="M2310" s="35"/>
      <c r="N2310" s="35"/>
      <c r="O2310" s="35"/>
      <c r="P2310" s="8" t="str">
        <f t="shared" si="76"/>
        <v/>
      </c>
      <c r="Q2310" s="35"/>
      <c r="R2310" s="35"/>
      <c r="S2310" s="35"/>
      <c r="T2310" s="35"/>
    </row>
    <row r="2311" spans="7:20" x14ac:dyDescent="0.2">
      <c r="G2311" s="35"/>
      <c r="H2311" s="35"/>
      <c r="I2311" s="35"/>
      <c r="J2311" s="35"/>
      <c r="K2311" s="8" t="str">
        <f>IFERROR(VLOOKUP(J2311,data[],2,FALSE),"")</f>
        <v/>
      </c>
      <c r="L2311" s="35"/>
      <c r="M2311" s="35"/>
      <c r="N2311" s="35"/>
      <c r="O2311" s="35"/>
      <c r="P2311" s="8" t="str">
        <f t="shared" si="76"/>
        <v/>
      </c>
      <c r="Q2311" s="35"/>
      <c r="R2311" s="35"/>
      <c r="S2311" s="35"/>
      <c r="T2311" s="35"/>
    </row>
    <row r="2312" spans="7:20" x14ac:dyDescent="0.2">
      <c r="G2312" s="35"/>
      <c r="H2312" s="35"/>
      <c r="I2312" s="35"/>
      <c r="J2312" s="35"/>
      <c r="K2312" s="8" t="str">
        <f>IFERROR(VLOOKUP(J2312,data[],2,FALSE),"")</f>
        <v/>
      </c>
      <c r="L2312" s="35"/>
      <c r="M2312" s="35"/>
      <c r="N2312" s="35"/>
      <c r="O2312" s="35"/>
      <c r="P2312" s="8" t="str">
        <f t="shared" si="76"/>
        <v/>
      </c>
      <c r="Q2312" s="35"/>
      <c r="R2312" s="35"/>
      <c r="S2312" s="35"/>
      <c r="T2312" s="35"/>
    </row>
    <row r="2313" spans="7:20" x14ac:dyDescent="0.2">
      <c r="G2313" s="35"/>
      <c r="H2313" s="35"/>
      <c r="I2313" s="35"/>
      <c r="J2313" s="35"/>
      <c r="K2313" s="8" t="str">
        <f>IFERROR(VLOOKUP(J2313,data[],2,FALSE),"")</f>
        <v/>
      </c>
      <c r="L2313" s="35"/>
      <c r="M2313" s="35"/>
      <c r="N2313" s="35"/>
      <c r="O2313" s="35"/>
      <c r="P2313" s="8" t="str">
        <f t="shared" si="76"/>
        <v/>
      </c>
      <c r="Q2313" s="35"/>
      <c r="R2313" s="35"/>
      <c r="S2313" s="35"/>
      <c r="T2313" s="35"/>
    </row>
    <row r="2314" spans="7:20" x14ac:dyDescent="0.2">
      <c r="G2314" s="35"/>
      <c r="H2314" s="35"/>
      <c r="I2314" s="35"/>
      <c r="J2314" s="35"/>
      <c r="K2314" s="8" t="str">
        <f>IFERROR(VLOOKUP(J2314,data[],2,FALSE),"")</f>
        <v/>
      </c>
      <c r="L2314" s="35"/>
      <c r="M2314" s="35"/>
      <c r="N2314" s="35"/>
      <c r="O2314" s="35"/>
      <c r="P2314" s="8" t="str">
        <f t="shared" si="76"/>
        <v/>
      </c>
      <c r="Q2314" s="35"/>
      <c r="R2314" s="35"/>
      <c r="S2314" s="35"/>
      <c r="T2314" s="35"/>
    </row>
    <row r="2315" spans="7:20" x14ac:dyDescent="0.2">
      <c r="G2315" s="35"/>
      <c r="H2315" s="35"/>
      <c r="I2315" s="35"/>
      <c r="J2315" s="35"/>
      <c r="K2315" s="8" t="str">
        <f>IFERROR(VLOOKUP(J2315,data[],2,FALSE),"")</f>
        <v/>
      </c>
      <c r="L2315" s="35"/>
      <c r="M2315" s="35"/>
      <c r="N2315" s="35"/>
      <c r="O2315" s="35"/>
      <c r="P2315" s="8" t="str">
        <f t="shared" si="76"/>
        <v/>
      </c>
      <c r="Q2315" s="35"/>
      <c r="R2315" s="35"/>
      <c r="S2315" s="35"/>
      <c r="T2315" s="35"/>
    </row>
    <row r="2316" spans="7:20" x14ac:dyDescent="0.2">
      <c r="G2316" s="35"/>
      <c r="H2316" s="35"/>
      <c r="I2316" s="35"/>
      <c r="J2316" s="35"/>
      <c r="K2316" s="8" t="str">
        <f>IFERROR(VLOOKUP(J2316,data[],2,FALSE),"")</f>
        <v/>
      </c>
      <c r="L2316" s="35"/>
      <c r="M2316" s="35"/>
      <c r="N2316" s="35"/>
      <c r="O2316" s="35"/>
      <c r="P2316" s="8" t="str">
        <f t="shared" si="76"/>
        <v/>
      </c>
      <c r="Q2316" s="35"/>
      <c r="R2316" s="35"/>
      <c r="S2316" s="35"/>
      <c r="T2316" s="35"/>
    </row>
    <row r="2317" spans="7:20" x14ac:dyDescent="0.2">
      <c r="G2317" s="35"/>
      <c r="H2317" s="35"/>
      <c r="I2317" s="35"/>
      <c r="J2317" s="35"/>
      <c r="K2317" s="8" t="str">
        <f>IFERROR(VLOOKUP(J2317,data[],2,FALSE),"")</f>
        <v/>
      </c>
      <c r="L2317" s="35"/>
      <c r="M2317" s="35"/>
      <c r="N2317" s="35"/>
      <c r="O2317" s="35"/>
      <c r="P2317" s="8" t="str">
        <f t="shared" si="76"/>
        <v/>
      </c>
      <c r="Q2317" s="35"/>
      <c r="R2317" s="35"/>
      <c r="S2317" s="35"/>
      <c r="T2317" s="35"/>
    </row>
    <row r="2318" spans="7:20" x14ac:dyDescent="0.2">
      <c r="G2318" s="35"/>
      <c r="H2318" s="35"/>
      <c r="I2318" s="35"/>
      <c r="J2318" s="35"/>
      <c r="K2318" s="8" t="str">
        <f>IFERROR(VLOOKUP(J2318,data[],2,FALSE),"")</f>
        <v/>
      </c>
      <c r="L2318" s="35"/>
      <c r="M2318" s="35"/>
      <c r="N2318" s="35"/>
      <c r="O2318" s="35"/>
      <c r="P2318" s="8" t="str">
        <f t="shared" si="76"/>
        <v/>
      </c>
      <c r="Q2318" s="35"/>
      <c r="R2318" s="35"/>
      <c r="S2318" s="35"/>
      <c r="T2318" s="35"/>
    </row>
    <row r="2319" spans="7:20" x14ac:dyDescent="0.2">
      <c r="G2319" s="35"/>
      <c r="H2319" s="35"/>
      <c r="I2319" s="35"/>
      <c r="J2319" s="35"/>
      <c r="K2319" s="8" t="str">
        <f>IFERROR(VLOOKUP(J2319,data[],2,FALSE),"")</f>
        <v/>
      </c>
      <c r="L2319" s="35"/>
      <c r="M2319" s="35"/>
      <c r="N2319" s="35"/>
      <c r="O2319" s="35"/>
      <c r="P2319" s="8" t="str">
        <f t="shared" si="76"/>
        <v/>
      </c>
      <c r="Q2319" s="35"/>
      <c r="R2319" s="35"/>
      <c r="S2319" s="35"/>
      <c r="T2319" s="35"/>
    </row>
    <row r="2320" spans="7:20" x14ac:dyDescent="0.2">
      <c r="G2320" s="35"/>
      <c r="H2320" s="35"/>
      <c r="I2320" s="35"/>
      <c r="J2320" s="35"/>
      <c r="K2320" s="8" t="str">
        <f>IFERROR(VLOOKUP(J2320,data[],2,FALSE),"")</f>
        <v/>
      </c>
      <c r="L2320" s="35"/>
      <c r="M2320" s="35"/>
      <c r="N2320" s="35"/>
      <c r="O2320" s="35"/>
      <c r="P2320" s="8" t="str">
        <f t="shared" si="76"/>
        <v/>
      </c>
      <c r="Q2320" s="35"/>
      <c r="R2320" s="35"/>
      <c r="S2320" s="35"/>
      <c r="T2320" s="35"/>
    </row>
    <row r="2321" spans="7:20" x14ac:dyDescent="0.2">
      <c r="G2321" s="35"/>
      <c r="H2321" s="35"/>
      <c r="I2321" s="35"/>
      <c r="J2321" s="35"/>
      <c r="K2321" s="8" t="str">
        <f>IFERROR(VLOOKUP(J2321,data[],2,FALSE),"")</f>
        <v/>
      </c>
      <c r="L2321" s="35"/>
      <c r="M2321" s="35"/>
      <c r="N2321" s="35"/>
      <c r="O2321" s="35"/>
      <c r="P2321" s="8" t="str">
        <f t="shared" si="76"/>
        <v/>
      </c>
      <c r="Q2321" s="35"/>
      <c r="R2321" s="35"/>
      <c r="S2321" s="35"/>
      <c r="T2321" s="35"/>
    </row>
    <row r="2322" spans="7:20" x14ac:dyDescent="0.2">
      <c r="G2322" s="35"/>
      <c r="H2322" s="35"/>
      <c r="I2322" s="35"/>
      <c r="J2322" s="35"/>
      <c r="K2322" s="8" t="str">
        <f>IFERROR(VLOOKUP(J2322,data[],2,FALSE),"")</f>
        <v/>
      </c>
      <c r="L2322" s="35"/>
      <c r="M2322" s="35"/>
      <c r="N2322" s="35"/>
      <c r="O2322" s="35"/>
      <c r="P2322" s="8" t="str">
        <f t="shared" si="76"/>
        <v/>
      </c>
      <c r="Q2322" s="35"/>
      <c r="R2322" s="35"/>
      <c r="S2322" s="35"/>
      <c r="T2322" s="35"/>
    </row>
    <row r="2323" spans="7:20" x14ac:dyDescent="0.2">
      <c r="G2323" s="35"/>
      <c r="H2323" s="35"/>
      <c r="I2323" s="35"/>
      <c r="J2323" s="35"/>
      <c r="K2323" s="8" t="str">
        <f>IFERROR(VLOOKUP(J2323,data[],2,FALSE),"")</f>
        <v/>
      </c>
      <c r="L2323" s="35"/>
      <c r="M2323" s="35"/>
      <c r="N2323" s="35"/>
      <c r="O2323" s="35"/>
      <c r="P2323" s="8" t="str">
        <f t="shared" si="76"/>
        <v/>
      </c>
      <c r="Q2323" s="35"/>
      <c r="R2323" s="35"/>
      <c r="S2323" s="35"/>
      <c r="T2323" s="35"/>
    </row>
    <row r="2324" spans="7:20" x14ac:dyDescent="0.2">
      <c r="G2324" s="35"/>
      <c r="H2324" s="35"/>
      <c r="I2324" s="35"/>
      <c r="J2324" s="35"/>
      <c r="K2324" s="8" t="str">
        <f>IFERROR(VLOOKUP(J2324,data[],2,FALSE),"")</f>
        <v/>
      </c>
      <c r="L2324" s="35"/>
      <c r="M2324" s="35"/>
      <c r="N2324" s="35"/>
      <c r="O2324" s="35"/>
      <c r="P2324" s="8" t="str">
        <f t="shared" si="76"/>
        <v/>
      </c>
      <c r="Q2324" s="35"/>
      <c r="R2324" s="35"/>
      <c r="S2324" s="35"/>
      <c r="T2324" s="35"/>
    </row>
    <row r="2325" spans="7:20" x14ac:dyDescent="0.2">
      <c r="G2325" s="35"/>
      <c r="H2325" s="35"/>
      <c r="I2325" s="35"/>
      <c r="J2325" s="35"/>
      <c r="K2325" s="8" t="str">
        <f>IFERROR(VLOOKUP(J2325,data[],2,FALSE),"")</f>
        <v/>
      </c>
      <c r="L2325" s="35"/>
      <c r="M2325" s="35"/>
      <c r="N2325" s="35"/>
      <c r="O2325" s="35"/>
      <c r="P2325" s="8" t="str">
        <f t="shared" si="76"/>
        <v/>
      </c>
      <c r="Q2325" s="35"/>
      <c r="R2325" s="35"/>
      <c r="S2325" s="35"/>
      <c r="T2325" s="35"/>
    </row>
    <row r="2326" spans="7:20" x14ac:dyDescent="0.2">
      <c r="G2326" s="35"/>
      <c r="H2326" s="35"/>
      <c r="I2326" s="35"/>
      <c r="J2326" s="35"/>
      <c r="K2326" s="8" t="str">
        <f>IFERROR(VLOOKUP(J2326,data[],2,FALSE),"")</f>
        <v/>
      </c>
      <c r="L2326" s="35"/>
      <c r="M2326" s="35"/>
      <c r="N2326" s="35"/>
      <c r="O2326" s="35"/>
      <c r="P2326" s="8" t="str">
        <f t="shared" si="76"/>
        <v/>
      </c>
      <c r="Q2326" s="35"/>
      <c r="R2326" s="35"/>
      <c r="S2326" s="35"/>
      <c r="T2326" s="35"/>
    </row>
    <row r="2327" spans="7:20" x14ac:dyDescent="0.2">
      <c r="G2327" s="35"/>
      <c r="H2327" s="35"/>
      <c r="I2327" s="35"/>
      <c r="J2327" s="35"/>
      <c r="K2327" s="8" t="str">
        <f>IFERROR(VLOOKUP(J2327,data[],2,FALSE),"")</f>
        <v/>
      </c>
      <c r="L2327" s="35"/>
      <c r="M2327" s="35"/>
      <c r="N2327" s="35"/>
      <c r="O2327" s="35"/>
      <c r="P2327" s="8" t="str">
        <f t="shared" si="76"/>
        <v/>
      </c>
      <c r="Q2327" s="35"/>
      <c r="R2327" s="35"/>
      <c r="S2327" s="35"/>
      <c r="T2327" s="35"/>
    </row>
    <row r="2328" spans="7:20" x14ac:dyDescent="0.2">
      <c r="G2328" s="35"/>
      <c r="H2328" s="35"/>
      <c r="I2328" s="35"/>
      <c r="J2328" s="35"/>
      <c r="K2328" s="8" t="str">
        <f>IFERROR(VLOOKUP(J2328,data[],2,FALSE),"")</f>
        <v/>
      </c>
      <c r="L2328" s="35"/>
      <c r="M2328" s="35"/>
      <c r="N2328" s="35"/>
      <c r="O2328" s="35"/>
      <c r="P2328" s="8" t="str">
        <f t="shared" si="76"/>
        <v/>
      </c>
      <c r="Q2328" s="35"/>
      <c r="R2328" s="35"/>
      <c r="S2328" s="35"/>
      <c r="T2328" s="35"/>
    </row>
    <row r="2329" spans="7:20" x14ac:dyDescent="0.2">
      <c r="G2329" s="35"/>
      <c r="H2329" s="35"/>
      <c r="I2329" s="35"/>
      <c r="J2329" s="35"/>
      <c r="K2329" s="8" t="str">
        <f>IFERROR(VLOOKUP(J2329,data[],2,FALSE),"")</f>
        <v/>
      </c>
      <c r="L2329" s="35"/>
      <c r="M2329" s="35"/>
      <c r="N2329" s="35"/>
      <c r="O2329" s="35"/>
      <c r="P2329" s="8" t="str">
        <f t="shared" si="76"/>
        <v/>
      </c>
      <c r="Q2329" s="35"/>
      <c r="R2329" s="35"/>
      <c r="S2329" s="35"/>
      <c r="T2329" s="35"/>
    </row>
    <row r="2330" spans="7:20" x14ac:dyDescent="0.2">
      <c r="G2330" s="35"/>
      <c r="H2330" s="35"/>
      <c r="I2330" s="35"/>
      <c r="J2330" s="35"/>
      <c r="K2330" s="8" t="str">
        <f>IFERROR(VLOOKUP(J2330,data[],2,FALSE),"")</f>
        <v/>
      </c>
      <c r="L2330" s="35"/>
      <c r="M2330" s="35"/>
      <c r="N2330" s="35"/>
      <c r="O2330" s="35"/>
      <c r="P2330" s="8" t="str">
        <f t="shared" si="76"/>
        <v/>
      </c>
      <c r="Q2330" s="35"/>
      <c r="R2330" s="35"/>
      <c r="S2330" s="35"/>
      <c r="T2330" s="35"/>
    </row>
    <row r="2331" spans="7:20" x14ac:dyDescent="0.2">
      <c r="G2331" s="35"/>
      <c r="H2331" s="35"/>
      <c r="I2331" s="35"/>
      <c r="J2331" s="35"/>
      <c r="K2331" s="8" t="str">
        <f>IFERROR(VLOOKUP(J2331,data[],2,FALSE),"")</f>
        <v/>
      </c>
      <c r="L2331" s="35"/>
      <c r="M2331" s="35"/>
      <c r="N2331" s="35"/>
      <c r="O2331" s="35"/>
      <c r="P2331" s="8" t="str">
        <f t="shared" si="76"/>
        <v/>
      </c>
      <c r="Q2331" s="35"/>
      <c r="R2331" s="35"/>
      <c r="S2331" s="35"/>
      <c r="T2331" s="35"/>
    </row>
    <row r="2332" spans="7:20" x14ac:dyDescent="0.2">
      <c r="G2332" s="35"/>
      <c r="H2332" s="35"/>
      <c r="I2332" s="35"/>
      <c r="J2332" s="35"/>
      <c r="K2332" s="8" t="str">
        <f>IFERROR(VLOOKUP(J2332,data[],2,FALSE),"")</f>
        <v/>
      </c>
      <c r="L2332" s="35"/>
      <c r="M2332" s="35"/>
      <c r="N2332" s="35"/>
      <c r="O2332" s="35"/>
      <c r="P2332" s="8" t="str">
        <f t="shared" si="76"/>
        <v/>
      </c>
      <c r="Q2332" s="35"/>
      <c r="R2332" s="35"/>
      <c r="S2332" s="35"/>
      <c r="T2332" s="35"/>
    </row>
    <row r="2333" spans="7:20" x14ac:dyDescent="0.2">
      <c r="G2333" s="35"/>
      <c r="H2333" s="35"/>
      <c r="I2333" s="35"/>
      <c r="J2333" s="35"/>
      <c r="K2333" s="8" t="str">
        <f>IFERROR(VLOOKUP(J2333,data[],2,FALSE),"")</f>
        <v/>
      </c>
      <c r="L2333" s="35"/>
      <c r="M2333" s="35"/>
      <c r="N2333" s="35"/>
      <c r="O2333" s="35"/>
      <c r="P2333" s="8" t="str">
        <f t="shared" si="76"/>
        <v/>
      </c>
      <c r="Q2333" s="35"/>
      <c r="R2333" s="35"/>
      <c r="S2333" s="35"/>
      <c r="T2333" s="35"/>
    </row>
    <row r="2334" spans="7:20" x14ac:dyDescent="0.2">
      <c r="G2334" s="35"/>
      <c r="H2334" s="35"/>
      <c r="I2334" s="35"/>
      <c r="J2334" s="35"/>
      <c r="K2334" s="8" t="str">
        <f>IFERROR(VLOOKUP(J2334,data[],2,FALSE),"")</f>
        <v/>
      </c>
      <c r="L2334" s="35"/>
      <c r="M2334" s="35"/>
      <c r="N2334" s="35"/>
      <c r="O2334" s="35"/>
      <c r="P2334" s="8" t="str">
        <f t="shared" si="76"/>
        <v/>
      </c>
      <c r="Q2334" s="35"/>
      <c r="R2334" s="35"/>
      <c r="S2334" s="35"/>
      <c r="T2334" s="35"/>
    </row>
    <row r="2335" spans="7:20" x14ac:dyDescent="0.2">
      <c r="G2335" s="35"/>
      <c r="H2335" s="35"/>
      <c r="I2335" s="35"/>
      <c r="J2335" s="35"/>
      <c r="K2335" s="8" t="str">
        <f>IFERROR(VLOOKUP(J2335,data[],2,FALSE),"")</f>
        <v/>
      </c>
      <c r="L2335" s="35"/>
      <c r="M2335" s="35"/>
      <c r="N2335" s="35"/>
      <c r="O2335" s="35"/>
      <c r="P2335" s="8" t="str">
        <f t="shared" si="76"/>
        <v/>
      </c>
      <c r="Q2335" s="35"/>
      <c r="R2335" s="35"/>
      <c r="S2335" s="35"/>
      <c r="T2335" s="35"/>
    </row>
    <row r="2336" spans="7:20" x14ac:dyDescent="0.2">
      <c r="G2336" s="35"/>
      <c r="H2336" s="35"/>
      <c r="I2336" s="35"/>
      <c r="J2336" s="35"/>
      <c r="K2336" s="8" t="str">
        <f>IFERROR(VLOOKUP(J2336,data[],2,FALSE),"")</f>
        <v/>
      </c>
      <c r="L2336" s="35"/>
      <c r="M2336" s="35"/>
      <c r="N2336" s="35"/>
      <c r="O2336" s="35"/>
      <c r="P2336" s="8" t="str">
        <f t="shared" si="76"/>
        <v/>
      </c>
      <c r="Q2336" s="35"/>
      <c r="R2336" s="35"/>
      <c r="S2336" s="35"/>
      <c r="T2336" s="35"/>
    </row>
    <row r="2337" spans="7:20" x14ac:dyDescent="0.2">
      <c r="G2337" s="35"/>
      <c r="H2337" s="35"/>
      <c r="I2337" s="35"/>
      <c r="J2337" s="35"/>
      <c r="K2337" s="8" t="str">
        <f>IFERROR(VLOOKUP(J2337,data[],2,FALSE),"")</f>
        <v/>
      </c>
      <c r="L2337" s="35"/>
      <c r="M2337" s="35"/>
      <c r="N2337" s="35"/>
      <c r="O2337" s="35"/>
      <c r="P2337" s="8" t="str">
        <f t="shared" si="76"/>
        <v/>
      </c>
      <c r="Q2337" s="35"/>
      <c r="R2337" s="35"/>
      <c r="S2337" s="35"/>
      <c r="T2337" s="35"/>
    </row>
    <row r="2338" spans="7:20" x14ac:dyDescent="0.2">
      <c r="G2338" s="35"/>
      <c r="H2338" s="35"/>
      <c r="I2338" s="35"/>
      <c r="J2338" s="35"/>
      <c r="K2338" s="8" t="str">
        <f>IFERROR(VLOOKUP(J2338,data[],2,FALSE),"")</f>
        <v/>
      </c>
      <c r="L2338" s="35"/>
      <c r="M2338" s="35"/>
      <c r="N2338" s="35"/>
      <c r="O2338" s="35"/>
      <c r="P2338" s="8" t="str">
        <f t="shared" si="76"/>
        <v/>
      </c>
      <c r="Q2338" s="35"/>
      <c r="R2338" s="35"/>
      <c r="S2338" s="35"/>
      <c r="T2338" s="35"/>
    </row>
    <row r="2339" spans="7:20" x14ac:dyDescent="0.2">
      <c r="G2339" s="35"/>
      <c r="H2339" s="35"/>
      <c r="I2339" s="35"/>
      <c r="J2339" s="35"/>
      <c r="K2339" s="8" t="str">
        <f>IFERROR(VLOOKUP(J2339,data[],2,FALSE),"")</f>
        <v/>
      </c>
      <c r="L2339" s="35"/>
      <c r="M2339" s="35"/>
      <c r="N2339" s="35"/>
      <c r="O2339" s="35"/>
      <c r="P2339" s="8" t="str">
        <f t="shared" si="76"/>
        <v/>
      </c>
      <c r="Q2339" s="35"/>
      <c r="R2339" s="35"/>
      <c r="S2339" s="35"/>
      <c r="T2339" s="35"/>
    </row>
    <row r="2340" spans="7:20" x14ac:dyDescent="0.2">
      <c r="G2340" s="35"/>
      <c r="H2340" s="35"/>
      <c r="I2340" s="35"/>
      <c r="J2340" s="35"/>
      <c r="K2340" s="8" t="str">
        <f>IFERROR(VLOOKUP(J2340,data[],2,FALSE),"")</f>
        <v/>
      </c>
      <c r="L2340" s="35"/>
      <c r="M2340" s="35"/>
      <c r="N2340" s="35"/>
      <c r="O2340" s="35"/>
      <c r="P2340" s="8" t="str">
        <f t="shared" si="76"/>
        <v/>
      </c>
      <c r="Q2340" s="35"/>
      <c r="R2340" s="35"/>
      <c r="S2340" s="35"/>
      <c r="T2340" s="35"/>
    </row>
    <row r="2341" spans="7:20" x14ac:dyDescent="0.2">
      <c r="G2341" s="35"/>
      <c r="H2341" s="35"/>
      <c r="I2341" s="35"/>
      <c r="J2341" s="35"/>
      <c r="K2341" s="8" t="str">
        <f>IFERROR(VLOOKUP(J2341,data[],2,FALSE),"")</f>
        <v/>
      </c>
      <c r="L2341" s="35"/>
      <c r="M2341" s="35"/>
      <c r="N2341" s="35"/>
      <c r="O2341" s="35"/>
      <c r="P2341" s="8" t="str">
        <f t="shared" si="76"/>
        <v/>
      </c>
      <c r="Q2341" s="35"/>
      <c r="R2341" s="35"/>
      <c r="S2341" s="35"/>
      <c r="T2341" s="35"/>
    </row>
    <row r="2342" spans="7:20" x14ac:dyDescent="0.2">
      <c r="G2342" s="35"/>
      <c r="H2342" s="35"/>
      <c r="I2342" s="35"/>
      <c r="J2342" s="35"/>
      <c r="K2342" s="8" t="str">
        <f>IFERROR(VLOOKUP(J2342,data[],2,FALSE),"")</f>
        <v/>
      </c>
      <c r="L2342" s="35"/>
      <c r="M2342" s="35"/>
      <c r="N2342" s="35"/>
      <c r="O2342" s="35"/>
      <c r="P2342" s="8" t="str">
        <f t="shared" si="76"/>
        <v/>
      </c>
      <c r="Q2342" s="35"/>
      <c r="R2342" s="35"/>
      <c r="S2342" s="35"/>
      <c r="T2342" s="35"/>
    </row>
    <row r="2343" spans="7:20" x14ac:dyDescent="0.2">
      <c r="G2343" s="35"/>
      <c r="H2343" s="35"/>
      <c r="I2343" s="35"/>
      <c r="J2343" s="35"/>
      <c r="K2343" s="8" t="str">
        <f>IFERROR(VLOOKUP(J2343,data[],2,FALSE),"")</f>
        <v/>
      </c>
      <c r="L2343" s="35"/>
      <c r="M2343" s="35"/>
      <c r="N2343" s="35"/>
      <c r="O2343" s="35"/>
      <c r="P2343" s="8" t="str">
        <f t="shared" si="76"/>
        <v/>
      </c>
      <c r="Q2343" s="35"/>
      <c r="R2343" s="35"/>
      <c r="S2343" s="35"/>
      <c r="T2343" s="35"/>
    </row>
    <row r="2344" spans="7:20" x14ac:dyDescent="0.2">
      <c r="G2344" s="35"/>
      <c r="H2344" s="35"/>
      <c r="I2344" s="35"/>
      <c r="J2344" s="35"/>
      <c r="K2344" s="8" t="str">
        <f>IFERROR(VLOOKUP(J2344,data[],2,FALSE),"")</f>
        <v/>
      </c>
      <c r="L2344" s="35"/>
      <c r="M2344" s="35"/>
      <c r="N2344" s="35"/>
      <c r="O2344" s="35"/>
      <c r="P2344" s="8" t="str">
        <f t="shared" si="76"/>
        <v/>
      </c>
      <c r="Q2344" s="35"/>
      <c r="R2344" s="35"/>
      <c r="S2344" s="35"/>
      <c r="T2344" s="35"/>
    </row>
    <row r="2345" spans="7:20" x14ac:dyDescent="0.2">
      <c r="G2345" s="35"/>
      <c r="H2345" s="35"/>
      <c r="I2345" s="35"/>
      <c r="J2345" s="35"/>
      <c r="K2345" s="8" t="str">
        <f>IFERROR(VLOOKUP(J2345,data[],2,FALSE),"")</f>
        <v/>
      </c>
      <c r="L2345" s="35"/>
      <c r="M2345" s="35"/>
      <c r="N2345" s="35"/>
      <c r="O2345" s="35"/>
      <c r="P2345" s="8" t="str">
        <f t="shared" si="76"/>
        <v/>
      </c>
      <c r="Q2345" s="35"/>
      <c r="R2345" s="35"/>
      <c r="S2345" s="35"/>
      <c r="T2345" s="35"/>
    </row>
    <row r="2346" spans="7:20" x14ac:dyDescent="0.2">
      <c r="G2346" s="35"/>
      <c r="H2346" s="35"/>
      <c r="I2346" s="35"/>
      <c r="J2346" s="35"/>
      <c r="K2346" s="8" t="str">
        <f>IFERROR(VLOOKUP(J2346,data[],2,FALSE),"")</f>
        <v/>
      </c>
      <c r="L2346" s="35"/>
      <c r="M2346" s="35"/>
      <c r="N2346" s="35"/>
      <c r="O2346" s="35"/>
      <c r="P2346" s="8" t="str">
        <f t="shared" si="76"/>
        <v/>
      </c>
      <c r="Q2346" s="35"/>
      <c r="R2346" s="35"/>
      <c r="S2346" s="35"/>
      <c r="T2346" s="35"/>
    </row>
    <row r="2347" spans="7:20" x14ac:dyDescent="0.2">
      <c r="G2347" s="35"/>
      <c r="H2347" s="35"/>
      <c r="I2347" s="35"/>
      <c r="J2347" s="35"/>
      <c r="K2347" s="8" t="str">
        <f>IFERROR(VLOOKUP(J2347,data[],2,FALSE),"")</f>
        <v/>
      </c>
      <c r="L2347" s="35"/>
      <c r="M2347" s="35"/>
      <c r="N2347" s="35"/>
      <c r="O2347" s="35"/>
      <c r="P2347" s="8" t="str">
        <f t="shared" si="76"/>
        <v/>
      </c>
      <c r="Q2347" s="35"/>
      <c r="R2347" s="35"/>
      <c r="S2347" s="35"/>
      <c r="T2347" s="35"/>
    </row>
    <row r="2348" spans="7:20" x14ac:dyDescent="0.2">
      <c r="G2348" s="35"/>
      <c r="H2348" s="35"/>
      <c r="I2348" s="35"/>
      <c r="J2348" s="35"/>
      <c r="K2348" s="8" t="str">
        <f>IFERROR(VLOOKUP(J2348,data[],2,FALSE),"")</f>
        <v/>
      </c>
      <c r="L2348" s="35"/>
      <c r="M2348" s="35"/>
      <c r="N2348" s="35"/>
      <c r="O2348" s="35"/>
      <c r="P2348" s="8" t="str">
        <f t="shared" si="76"/>
        <v/>
      </c>
      <c r="Q2348" s="35"/>
      <c r="R2348" s="35"/>
      <c r="S2348" s="35"/>
      <c r="T2348" s="35"/>
    </row>
    <row r="2349" spans="7:20" x14ac:dyDescent="0.2">
      <c r="G2349" s="35"/>
      <c r="H2349" s="35"/>
      <c r="I2349" s="35"/>
      <c r="J2349" s="35"/>
      <c r="K2349" s="8" t="str">
        <f>IFERROR(VLOOKUP(J2349,data[],2,FALSE),"")</f>
        <v/>
      </c>
      <c r="L2349" s="35"/>
      <c r="M2349" s="35"/>
      <c r="N2349" s="35"/>
      <c r="O2349" s="35"/>
      <c r="P2349" s="8" t="str">
        <f t="shared" si="76"/>
        <v/>
      </c>
      <c r="Q2349" s="35"/>
      <c r="R2349" s="35"/>
      <c r="S2349" s="35"/>
      <c r="T2349" s="35"/>
    </row>
    <row r="2350" spans="7:20" x14ac:dyDescent="0.2">
      <c r="G2350" s="35"/>
      <c r="H2350" s="35"/>
      <c r="I2350" s="35"/>
      <c r="J2350" s="35"/>
      <c r="K2350" s="8" t="str">
        <f>IFERROR(VLOOKUP(J2350,data[],2,FALSE),"")</f>
        <v/>
      </c>
      <c r="L2350" s="35"/>
      <c r="M2350" s="35"/>
      <c r="N2350" s="35"/>
      <c r="O2350" s="35"/>
      <c r="P2350" s="8" t="str">
        <f t="shared" si="76"/>
        <v/>
      </c>
      <c r="Q2350" s="35"/>
      <c r="R2350" s="35"/>
      <c r="S2350" s="35"/>
      <c r="T2350" s="35"/>
    </row>
    <row r="2351" spans="7:20" x14ac:dyDescent="0.2">
      <c r="G2351" s="35"/>
      <c r="H2351" s="35"/>
      <c r="I2351" s="35"/>
      <c r="J2351" s="35"/>
      <c r="K2351" s="8" t="str">
        <f>IFERROR(VLOOKUP(J2351,data[],2,FALSE),"")</f>
        <v/>
      </c>
      <c r="L2351" s="35"/>
      <c r="M2351" s="35"/>
      <c r="N2351" s="35"/>
      <c r="O2351" s="35"/>
      <c r="P2351" s="8" t="str">
        <f t="shared" si="76"/>
        <v/>
      </c>
      <c r="Q2351" s="35"/>
      <c r="R2351" s="35"/>
      <c r="S2351" s="35"/>
      <c r="T2351" s="35"/>
    </row>
    <row r="2352" spans="7:20" x14ac:dyDescent="0.2">
      <c r="G2352" s="35"/>
      <c r="H2352" s="35"/>
      <c r="I2352" s="35"/>
      <c r="J2352" s="35"/>
      <c r="K2352" s="8" t="str">
        <f>IFERROR(VLOOKUP(J2352,data[],2,FALSE),"")</f>
        <v/>
      </c>
      <c r="L2352" s="35"/>
      <c r="M2352" s="35"/>
      <c r="N2352" s="35"/>
      <c r="O2352" s="35"/>
      <c r="P2352" s="8" t="str">
        <f t="shared" si="76"/>
        <v/>
      </c>
      <c r="Q2352" s="35"/>
      <c r="R2352" s="35"/>
      <c r="S2352" s="35"/>
      <c r="T2352" s="35"/>
    </row>
    <row r="2353" spans="7:20" x14ac:dyDescent="0.2">
      <c r="G2353" s="35"/>
      <c r="H2353" s="35"/>
      <c r="I2353" s="35"/>
      <c r="J2353" s="35"/>
      <c r="K2353" s="8" t="str">
        <f>IFERROR(VLOOKUP(J2353,data[],2,FALSE),"")</f>
        <v/>
      </c>
      <c r="L2353" s="35"/>
      <c r="M2353" s="35"/>
      <c r="N2353" s="35"/>
      <c r="O2353" s="35"/>
      <c r="P2353" s="8" t="str">
        <f t="shared" si="76"/>
        <v/>
      </c>
      <c r="Q2353" s="35"/>
      <c r="R2353" s="35"/>
      <c r="S2353" s="35"/>
      <c r="T2353" s="35"/>
    </row>
    <row r="2354" spans="7:20" x14ac:dyDescent="0.2">
      <c r="G2354" s="35"/>
      <c r="H2354" s="35"/>
      <c r="I2354" s="35"/>
      <c r="J2354" s="35"/>
      <c r="K2354" s="8" t="str">
        <f>IFERROR(VLOOKUP(J2354,data[],2,FALSE),"")</f>
        <v/>
      </c>
      <c r="L2354" s="35"/>
      <c r="M2354" s="35"/>
      <c r="N2354" s="35"/>
      <c r="O2354" s="35"/>
      <c r="P2354" s="8" t="str">
        <f t="shared" si="76"/>
        <v/>
      </c>
      <c r="Q2354" s="35"/>
      <c r="R2354" s="35"/>
      <c r="S2354" s="35"/>
      <c r="T2354" s="35"/>
    </row>
    <row r="2355" spans="7:20" x14ac:dyDescent="0.2">
      <c r="G2355" s="35"/>
      <c r="H2355" s="35"/>
      <c r="I2355" s="35"/>
      <c r="J2355" s="35"/>
      <c r="K2355" s="8" t="str">
        <f>IFERROR(VLOOKUP(J2355,data[],2,FALSE),"")</f>
        <v/>
      </c>
      <c r="L2355" s="35"/>
      <c r="M2355" s="35"/>
      <c r="N2355" s="35"/>
      <c r="O2355" s="35"/>
      <c r="P2355" s="8" t="str">
        <f t="shared" si="76"/>
        <v/>
      </c>
      <c r="Q2355" s="35"/>
      <c r="R2355" s="35"/>
      <c r="S2355" s="35"/>
      <c r="T2355" s="35"/>
    </row>
    <row r="2356" spans="7:20" x14ac:dyDescent="0.2">
      <c r="G2356" s="35"/>
      <c r="H2356" s="35"/>
      <c r="I2356" s="35"/>
      <c r="J2356" s="35"/>
      <c r="K2356" s="8" t="str">
        <f>IFERROR(VLOOKUP(J2356,data[],2,FALSE),"")</f>
        <v/>
      </c>
      <c r="L2356" s="35"/>
      <c r="M2356" s="35"/>
      <c r="N2356" s="35"/>
      <c r="O2356" s="35"/>
      <c r="P2356" s="8" t="str">
        <f t="shared" si="76"/>
        <v/>
      </c>
      <c r="Q2356" s="35"/>
      <c r="R2356" s="35"/>
      <c r="S2356" s="35"/>
      <c r="T2356" s="35"/>
    </row>
    <row r="2357" spans="7:20" x14ac:dyDescent="0.2">
      <c r="G2357" s="35"/>
      <c r="H2357" s="35"/>
      <c r="I2357" s="35"/>
      <c r="J2357" s="35"/>
      <c r="K2357" s="8" t="str">
        <f>IFERROR(VLOOKUP(J2357,data[],2,FALSE),"")</f>
        <v/>
      </c>
      <c r="L2357" s="35"/>
      <c r="M2357" s="35"/>
      <c r="N2357" s="35"/>
      <c r="O2357" s="35"/>
      <c r="P2357" s="8" t="str">
        <f t="shared" si="76"/>
        <v/>
      </c>
      <c r="Q2357" s="35"/>
      <c r="R2357" s="35"/>
      <c r="S2357" s="35"/>
      <c r="T2357" s="35"/>
    </row>
    <row r="2358" spans="7:20" x14ac:dyDescent="0.2">
      <c r="G2358" s="35"/>
      <c r="H2358" s="35"/>
      <c r="I2358" s="35"/>
      <c r="J2358" s="35"/>
      <c r="K2358" s="8" t="str">
        <f>IFERROR(VLOOKUP(J2358,data[],2,FALSE),"")</f>
        <v/>
      </c>
      <c r="L2358" s="35"/>
      <c r="M2358" s="35"/>
      <c r="N2358" s="35"/>
      <c r="O2358" s="35"/>
      <c r="P2358" s="8" t="str">
        <f t="shared" si="76"/>
        <v/>
      </c>
      <c r="Q2358" s="35"/>
      <c r="R2358" s="35"/>
      <c r="S2358" s="35"/>
      <c r="T2358" s="35"/>
    </row>
    <row r="2359" spans="7:20" x14ac:dyDescent="0.2">
      <c r="G2359" s="35"/>
      <c r="H2359" s="35"/>
      <c r="I2359" s="35"/>
      <c r="J2359" s="35"/>
      <c r="K2359" s="8" t="str">
        <f>IFERROR(VLOOKUP(J2359,data[],2,FALSE),"")</f>
        <v/>
      </c>
      <c r="L2359" s="35"/>
      <c r="M2359" s="35"/>
      <c r="N2359" s="35"/>
      <c r="O2359" s="35"/>
      <c r="P2359" s="8" t="str">
        <f t="shared" si="76"/>
        <v/>
      </c>
      <c r="Q2359" s="35"/>
      <c r="R2359" s="35"/>
      <c r="S2359" s="35"/>
      <c r="T2359" s="35"/>
    </row>
    <row r="2360" spans="7:20" x14ac:dyDescent="0.2">
      <c r="G2360" s="35"/>
      <c r="H2360" s="35"/>
      <c r="I2360" s="35"/>
      <c r="J2360" s="35"/>
      <c r="K2360" s="8" t="str">
        <f>IFERROR(VLOOKUP(J2360,data[],2,FALSE),"")</f>
        <v/>
      </c>
      <c r="L2360" s="35"/>
      <c r="M2360" s="35"/>
      <c r="N2360" s="35"/>
      <c r="O2360" s="35"/>
      <c r="P2360" s="8" t="str">
        <f t="shared" si="76"/>
        <v/>
      </c>
      <c r="Q2360" s="35"/>
      <c r="R2360" s="35"/>
      <c r="S2360" s="35"/>
      <c r="T2360" s="35"/>
    </row>
    <row r="2361" spans="7:20" x14ac:dyDescent="0.2">
      <c r="G2361" s="35"/>
      <c r="H2361" s="35"/>
      <c r="I2361" s="35"/>
      <c r="J2361" s="35"/>
      <c r="K2361" s="8" t="str">
        <f>IFERROR(VLOOKUP(J2361,data[],2,FALSE),"")</f>
        <v/>
      </c>
      <c r="L2361" s="35"/>
      <c r="M2361" s="35"/>
      <c r="N2361" s="35"/>
      <c r="O2361" s="35"/>
      <c r="P2361" s="8" t="str">
        <f t="shared" si="76"/>
        <v/>
      </c>
      <c r="Q2361" s="35"/>
      <c r="R2361" s="35"/>
      <c r="S2361" s="35"/>
      <c r="T2361" s="35"/>
    </row>
    <row r="2362" spans="7:20" x14ac:dyDescent="0.2">
      <c r="G2362" s="35"/>
      <c r="H2362" s="35"/>
      <c r="I2362" s="35"/>
      <c r="J2362" s="35"/>
      <c r="K2362" s="8" t="str">
        <f>IFERROR(VLOOKUP(J2362,data[],2,FALSE),"")</f>
        <v/>
      </c>
      <c r="L2362" s="35"/>
      <c r="M2362" s="35"/>
      <c r="N2362" s="35"/>
      <c r="O2362" s="35"/>
      <c r="P2362" s="8" t="str">
        <f t="shared" si="76"/>
        <v/>
      </c>
      <c r="Q2362" s="35"/>
      <c r="R2362" s="35"/>
      <c r="S2362" s="35"/>
      <c r="T2362" s="35"/>
    </row>
    <row r="2363" spans="7:20" x14ac:dyDescent="0.2">
      <c r="G2363" s="35"/>
      <c r="H2363" s="35"/>
      <c r="I2363" s="35"/>
      <c r="J2363" s="35"/>
      <c r="K2363" s="8" t="str">
        <f>IFERROR(VLOOKUP(J2363,data[],2,FALSE),"")</f>
        <v/>
      </c>
      <c r="L2363" s="35"/>
      <c r="M2363" s="35"/>
      <c r="N2363" s="35"/>
      <c r="O2363" s="35"/>
      <c r="P2363" s="8" t="str">
        <f t="shared" si="76"/>
        <v/>
      </c>
      <c r="Q2363" s="35"/>
      <c r="R2363" s="35"/>
      <c r="S2363" s="35"/>
      <c r="T2363" s="35"/>
    </row>
    <row r="2364" spans="7:20" x14ac:dyDescent="0.2">
      <c r="G2364" s="35"/>
      <c r="H2364" s="35"/>
      <c r="I2364" s="35"/>
      <c r="J2364" s="35"/>
      <c r="K2364" s="8" t="str">
        <f>IFERROR(VLOOKUP(J2364,data[],2,FALSE),"")</f>
        <v/>
      </c>
      <c r="L2364" s="35"/>
      <c r="M2364" s="35"/>
      <c r="N2364" s="35"/>
      <c r="O2364" s="35"/>
      <c r="P2364" s="8" t="str">
        <f t="shared" si="76"/>
        <v/>
      </c>
      <c r="Q2364" s="35"/>
      <c r="R2364" s="35"/>
      <c r="S2364" s="35"/>
      <c r="T2364" s="35"/>
    </row>
    <row r="2365" spans="7:20" x14ac:dyDescent="0.2">
      <c r="G2365" s="35"/>
      <c r="H2365" s="35"/>
      <c r="I2365" s="35"/>
      <c r="J2365" s="35"/>
      <c r="K2365" s="8" t="str">
        <f>IFERROR(VLOOKUP(J2365,data[],2,FALSE),"")</f>
        <v/>
      </c>
      <c r="L2365" s="35"/>
      <c r="M2365" s="35"/>
      <c r="N2365" s="35"/>
      <c r="O2365" s="35"/>
      <c r="P2365" s="8" t="str">
        <f t="shared" si="76"/>
        <v/>
      </c>
      <c r="Q2365" s="35"/>
      <c r="R2365" s="35"/>
      <c r="S2365" s="35"/>
      <c r="T2365" s="35"/>
    </row>
    <row r="2366" spans="7:20" x14ac:dyDescent="0.2">
      <c r="G2366" s="35"/>
      <c r="H2366" s="35"/>
      <c r="I2366" s="35"/>
      <c r="J2366" s="35"/>
      <c r="K2366" s="8" t="str">
        <f>IFERROR(VLOOKUP(J2366,data[],2,FALSE),"")</f>
        <v/>
      </c>
      <c r="L2366" s="35"/>
      <c r="M2366" s="35"/>
      <c r="N2366" s="35"/>
      <c r="O2366" s="35"/>
      <c r="P2366" s="8" t="str">
        <f t="shared" si="76"/>
        <v/>
      </c>
      <c r="Q2366" s="35"/>
      <c r="R2366" s="35"/>
      <c r="S2366" s="35"/>
      <c r="T2366" s="35"/>
    </row>
    <row r="2367" spans="7:20" x14ac:dyDescent="0.2">
      <c r="G2367" s="35"/>
      <c r="H2367" s="35"/>
      <c r="I2367" s="35"/>
      <c r="J2367" s="35"/>
      <c r="K2367" s="8" t="str">
        <f>IFERROR(VLOOKUP(J2367,data[],2,FALSE),"")</f>
        <v/>
      </c>
      <c r="L2367" s="35"/>
      <c r="M2367" s="35"/>
      <c r="N2367" s="35"/>
      <c r="O2367" s="35"/>
      <c r="P2367" s="8" t="str">
        <f t="shared" si="76"/>
        <v/>
      </c>
      <c r="Q2367" s="35"/>
      <c r="R2367" s="35"/>
      <c r="S2367" s="35"/>
      <c r="T2367" s="35"/>
    </row>
    <row r="2368" spans="7:20" x14ac:dyDescent="0.2">
      <c r="G2368" s="35"/>
      <c r="H2368" s="35"/>
      <c r="I2368" s="35"/>
      <c r="J2368" s="35"/>
      <c r="K2368" s="8" t="str">
        <f>IFERROR(VLOOKUP(J2368,data[],2,FALSE),"")</f>
        <v/>
      </c>
      <c r="L2368" s="35"/>
      <c r="M2368" s="35"/>
      <c r="N2368" s="35"/>
      <c r="O2368" s="35"/>
      <c r="P2368" s="8" t="str">
        <f t="shared" si="76"/>
        <v/>
      </c>
      <c r="Q2368" s="35"/>
      <c r="R2368" s="35"/>
      <c r="S2368" s="35"/>
      <c r="T2368" s="35"/>
    </row>
    <row r="2369" spans="7:20" x14ac:dyDescent="0.2">
      <c r="G2369" s="35"/>
      <c r="H2369" s="35"/>
      <c r="I2369" s="35"/>
      <c r="J2369" s="35"/>
      <c r="K2369" s="8" t="str">
        <f>IFERROR(VLOOKUP(J2369,data[],2,FALSE),"")</f>
        <v/>
      </c>
      <c r="L2369" s="35"/>
      <c r="M2369" s="35"/>
      <c r="N2369" s="35"/>
      <c r="O2369" s="35"/>
      <c r="P2369" s="8" t="str">
        <f t="shared" si="76"/>
        <v/>
      </c>
      <c r="Q2369" s="35"/>
      <c r="R2369" s="35"/>
      <c r="S2369" s="35"/>
      <c r="T2369" s="35"/>
    </row>
    <row r="2370" spans="7:20" x14ac:dyDescent="0.2">
      <c r="G2370" s="35"/>
      <c r="H2370" s="35"/>
      <c r="I2370" s="35"/>
      <c r="J2370" s="35"/>
      <c r="K2370" s="8" t="str">
        <f>IFERROR(VLOOKUP(J2370,data[],2,FALSE),"")</f>
        <v/>
      </c>
      <c r="L2370" s="35"/>
      <c r="M2370" s="35"/>
      <c r="N2370" s="35"/>
      <c r="O2370" s="35"/>
      <c r="P2370" s="8" t="str">
        <f t="shared" si="76"/>
        <v/>
      </c>
      <c r="Q2370" s="35"/>
      <c r="R2370" s="35"/>
      <c r="S2370" s="35"/>
      <c r="T2370" s="35"/>
    </row>
    <row r="2371" spans="7:20" x14ac:dyDescent="0.2">
      <c r="G2371" s="35"/>
      <c r="H2371" s="35"/>
      <c r="I2371" s="35"/>
      <c r="J2371" s="35"/>
      <c r="K2371" s="8" t="str">
        <f>IFERROR(VLOOKUP(J2371,data[],2,FALSE),"")</f>
        <v/>
      </c>
      <c r="L2371" s="35"/>
      <c r="M2371" s="35"/>
      <c r="N2371" s="35"/>
      <c r="O2371" s="35"/>
      <c r="P2371" s="8" t="str">
        <f t="shared" si="76"/>
        <v/>
      </c>
      <c r="Q2371" s="35"/>
      <c r="R2371" s="35"/>
      <c r="S2371" s="35"/>
      <c r="T2371" s="35"/>
    </row>
    <row r="2372" spans="7:20" x14ac:dyDescent="0.2">
      <c r="G2372" s="35"/>
      <c r="H2372" s="35"/>
      <c r="I2372" s="35"/>
      <c r="J2372" s="35"/>
      <c r="K2372" s="8" t="str">
        <f>IFERROR(VLOOKUP(J2372,data[],2,FALSE),"")</f>
        <v/>
      </c>
      <c r="L2372" s="35"/>
      <c r="M2372" s="35"/>
      <c r="N2372" s="35"/>
      <c r="O2372" s="35"/>
      <c r="P2372" s="8" t="str">
        <f t="shared" ref="P2372:P2435" si="77">IF(J2372="","",SUM(L2372:N2372)*(O2372)+(Q2372-R2372))</f>
        <v/>
      </c>
      <c r="Q2372" s="35"/>
      <c r="R2372" s="35"/>
      <c r="S2372" s="35"/>
      <c r="T2372" s="35"/>
    </row>
    <row r="2373" spans="7:20" x14ac:dyDescent="0.2">
      <c r="G2373" s="35"/>
      <c r="H2373" s="35"/>
      <c r="I2373" s="35"/>
      <c r="J2373" s="35"/>
      <c r="K2373" s="8" t="str">
        <f>IFERROR(VLOOKUP(J2373,data[],2,FALSE),"")</f>
        <v/>
      </c>
      <c r="L2373" s="35"/>
      <c r="M2373" s="35"/>
      <c r="N2373" s="35"/>
      <c r="O2373" s="35"/>
      <c r="P2373" s="8" t="str">
        <f t="shared" si="77"/>
        <v/>
      </c>
      <c r="Q2373" s="35"/>
      <c r="R2373" s="35"/>
      <c r="S2373" s="35"/>
      <c r="T2373" s="35"/>
    </row>
    <row r="2374" spans="7:20" x14ac:dyDescent="0.2">
      <c r="G2374" s="35"/>
      <c r="H2374" s="35"/>
      <c r="I2374" s="35"/>
      <c r="J2374" s="35"/>
      <c r="K2374" s="8" t="str">
        <f>IFERROR(VLOOKUP(J2374,data[],2,FALSE),"")</f>
        <v/>
      </c>
      <c r="L2374" s="35"/>
      <c r="M2374" s="35"/>
      <c r="N2374" s="35"/>
      <c r="O2374" s="35"/>
      <c r="P2374" s="8" t="str">
        <f t="shared" si="77"/>
        <v/>
      </c>
      <c r="Q2374" s="35"/>
      <c r="R2374" s="35"/>
      <c r="S2374" s="35"/>
      <c r="T2374" s="35"/>
    </row>
    <row r="2375" spans="7:20" x14ac:dyDescent="0.2">
      <c r="G2375" s="35"/>
      <c r="H2375" s="35"/>
      <c r="I2375" s="35"/>
      <c r="J2375" s="35"/>
      <c r="K2375" s="8" t="str">
        <f>IFERROR(VLOOKUP(J2375,data[],2,FALSE),"")</f>
        <v/>
      </c>
      <c r="L2375" s="35"/>
      <c r="M2375" s="35"/>
      <c r="N2375" s="35"/>
      <c r="O2375" s="35"/>
      <c r="P2375" s="8" t="str">
        <f t="shared" si="77"/>
        <v/>
      </c>
      <c r="Q2375" s="35"/>
      <c r="R2375" s="35"/>
      <c r="S2375" s="35"/>
      <c r="T2375" s="35"/>
    </row>
    <row r="2376" spans="7:20" x14ac:dyDescent="0.2">
      <c r="G2376" s="35"/>
      <c r="H2376" s="35"/>
      <c r="I2376" s="35"/>
      <c r="J2376" s="35"/>
      <c r="K2376" s="8" t="str">
        <f>IFERROR(VLOOKUP(J2376,data[],2,FALSE),"")</f>
        <v/>
      </c>
      <c r="L2376" s="35"/>
      <c r="M2376" s="35"/>
      <c r="N2376" s="35"/>
      <c r="O2376" s="35"/>
      <c r="P2376" s="8" t="str">
        <f t="shared" si="77"/>
        <v/>
      </c>
      <c r="Q2376" s="35"/>
      <c r="R2376" s="35"/>
      <c r="S2376" s="35"/>
      <c r="T2376" s="35"/>
    </row>
    <row r="2377" spans="7:20" x14ac:dyDescent="0.2">
      <c r="G2377" s="35"/>
      <c r="H2377" s="35"/>
      <c r="I2377" s="35"/>
      <c r="J2377" s="35"/>
      <c r="K2377" s="8" t="str">
        <f>IFERROR(VLOOKUP(J2377,data[],2,FALSE),"")</f>
        <v/>
      </c>
      <c r="L2377" s="35"/>
      <c r="M2377" s="35"/>
      <c r="N2377" s="35"/>
      <c r="O2377" s="35"/>
      <c r="P2377" s="8" t="str">
        <f t="shared" si="77"/>
        <v/>
      </c>
      <c r="Q2377" s="35"/>
      <c r="R2377" s="35"/>
      <c r="S2377" s="35"/>
      <c r="T2377" s="35"/>
    </row>
    <row r="2378" spans="7:20" x14ac:dyDescent="0.2">
      <c r="G2378" s="35"/>
      <c r="H2378" s="35"/>
      <c r="I2378" s="35"/>
      <c r="J2378" s="35"/>
      <c r="K2378" s="8" t="str">
        <f>IFERROR(VLOOKUP(J2378,data[],2,FALSE),"")</f>
        <v/>
      </c>
      <c r="L2378" s="35"/>
      <c r="M2378" s="35"/>
      <c r="N2378" s="35"/>
      <c r="O2378" s="35"/>
      <c r="P2378" s="8" t="str">
        <f t="shared" si="77"/>
        <v/>
      </c>
      <c r="Q2378" s="35"/>
      <c r="R2378" s="35"/>
      <c r="S2378" s="35"/>
      <c r="T2378" s="35"/>
    </row>
    <row r="2379" spans="7:20" x14ac:dyDescent="0.2">
      <c r="G2379" s="35"/>
      <c r="H2379" s="35"/>
      <c r="I2379" s="35"/>
      <c r="J2379" s="35"/>
      <c r="K2379" s="8" t="str">
        <f>IFERROR(VLOOKUP(J2379,data[],2,FALSE),"")</f>
        <v/>
      </c>
      <c r="L2379" s="35"/>
      <c r="M2379" s="35"/>
      <c r="N2379" s="35"/>
      <c r="O2379" s="35"/>
      <c r="P2379" s="8" t="str">
        <f t="shared" si="77"/>
        <v/>
      </c>
      <c r="Q2379" s="35"/>
      <c r="R2379" s="35"/>
      <c r="S2379" s="35"/>
      <c r="T2379" s="35"/>
    </row>
    <row r="2380" spans="7:20" x14ac:dyDescent="0.2">
      <c r="G2380" s="35"/>
      <c r="H2380" s="35"/>
      <c r="I2380" s="35"/>
      <c r="J2380" s="35"/>
      <c r="K2380" s="8" t="str">
        <f>IFERROR(VLOOKUP(J2380,data[],2,FALSE),"")</f>
        <v/>
      </c>
      <c r="L2380" s="35"/>
      <c r="M2380" s="35"/>
      <c r="N2380" s="35"/>
      <c r="O2380" s="35"/>
      <c r="P2380" s="8" t="str">
        <f t="shared" si="77"/>
        <v/>
      </c>
      <c r="Q2380" s="35"/>
      <c r="R2380" s="35"/>
      <c r="S2380" s="35"/>
      <c r="T2380" s="35"/>
    </row>
    <row r="2381" spans="7:20" x14ac:dyDescent="0.2">
      <c r="G2381" s="35"/>
      <c r="H2381" s="35"/>
      <c r="I2381" s="35"/>
      <c r="J2381" s="35"/>
      <c r="K2381" s="8" t="str">
        <f>IFERROR(VLOOKUP(J2381,data[],2,FALSE),"")</f>
        <v/>
      </c>
      <c r="L2381" s="35"/>
      <c r="M2381" s="35"/>
      <c r="N2381" s="35"/>
      <c r="O2381" s="35"/>
      <c r="P2381" s="8" t="str">
        <f t="shared" si="77"/>
        <v/>
      </c>
      <c r="Q2381" s="35"/>
      <c r="R2381" s="35"/>
      <c r="S2381" s="35"/>
      <c r="T2381" s="35"/>
    </row>
    <row r="2382" spans="7:20" x14ac:dyDescent="0.2">
      <c r="G2382" s="35"/>
      <c r="H2382" s="35"/>
      <c r="I2382" s="35"/>
      <c r="J2382" s="35"/>
      <c r="K2382" s="8" t="str">
        <f>IFERROR(VLOOKUP(J2382,data[],2,FALSE),"")</f>
        <v/>
      </c>
      <c r="L2382" s="35"/>
      <c r="M2382" s="35"/>
      <c r="N2382" s="35"/>
      <c r="O2382" s="35"/>
      <c r="P2382" s="8" t="str">
        <f t="shared" si="77"/>
        <v/>
      </c>
      <c r="Q2382" s="35"/>
      <c r="R2382" s="35"/>
      <c r="S2382" s="35"/>
      <c r="T2382" s="35"/>
    </row>
    <row r="2383" spans="7:20" x14ac:dyDescent="0.2">
      <c r="G2383" s="35"/>
      <c r="H2383" s="35"/>
      <c r="I2383" s="35"/>
      <c r="J2383" s="35"/>
      <c r="K2383" s="8" t="str">
        <f>IFERROR(VLOOKUP(J2383,data[],2,FALSE),"")</f>
        <v/>
      </c>
      <c r="L2383" s="35"/>
      <c r="M2383" s="35"/>
      <c r="N2383" s="35"/>
      <c r="O2383" s="35"/>
      <c r="P2383" s="8" t="str">
        <f t="shared" si="77"/>
        <v/>
      </c>
      <c r="Q2383" s="35"/>
      <c r="R2383" s="35"/>
      <c r="S2383" s="35"/>
      <c r="T2383" s="35"/>
    </row>
    <row r="2384" spans="7:20" x14ac:dyDescent="0.2">
      <c r="G2384" s="35"/>
      <c r="H2384" s="35"/>
      <c r="I2384" s="35"/>
      <c r="J2384" s="35"/>
      <c r="K2384" s="8" t="str">
        <f>IFERROR(VLOOKUP(J2384,data[],2,FALSE),"")</f>
        <v/>
      </c>
      <c r="L2384" s="35"/>
      <c r="M2384" s="35"/>
      <c r="N2384" s="35"/>
      <c r="O2384" s="35"/>
      <c r="P2384" s="8" t="str">
        <f t="shared" si="77"/>
        <v/>
      </c>
      <c r="Q2384" s="35"/>
      <c r="R2384" s="35"/>
      <c r="S2384" s="35"/>
      <c r="T2384" s="35"/>
    </row>
    <row r="2385" spans="7:20" x14ac:dyDescent="0.2">
      <c r="G2385" s="35"/>
      <c r="H2385" s="35"/>
      <c r="I2385" s="35"/>
      <c r="J2385" s="35"/>
      <c r="K2385" s="8" t="str">
        <f>IFERROR(VLOOKUP(J2385,data[],2,FALSE),"")</f>
        <v/>
      </c>
      <c r="L2385" s="35"/>
      <c r="M2385" s="35"/>
      <c r="N2385" s="35"/>
      <c r="O2385" s="35"/>
      <c r="P2385" s="8" t="str">
        <f t="shared" si="77"/>
        <v/>
      </c>
      <c r="Q2385" s="35"/>
      <c r="R2385" s="35"/>
      <c r="S2385" s="35"/>
      <c r="T2385" s="35"/>
    </row>
    <row r="2386" spans="7:20" x14ac:dyDescent="0.2">
      <c r="G2386" s="35"/>
      <c r="H2386" s="35"/>
      <c r="I2386" s="35"/>
      <c r="J2386" s="35"/>
      <c r="K2386" s="8" t="str">
        <f>IFERROR(VLOOKUP(J2386,data[],2,FALSE),"")</f>
        <v/>
      </c>
      <c r="L2386" s="35"/>
      <c r="M2386" s="35"/>
      <c r="N2386" s="35"/>
      <c r="O2386" s="35"/>
      <c r="P2386" s="8" t="str">
        <f t="shared" si="77"/>
        <v/>
      </c>
      <c r="Q2386" s="35"/>
      <c r="R2386" s="35"/>
      <c r="S2386" s="35"/>
      <c r="T2386" s="35"/>
    </row>
    <row r="2387" spans="7:20" x14ac:dyDescent="0.2">
      <c r="G2387" s="35"/>
      <c r="H2387" s="35"/>
      <c r="I2387" s="35"/>
      <c r="J2387" s="35"/>
      <c r="K2387" s="8" t="str">
        <f>IFERROR(VLOOKUP(J2387,data[],2,FALSE),"")</f>
        <v/>
      </c>
      <c r="L2387" s="35"/>
      <c r="M2387" s="35"/>
      <c r="N2387" s="35"/>
      <c r="O2387" s="35"/>
      <c r="P2387" s="8" t="str">
        <f t="shared" si="77"/>
        <v/>
      </c>
      <c r="Q2387" s="35"/>
      <c r="R2387" s="35"/>
      <c r="S2387" s="35"/>
      <c r="T2387" s="35"/>
    </row>
    <row r="2388" spans="7:20" x14ac:dyDescent="0.2">
      <c r="G2388" s="35"/>
      <c r="H2388" s="35"/>
      <c r="I2388" s="35"/>
      <c r="J2388" s="35"/>
      <c r="K2388" s="8" t="str">
        <f>IFERROR(VLOOKUP(J2388,data[],2,FALSE),"")</f>
        <v/>
      </c>
      <c r="L2388" s="35"/>
      <c r="M2388" s="35"/>
      <c r="N2388" s="35"/>
      <c r="O2388" s="35"/>
      <c r="P2388" s="8" t="str">
        <f t="shared" si="77"/>
        <v/>
      </c>
      <c r="Q2388" s="35"/>
      <c r="R2388" s="35"/>
      <c r="S2388" s="35"/>
      <c r="T2388" s="35"/>
    </row>
    <row r="2389" spans="7:20" x14ac:dyDescent="0.2">
      <c r="G2389" s="35"/>
      <c r="H2389" s="35"/>
      <c r="I2389" s="35"/>
      <c r="J2389" s="35"/>
      <c r="K2389" s="8" t="str">
        <f>IFERROR(VLOOKUP(J2389,data[],2,FALSE),"")</f>
        <v/>
      </c>
      <c r="L2389" s="35"/>
      <c r="M2389" s="35"/>
      <c r="N2389" s="35"/>
      <c r="O2389" s="35"/>
      <c r="P2389" s="8" t="str">
        <f t="shared" si="77"/>
        <v/>
      </c>
      <c r="Q2389" s="35"/>
      <c r="R2389" s="35"/>
      <c r="S2389" s="35"/>
      <c r="T2389" s="35"/>
    </row>
    <row r="2390" spans="7:20" x14ac:dyDescent="0.2">
      <c r="G2390" s="35"/>
      <c r="H2390" s="35"/>
      <c r="I2390" s="35"/>
      <c r="J2390" s="35"/>
      <c r="K2390" s="8" t="str">
        <f>IFERROR(VLOOKUP(J2390,data[],2,FALSE),"")</f>
        <v/>
      </c>
      <c r="L2390" s="35"/>
      <c r="M2390" s="35"/>
      <c r="N2390" s="35"/>
      <c r="O2390" s="35"/>
      <c r="P2390" s="8" t="str">
        <f t="shared" si="77"/>
        <v/>
      </c>
      <c r="Q2390" s="35"/>
      <c r="R2390" s="35"/>
      <c r="S2390" s="35"/>
      <c r="T2390" s="35"/>
    </row>
    <row r="2391" spans="7:20" x14ac:dyDescent="0.2">
      <c r="G2391" s="35"/>
      <c r="H2391" s="35"/>
      <c r="I2391" s="35"/>
      <c r="J2391" s="35"/>
      <c r="K2391" s="8" t="str">
        <f>IFERROR(VLOOKUP(J2391,data[],2,FALSE),"")</f>
        <v/>
      </c>
      <c r="L2391" s="35"/>
      <c r="M2391" s="35"/>
      <c r="N2391" s="35"/>
      <c r="O2391" s="35"/>
      <c r="P2391" s="8" t="str">
        <f t="shared" si="77"/>
        <v/>
      </c>
      <c r="Q2391" s="35"/>
      <c r="R2391" s="35"/>
      <c r="S2391" s="35"/>
      <c r="T2391" s="35"/>
    </row>
    <row r="2392" spans="7:20" x14ac:dyDescent="0.2">
      <c r="G2392" s="35"/>
      <c r="H2392" s="35"/>
      <c r="I2392" s="35"/>
      <c r="J2392" s="35"/>
      <c r="K2392" s="8" t="str">
        <f>IFERROR(VLOOKUP(J2392,data[],2,FALSE),"")</f>
        <v/>
      </c>
      <c r="L2392" s="35"/>
      <c r="M2392" s="35"/>
      <c r="N2392" s="35"/>
      <c r="O2392" s="35"/>
      <c r="P2392" s="8" t="str">
        <f t="shared" si="77"/>
        <v/>
      </c>
      <c r="Q2392" s="35"/>
      <c r="R2392" s="35"/>
      <c r="S2392" s="35"/>
      <c r="T2392" s="35"/>
    </row>
    <row r="2393" spans="7:20" x14ac:dyDescent="0.2">
      <c r="G2393" s="35"/>
      <c r="H2393" s="35"/>
      <c r="I2393" s="35"/>
      <c r="J2393" s="35"/>
      <c r="K2393" s="8" t="str">
        <f>IFERROR(VLOOKUP(J2393,data[],2,FALSE),"")</f>
        <v/>
      </c>
      <c r="L2393" s="35"/>
      <c r="M2393" s="35"/>
      <c r="N2393" s="35"/>
      <c r="O2393" s="35"/>
      <c r="P2393" s="8" t="str">
        <f t="shared" si="77"/>
        <v/>
      </c>
      <c r="Q2393" s="35"/>
      <c r="R2393" s="35"/>
      <c r="S2393" s="35"/>
      <c r="T2393" s="35"/>
    </row>
    <row r="2394" spans="7:20" x14ac:dyDescent="0.2">
      <c r="G2394" s="35"/>
      <c r="H2394" s="35"/>
      <c r="I2394" s="35"/>
      <c r="J2394" s="35"/>
      <c r="K2394" s="8" t="str">
        <f>IFERROR(VLOOKUP(J2394,data[],2,FALSE),"")</f>
        <v/>
      </c>
      <c r="L2394" s="35"/>
      <c r="M2394" s="35"/>
      <c r="N2394" s="35"/>
      <c r="O2394" s="35"/>
      <c r="P2394" s="8" t="str">
        <f t="shared" si="77"/>
        <v/>
      </c>
      <c r="Q2394" s="35"/>
      <c r="R2394" s="35"/>
      <c r="S2394" s="35"/>
      <c r="T2394" s="35"/>
    </row>
    <row r="2395" spans="7:20" x14ac:dyDescent="0.2">
      <c r="G2395" s="35"/>
      <c r="H2395" s="35"/>
      <c r="I2395" s="35"/>
      <c r="J2395" s="35"/>
      <c r="K2395" s="8" t="str">
        <f>IFERROR(VLOOKUP(J2395,data[],2,FALSE),"")</f>
        <v/>
      </c>
      <c r="L2395" s="35"/>
      <c r="M2395" s="35"/>
      <c r="N2395" s="35"/>
      <c r="O2395" s="35"/>
      <c r="P2395" s="8" t="str">
        <f t="shared" si="77"/>
        <v/>
      </c>
      <c r="Q2395" s="35"/>
      <c r="R2395" s="35"/>
      <c r="S2395" s="35"/>
      <c r="T2395" s="35"/>
    </row>
    <row r="2396" spans="7:20" x14ac:dyDescent="0.2">
      <c r="G2396" s="35"/>
      <c r="H2396" s="35"/>
      <c r="I2396" s="35"/>
      <c r="J2396" s="35"/>
      <c r="K2396" s="8" t="str">
        <f>IFERROR(VLOOKUP(J2396,data[],2,FALSE),"")</f>
        <v/>
      </c>
      <c r="L2396" s="35"/>
      <c r="M2396" s="35"/>
      <c r="N2396" s="35"/>
      <c r="O2396" s="35"/>
      <c r="P2396" s="8" t="str">
        <f t="shared" si="77"/>
        <v/>
      </c>
      <c r="Q2396" s="35"/>
      <c r="R2396" s="35"/>
      <c r="S2396" s="35"/>
      <c r="T2396" s="35"/>
    </row>
    <row r="2397" spans="7:20" x14ac:dyDescent="0.2">
      <c r="G2397" s="35"/>
      <c r="H2397" s="35"/>
      <c r="I2397" s="35"/>
      <c r="J2397" s="35"/>
      <c r="K2397" s="8" t="str">
        <f>IFERROR(VLOOKUP(J2397,data[],2,FALSE),"")</f>
        <v/>
      </c>
      <c r="L2397" s="35"/>
      <c r="M2397" s="35"/>
      <c r="N2397" s="35"/>
      <c r="O2397" s="35"/>
      <c r="P2397" s="8" t="str">
        <f t="shared" si="77"/>
        <v/>
      </c>
      <c r="Q2397" s="35"/>
      <c r="R2397" s="35"/>
      <c r="S2397" s="35"/>
      <c r="T2397" s="35"/>
    </row>
    <row r="2398" spans="7:20" x14ac:dyDescent="0.2">
      <c r="G2398" s="35"/>
      <c r="H2398" s="35"/>
      <c r="I2398" s="35"/>
      <c r="J2398" s="35"/>
      <c r="K2398" s="8" t="str">
        <f>IFERROR(VLOOKUP(J2398,data[],2,FALSE),"")</f>
        <v/>
      </c>
      <c r="L2398" s="35"/>
      <c r="M2398" s="35"/>
      <c r="N2398" s="35"/>
      <c r="O2398" s="35"/>
      <c r="P2398" s="8" t="str">
        <f t="shared" si="77"/>
        <v/>
      </c>
      <c r="Q2398" s="35"/>
      <c r="R2398" s="35"/>
      <c r="S2398" s="35"/>
      <c r="T2398" s="35"/>
    </row>
    <row r="2399" spans="7:20" x14ac:dyDescent="0.2">
      <c r="G2399" s="35"/>
      <c r="H2399" s="35"/>
      <c r="I2399" s="35"/>
      <c r="J2399" s="35"/>
      <c r="K2399" s="8" t="str">
        <f>IFERROR(VLOOKUP(J2399,data[],2,FALSE),"")</f>
        <v/>
      </c>
      <c r="L2399" s="35"/>
      <c r="M2399" s="35"/>
      <c r="N2399" s="35"/>
      <c r="O2399" s="35"/>
      <c r="P2399" s="8" t="str">
        <f t="shared" si="77"/>
        <v/>
      </c>
      <c r="Q2399" s="35"/>
      <c r="R2399" s="35"/>
      <c r="S2399" s="35"/>
      <c r="T2399" s="35"/>
    </row>
    <row r="2400" spans="7:20" x14ac:dyDescent="0.2">
      <c r="G2400" s="35"/>
      <c r="H2400" s="35"/>
      <c r="I2400" s="35"/>
      <c r="J2400" s="35"/>
      <c r="K2400" s="8" t="str">
        <f>IFERROR(VLOOKUP(J2400,data[],2,FALSE),"")</f>
        <v/>
      </c>
      <c r="L2400" s="35"/>
      <c r="M2400" s="35"/>
      <c r="N2400" s="35"/>
      <c r="O2400" s="35"/>
      <c r="P2400" s="8" t="str">
        <f t="shared" si="77"/>
        <v/>
      </c>
      <c r="Q2400" s="35"/>
      <c r="R2400" s="35"/>
      <c r="S2400" s="35"/>
      <c r="T2400" s="35"/>
    </row>
    <row r="2401" spans="7:20" x14ac:dyDescent="0.2">
      <c r="G2401" s="35"/>
      <c r="H2401" s="35"/>
      <c r="I2401" s="35"/>
      <c r="J2401" s="35"/>
      <c r="K2401" s="8" t="str">
        <f>IFERROR(VLOOKUP(J2401,data[],2,FALSE),"")</f>
        <v/>
      </c>
      <c r="L2401" s="35"/>
      <c r="M2401" s="35"/>
      <c r="N2401" s="35"/>
      <c r="O2401" s="35"/>
      <c r="P2401" s="8" t="str">
        <f t="shared" si="77"/>
        <v/>
      </c>
      <c r="Q2401" s="35"/>
      <c r="R2401" s="35"/>
      <c r="S2401" s="35"/>
      <c r="T2401" s="35"/>
    </row>
    <row r="2402" spans="7:20" x14ac:dyDescent="0.2">
      <c r="G2402" s="35"/>
      <c r="H2402" s="35"/>
      <c r="I2402" s="35"/>
      <c r="J2402" s="35"/>
      <c r="K2402" s="8" t="str">
        <f>IFERROR(VLOOKUP(J2402,data[],2,FALSE),"")</f>
        <v/>
      </c>
      <c r="L2402" s="35"/>
      <c r="M2402" s="35"/>
      <c r="N2402" s="35"/>
      <c r="O2402" s="35"/>
      <c r="P2402" s="8" t="str">
        <f t="shared" si="77"/>
        <v/>
      </c>
      <c r="Q2402" s="35"/>
      <c r="R2402" s="35"/>
      <c r="S2402" s="35"/>
      <c r="T2402" s="35"/>
    </row>
    <row r="2403" spans="7:20" x14ac:dyDescent="0.2">
      <c r="G2403" s="35"/>
      <c r="H2403" s="35"/>
      <c r="I2403" s="35"/>
      <c r="J2403" s="35"/>
      <c r="K2403" s="8" t="str">
        <f>IFERROR(VLOOKUP(J2403,data[],2,FALSE),"")</f>
        <v/>
      </c>
      <c r="L2403" s="35"/>
      <c r="M2403" s="35"/>
      <c r="N2403" s="35"/>
      <c r="O2403" s="35"/>
      <c r="P2403" s="8" t="str">
        <f t="shared" si="77"/>
        <v/>
      </c>
      <c r="Q2403" s="35"/>
      <c r="R2403" s="35"/>
      <c r="S2403" s="35"/>
      <c r="T2403" s="35"/>
    </row>
    <row r="2404" spans="7:20" x14ac:dyDescent="0.2">
      <c r="G2404" s="35"/>
      <c r="H2404" s="35"/>
      <c r="I2404" s="35"/>
      <c r="J2404" s="35"/>
      <c r="K2404" s="8" t="str">
        <f>IFERROR(VLOOKUP(J2404,data[],2,FALSE),"")</f>
        <v/>
      </c>
      <c r="L2404" s="35"/>
      <c r="M2404" s="35"/>
      <c r="N2404" s="35"/>
      <c r="O2404" s="35"/>
      <c r="P2404" s="8" t="str">
        <f t="shared" si="77"/>
        <v/>
      </c>
      <c r="Q2404" s="35"/>
      <c r="R2404" s="35"/>
      <c r="S2404" s="35"/>
      <c r="T2404" s="35"/>
    </row>
    <row r="2405" spans="7:20" x14ac:dyDescent="0.2">
      <c r="G2405" s="35"/>
      <c r="H2405" s="35"/>
      <c r="I2405" s="35"/>
      <c r="J2405" s="35"/>
      <c r="K2405" s="8" t="str">
        <f>IFERROR(VLOOKUP(J2405,data[],2,FALSE),"")</f>
        <v/>
      </c>
      <c r="L2405" s="35"/>
      <c r="M2405" s="35"/>
      <c r="N2405" s="35"/>
      <c r="O2405" s="35"/>
      <c r="P2405" s="8" t="str">
        <f t="shared" si="77"/>
        <v/>
      </c>
      <c r="Q2405" s="35"/>
      <c r="R2405" s="35"/>
      <c r="S2405" s="35"/>
      <c r="T2405" s="35"/>
    </row>
    <row r="2406" spans="7:20" x14ac:dyDescent="0.2">
      <c r="G2406" s="35"/>
      <c r="H2406" s="35"/>
      <c r="I2406" s="35"/>
      <c r="J2406" s="35"/>
      <c r="K2406" s="8" t="str">
        <f>IFERROR(VLOOKUP(J2406,data[],2,FALSE),"")</f>
        <v/>
      </c>
      <c r="L2406" s="35"/>
      <c r="M2406" s="35"/>
      <c r="N2406" s="35"/>
      <c r="O2406" s="35"/>
      <c r="P2406" s="8" t="str">
        <f t="shared" si="77"/>
        <v/>
      </c>
      <c r="Q2406" s="35"/>
      <c r="R2406" s="35"/>
      <c r="S2406" s="35"/>
      <c r="T2406" s="35"/>
    </row>
    <row r="2407" spans="7:20" x14ac:dyDescent="0.2">
      <c r="G2407" s="35"/>
      <c r="H2407" s="35"/>
      <c r="I2407" s="35"/>
      <c r="J2407" s="35"/>
      <c r="K2407" s="8" t="str">
        <f>IFERROR(VLOOKUP(J2407,data[],2,FALSE),"")</f>
        <v/>
      </c>
      <c r="L2407" s="35"/>
      <c r="M2407" s="35"/>
      <c r="N2407" s="35"/>
      <c r="O2407" s="35"/>
      <c r="P2407" s="8" t="str">
        <f t="shared" si="77"/>
        <v/>
      </c>
      <c r="Q2407" s="35"/>
      <c r="R2407" s="35"/>
      <c r="S2407" s="35"/>
      <c r="T2407" s="35"/>
    </row>
    <row r="2408" spans="7:20" x14ac:dyDescent="0.2">
      <c r="G2408" s="35"/>
      <c r="H2408" s="35"/>
      <c r="I2408" s="35"/>
      <c r="J2408" s="35"/>
      <c r="K2408" s="8" t="str">
        <f>IFERROR(VLOOKUP(J2408,data[],2,FALSE),"")</f>
        <v/>
      </c>
      <c r="L2408" s="35"/>
      <c r="M2408" s="35"/>
      <c r="N2408" s="35"/>
      <c r="O2408" s="35"/>
      <c r="P2408" s="8" t="str">
        <f t="shared" si="77"/>
        <v/>
      </c>
      <c r="Q2408" s="35"/>
      <c r="R2408" s="35"/>
      <c r="S2408" s="35"/>
      <c r="T2408" s="35"/>
    </row>
    <row r="2409" spans="7:20" x14ac:dyDescent="0.2">
      <c r="G2409" s="35"/>
      <c r="H2409" s="35"/>
      <c r="I2409" s="35"/>
      <c r="J2409" s="35"/>
      <c r="K2409" s="8" t="str">
        <f>IFERROR(VLOOKUP(J2409,data[],2,FALSE),"")</f>
        <v/>
      </c>
      <c r="L2409" s="35"/>
      <c r="M2409" s="35"/>
      <c r="N2409" s="35"/>
      <c r="O2409" s="35"/>
      <c r="P2409" s="8" t="str">
        <f t="shared" si="77"/>
        <v/>
      </c>
      <c r="Q2409" s="35"/>
      <c r="R2409" s="35"/>
      <c r="S2409" s="35"/>
      <c r="T2409" s="35"/>
    </row>
    <row r="2410" spans="7:20" x14ac:dyDescent="0.2">
      <c r="G2410" s="35"/>
      <c r="H2410" s="35"/>
      <c r="I2410" s="35"/>
      <c r="J2410" s="35"/>
      <c r="K2410" s="8" t="str">
        <f>IFERROR(VLOOKUP(J2410,data[],2,FALSE),"")</f>
        <v/>
      </c>
      <c r="L2410" s="35"/>
      <c r="M2410" s="35"/>
      <c r="N2410" s="35"/>
      <c r="O2410" s="35"/>
      <c r="P2410" s="8" t="str">
        <f t="shared" si="77"/>
        <v/>
      </c>
      <c r="Q2410" s="35"/>
      <c r="R2410" s="35"/>
      <c r="S2410" s="35"/>
      <c r="T2410" s="35"/>
    </row>
    <row r="2411" spans="7:20" x14ac:dyDescent="0.2">
      <c r="G2411" s="35"/>
      <c r="H2411" s="35"/>
      <c r="I2411" s="35"/>
      <c r="J2411" s="35"/>
      <c r="K2411" s="8" t="str">
        <f>IFERROR(VLOOKUP(J2411,data[],2,FALSE),"")</f>
        <v/>
      </c>
      <c r="L2411" s="35"/>
      <c r="M2411" s="35"/>
      <c r="N2411" s="35"/>
      <c r="O2411" s="35"/>
      <c r="P2411" s="8" t="str">
        <f t="shared" si="77"/>
        <v/>
      </c>
      <c r="Q2411" s="35"/>
      <c r="R2411" s="35"/>
      <c r="S2411" s="35"/>
      <c r="T2411" s="35"/>
    </row>
    <row r="2412" spans="7:20" x14ac:dyDescent="0.2">
      <c r="G2412" s="35"/>
      <c r="H2412" s="35"/>
      <c r="I2412" s="35"/>
      <c r="J2412" s="35"/>
      <c r="K2412" s="8" t="str">
        <f>IFERROR(VLOOKUP(J2412,data[],2,FALSE),"")</f>
        <v/>
      </c>
      <c r="L2412" s="35"/>
      <c r="M2412" s="35"/>
      <c r="N2412" s="35"/>
      <c r="O2412" s="35"/>
      <c r="P2412" s="8" t="str">
        <f t="shared" si="77"/>
        <v/>
      </c>
      <c r="Q2412" s="35"/>
      <c r="R2412" s="35"/>
      <c r="S2412" s="35"/>
      <c r="T2412" s="35"/>
    </row>
    <row r="2413" spans="7:20" x14ac:dyDescent="0.2">
      <c r="G2413" s="35"/>
      <c r="H2413" s="35"/>
      <c r="I2413" s="35"/>
      <c r="J2413" s="35"/>
      <c r="K2413" s="8" t="str">
        <f>IFERROR(VLOOKUP(J2413,data[],2,FALSE),"")</f>
        <v/>
      </c>
      <c r="L2413" s="35"/>
      <c r="M2413" s="35"/>
      <c r="N2413" s="35"/>
      <c r="O2413" s="35"/>
      <c r="P2413" s="8" t="str">
        <f t="shared" si="77"/>
        <v/>
      </c>
      <c r="Q2413" s="35"/>
      <c r="R2413" s="35"/>
      <c r="S2413" s="35"/>
      <c r="T2413" s="35"/>
    </row>
    <row r="2414" spans="7:20" x14ac:dyDescent="0.2">
      <c r="G2414" s="35"/>
      <c r="H2414" s="35"/>
      <c r="I2414" s="35"/>
      <c r="J2414" s="35"/>
      <c r="K2414" s="8" t="str">
        <f>IFERROR(VLOOKUP(J2414,data[],2,FALSE),"")</f>
        <v/>
      </c>
      <c r="L2414" s="35"/>
      <c r="M2414" s="35"/>
      <c r="N2414" s="35"/>
      <c r="O2414" s="35"/>
      <c r="P2414" s="8" t="str">
        <f t="shared" si="77"/>
        <v/>
      </c>
      <c r="Q2414" s="35"/>
      <c r="R2414" s="35"/>
      <c r="S2414" s="35"/>
      <c r="T2414" s="35"/>
    </row>
    <row r="2415" spans="7:20" x14ac:dyDescent="0.2">
      <c r="G2415" s="35"/>
      <c r="H2415" s="35"/>
      <c r="I2415" s="35"/>
      <c r="J2415" s="35"/>
      <c r="K2415" s="8" t="str">
        <f>IFERROR(VLOOKUP(J2415,data[],2,FALSE),"")</f>
        <v/>
      </c>
      <c r="L2415" s="35"/>
      <c r="M2415" s="35"/>
      <c r="N2415" s="35"/>
      <c r="O2415" s="35"/>
      <c r="P2415" s="8" t="str">
        <f t="shared" si="77"/>
        <v/>
      </c>
      <c r="Q2415" s="35"/>
      <c r="R2415" s="35"/>
      <c r="S2415" s="35"/>
      <c r="T2415" s="35"/>
    </row>
    <row r="2416" spans="7:20" x14ac:dyDescent="0.2">
      <c r="G2416" s="35"/>
      <c r="H2416" s="35"/>
      <c r="I2416" s="35"/>
      <c r="J2416" s="35"/>
      <c r="K2416" s="8" t="str">
        <f>IFERROR(VLOOKUP(J2416,data[],2,FALSE),"")</f>
        <v/>
      </c>
      <c r="L2416" s="35"/>
      <c r="M2416" s="35"/>
      <c r="N2416" s="35"/>
      <c r="O2416" s="35"/>
      <c r="P2416" s="8" t="str">
        <f t="shared" si="77"/>
        <v/>
      </c>
      <c r="Q2416" s="35"/>
      <c r="R2416" s="35"/>
      <c r="S2416" s="35"/>
      <c r="T2416" s="35"/>
    </row>
    <row r="2417" spans="7:20" x14ac:dyDescent="0.2">
      <c r="G2417" s="35"/>
      <c r="H2417" s="35"/>
      <c r="I2417" s="35"/>
      <c r="J2417" s="35"/>
      <c r="K2417" s="8" t="str">
        <f>IFERROR(VLOOKUP(J2417,data[],2,FALSE),"")</f>
        <v/>
      </c>
      <c r="L2417" s="35"/>
      <c r="M2417" s="35"/>
      <c r="N2417" s="35"/>
      <c r="O2417" s="35"/>
      <c r="P2417" s="8" t="str">
        <f t="shared" si="77"/>
        <v/>
      </c>
      <c r="Q2417" s="35"/>
      <c r="R2417" s="35"/>
      <c r="S2417" s="35"/>
      <c r="T2417" s="35"/>
    </row>
    <row r="2418" spans="7:20" x14ac:dyDescent="0.2">
      <c r="G2418" s="35"/>
      <c r="H2418" s="35"/>
      <c r="I2418" s="35"/>
      <c r="J2418" s="35"/>
      <c r="K2418" s="8" t="str">
        <f>IFERROR(VLOOKUP(J2418,data[],2,FALSE),"")</f>
        <v/>
      </c>
      <c r="L2418" s="35"/>
      <c r="M2418" s="35"/>
      <c r="N2418" s="35"/>
      <c r="O2418" s="35"/>
      <c r="P2418" s="8" t="str">
        <f t="shared" si="77"/>
        <v/>
      </c>
      <c r="Q2418" s="35"/>
      <c r="R2418" s="35"/>
      <c r="S2418" s="35"/>
      <c r="T2418" s="35"/>
    </row>
    <row r="2419" spans="7:20" x14ac:dyDescent="0.2">
      <c r="G2419" s="35"/>
      <c r="H2419" s="35"/>
      <c r="I2419" s="35"/>
      <c r="J2419" s="35"/>
      <c r="K2419" s="8" t="str">
        <f>IFERROR(VLOOKUP(J2419,data[],2,FALSE),"")</f>
        <v/>
      </c>
      <c r="L2419" s="35"/>
      <c r="M2419" s="35"/>
      <c r="N2419" s="35"/>
      <c r="O2419" s="35"/>
      <c r="P2419" s="8" t="str">
        <f t="shared" si="77"/>
        <v/>
      </c>
      <c r="Q2419" s="35"/>
      <c r="R2419" s="35"/>
      <c r="S2419" s="35"/>
      <c r="T2419" s="35"/>
    </row>
    <row r="2420" spans="7:20" x14ac:dyDescent="0.2">
      <c r="G2420" s="35"/>
      <c r="H2420" s="35"/>
      <c r="I2420" s="35"/>
      <c r="J2420" s="35"/>
      <c r="K2420" s="8" t="str">
        <f>IFERROR(VLOOKUP(J2420,data[],2,FALSE),"")</f>
        <v/>
      </c>
      <c r="L2420" s="35"/>
      <c r="M2420" s="35"/>
      <c r="N2420" s="35"/>
      <c r="O2420" s="35"/>
      <c r="P2420" s="8" t="str">
        <f t="shared" si="77"/>
        <v/>
      </c>
      <c r="Q2420" s="35"/>
      <c r="R2420" s="35"/>
      <c r="S2420" s="35"/>
      <c r="T2420" s="35"/>
    </row>
    <row r="2421" spans="7:20" x14ac:dyDescent="0.2">
      <c r="G2421" s="35"/>
      <c r="H2421" s="35"/>
      <c r="I2421" s="35"/>
      <c r="J2421" s="35"/>
      <c r="K2421" s="8" t="str">
        <f>IFERROR(VLOOKUP(J2421,data[],2,FALSE),"")</f>
        <v/>
      </c>
      <c r="L2421" s="35"/>
      <c r="M2421" s="35"/>
      <c r="N2421" s="35"/>
      <c r="O2421" s="35"/>
      <c r="P2421" s="8" t="str">
        <f t="shared" si="77"/>
        <v/>
      </c>
      <c r="Q2421" s="35"/>
      <c r="R2421" s="35"/>
      <c r="S2421" s="35"/>
      <c r="T2421" s="35"/>
    </row>
    <row r="2422" spans="7:20" x14ac:dyDescent="0.2">
      <c r="G2422" s="35"/>
      <c r="H2422" s="35"/>
      <c r="I2422" s="35"/>
      <c r="J2422" s="35"/>
      <c r="K2422" s="8" t="str">
        <f>IFERROR(VLOOKUP(J2422,data[],2,FALSE),"")</f>
        <v/>
      </c>
      <c r="L2422" s="35"/>
      <c r="M2422" s="35"/>
      <c r="N2422" s="35"/>
      <c r="O2422" s="35"/>
      <c r="P2422" s="8" t="str">
        <f t="shared" si="77"/>
        <v/>
      </c>
      <c r="Q2422" s="35"/>
      <c r="R2422" s="35"/>
      <c r="S2422" s="35"/>
      <c r="T2422" s="35"/>
    </row>
    <row r="2423" spans="7:20" x14ac:dyDescent="0.2">
      <c r="G2423" s="35"/>
      <c r="H2423" s="35"/>
      <c r="I2423" s="35"/>
      <c r="J2423" s="35"/>
      <c r="K2423" s="8" t="str">
        <f>IFERROR(VLOOKUP(J2423,data[],2,FALSE),"")</f>
        <v/>
      </c>
      <c r="L2423" s="35"/>
      <c r="M2423" s="35"/>
      <c r="N2423" s="35"/>
      <c r="O2423" s="35"/>
      <c r="P2423" s="8" t="str">
        <f t="shared" si="77"/>
        <v/>
      </c>
      <c r="Q2423" s="35"/>
      <c r="R2423" s="35"/>
      <c r="S2423" s="35"/>
      <c r="T2423" s="35"/>
    </row>
    <row r="2424" spans="7:20" x14ac:dyDescent="0.2">
      <c r="G2424" s="35"/>
      <c r="H2424" s="35"/>
      <c r="I2424" s="35"/>
      <c r="J2424" s="35"/>
      <c r="K2424" s="8" t="str">
        <f>IFERROR(VLOOKUP(J2424,data[],2,FALSE),"")</f>
        <v/>
      </c>
      <c r="L2424" s="35"/>
      <c r="M2424" s="35"/>
      <c r="N2424" s="35"/>
      <c r="O2424" s="35"/>
      <c r="P2424" s="8" t="str">
        <f t="shared" si="77"/>
        <v/>
      </c>
      <c r="Q2424" s="35"/>
      <c r="R2424" s="35"/>
      <c r="S2424" s="35"/>
      <c r="T2424" s="35"/>
    </row>
    <row r="2425" spans="7:20" x14ac:dyDescent="0.2">
      <c r="G2425" s="35"/>
      <c r="H2425" s="35"/>
      <c r="I2425" s="35"/>
      <c r="J2425" s="35"/>
      <c r="K2425" s="8" t="str">
        <f>IFERROR(VLOOKUP(J2425,data[],2,FALSE),"")</f>
        <v/>
      </c>
      <c r="L2425" s="35"/>
      <c r="M2425" s="35"/>
      <c r="N2425" s="35"/>
      <c r="O2425" s="35"/>
      <c r="P2425" s="8" t="str">
        <f t="shared" si="77"/>
        <v/>
      </c>
      <c r="Q2425" s="35"/>
      <c r="R2425" s="35"/>
      <c r="S2425" s="35"/>
      <c r="T2425" s="35"/>
    </row>
    <row r="2426" spans="7:20" x14ac:dyDescent="0.2">
      <c r="G2426" s="35"/>
      <c r="H2426" s="35"/>
      <c r="I2426" s="35"/>
      <c r="J2426" s="35"/>
      <c r="K2426" s="8" t="str">
        <f>IFERROR(VLOOKUP(J2426,data[],2,FALSE),"")</f>
        <v/>
      </c>
      <c r="L2426" s="35"/>
      <c r="M2426" s="35"/>
      <c r="N2426" s="35"/>
      <c r="O2426" s="35"/>
      <c r="P2426" s="8" t="str">
        <f t="shared" si="77"/>
        <v/>
      </c>
      <c r="Q2426" s="35"/>
      <c r="R2426" s="35"/>
      <c r="S2426" s="35"/>
      <c r="T2426" s="35"/>
    </row>
    <row r="2427" spans="7:20" x14ac:dyDescent="0.2">
      <c r="G2427" s="35"/>
      <c r="H2427" s="35"/>
      <c r="I2427" s="35"/>
      <c r="J2427" s="35"/>
      <c r="K2427" s="8" t="str">
        <f>IFERROR(VLOOKUP(J2427,data[],2,FALSE),"")</f>
        <v/>
      </c>
      <c r="L2427" s="35"/>
      <c r="M2427" s="35"/>
      <c r="N2427" s="35"/>
      <c r="O2427" s="35"/>
      <c r="P2427" s="8" t="str">
        <f t="shared" si="77"/>
        <v/>
      </c>
      <c r="Q2427" s="35"/>
      <c r="R2427" s="35"/>
      <c r="S2427" s="35"/>
      <c r="T2427" s="35"/>
    </row>
    <row r="2428" spans="7:20" x14ac:dyDescent="0.2">
      <c r="G2428" s="35"/>
      <c r="H2428" s="35"/>
      <c r="I2428" s="35"/>
      <c r="J2428" s="35"/>
      <c r="K2428" s="8" t="str">
        <f>IFERROR(VLOOKUP(J2428,data[],2,FALSE),"")</f>
        <v/>
      </c>
      <c r="L2428" s="35"/>
      <c r="M2428" s="35"/>
      <c r="N2428" s="35"/>
      <c r="O2428" s="35"/>
      <c r="P2428" s="8" t="str">
        <f t="shared" si="77"/>
        <v/>
      </c>
      <c r="Q2428" s="35"/>
      <c r="R2428" s="35"/>
      <c r="S2428" s="35"/>
      <c r="T2428" s="35"/>
    </row>
    <row r="2429" spans="7:20" x14ac:dyDescent="0.2">
      <c r="G2429" s="35"/>
      <c r="H2429" s="35"/>
      <c r="I2429" s="35"/>
      <c r="J2429" s="35"/>
      <c r="K2429" s="8" t="str">
        <f>IFERROR(VLOOKUP(J2429,data[],2,FALSE),"")</f>
        <v/>
      </c>
      <c r="L2429" s="35"/>
      <c r="M2429" s="35"/>
      <c r="N2429" s="35"/>
      <c r="O2429" s="35"/>
      <c r="P2429" s="8" t="str">
        <f t="shared" si="77"/>
        <v/>
      </c>
      <c r="Q2429" s="35"/>
      <c r="R2429" s="35"/>
      <c r="S2429" s="35"/>
      <c r="T2429" s="35"/>
    </row>
    <row r="2430" spans="7:20" x14ac:dyDescent="0.2">
      <c r="G2430" s="35"/>
      <c r="H2430" s="35"/>
      <c r="I2430" s="35"/>
      <c r="J2430" s="35"/>
      <c r="K2430" s="8" t="str">
        <f>IFERROR(VLOOKUP(J2430,data[],2,FALSE),"")</f>
        <v/>
      </c>
      <c r="L2430" s="35"/>
      <c r="M2430" s="35"/>
      <c r="N2430" s="35"/>
      <c r="O2430" s="35"/>
      <c r="P2430" s="8" t="str">
        <f t="shared" si="77"/>
        <v/>
      </c>
      <c r="Q2430" s="35"/>
      <c r="R2430" s="35"/>
      <c r="S2430" s="35"/>
      <c r="T2430" s="35"/>
    </row>
    <row r="2431" spans="7:20" x14ac:dyDescent="0.2">
      <c r="G2431" s="35"/>
      <c r="H2431" s="35"/>
      <c r="I2431" s="35"/>
      <c r="J2431" s="35"/>
      <c r="K2431" s="8" t="str">
        <f>IFERROR(VLOOKUP(J2431,data[],2,FALSE),"")</f>
        <v/>
      </c>
      <c r="L2431" s="35"/>
      <c r="M2431" s="35"/>
      <c r="N2431" s="35"/>
      <c r="O2431" s="35"/>
      <c r="P2431" s="8" t="str">
        <f t="shared" si="77"/>
        <v/>
      </c>
      <c r="Q2431" s="35"/>
      <c r="R2431" s="35"/>
      <c r="S2431" s="35"/>
      <c r="T2431" s="35"/>
    </row>
    <row r="2432" spans="7:20" x14ac:dyDescent="0.2">
      <c r="G2432" s="35"/>
      <c r="H2432" s="35"/>
      <c r="I2432" s="35"/>
      <c r="J2432" s="35"/>
      <c r="K2432" s="8" t="str">
        <f>IFERROR(VLOOKUP(J2432,data[],2,FALSE),"")</f>
        <v/>
      </c>
      <c r="L2432" s="35"/>
      <c r="M2432" s="35"/>
      <c r="N2432" s="35"/>
      <c r="O2432" s="35"/>
      <c r="P2432" s="8" t="str">
        <f t="shared" si="77"/>
        <v/>
      </c>
      <c r="Q2432" s="35"/>
      <c r="R2432" s="35"/>
      <c r="S2432" s="35"/>
      <c r="T2432" s="35"/>
    </row>
    <row r="2433" spans="7:20" x14ac:dyDescent="0.2">
      <c r="G2433" s="35"/>
      <c r="H2433" s="35"/>
      <c r="I2433" s="35"/>
      <c r="J2433" s="35"/>
      <c r="K2433" s="8" t="str">
        <f>IFERROR(VLOOKUP(J2433,data[],2,FALSE),"")</f>
        <v/>
      </c>
      <c r="L2433" s="35"/>
      <c r="M2433" s="35"/>
      <c r="N2433" s="35"/>
      <c r="O2433" s="35"/>
      <c r="P2433" s="8" t="str">
        <f t="shared" si="77"/>
        <v/>
      </c>
      <c r="Q2433" s="35"/>
      <c r="R2433" s="35"/>
      <c r="S2433" s="35"/>
      <c r="T2433" s="35"/>
    </row>
    <row r="2434" spans="7:20" x14ac:dyDescent="0.2">
      <c r="G2434" s="35"/>
      <c r="H2434" s="35"/>
      <c r="I2434" s="35"/>
      <c r="J2434" s="35"/>
      <c r="K2434" s="8" t="str">
        <f>IFERROR(VLOOKUP(J2434,data[],2,FALSE),"")</f>
        <v/>
      </c>
      <c r="L2434" s="35"/>
      <c r="M2434" s="35"/>
      <c r="N2434" s="35"/>
      <c r="O2434" s="35"/>
      <c r="P2434" s="8" t="str">
        <f t="shared" si="77"/>
        <v/>
      </c>
      <c r="Q2434" s="35"/>
      <c r="R2434" s="35"/>
      <c r="S2434" s="35"/>
      <c r="T2434" s="35"/>
    </row>
    <row r="2435" spans="7:20" x14ac:dyDescent="0.2">
      <c r="G2435" s="35"/>
      <c r="H2435" s="35"/>
      <c r="I2435" s="35"/>
      <c r="J2435" s="35"/>
      <c r="K2435" s="8" t="str">
        <f>IFERROR(VLOOKUP(J2435,data[],2,FALSE),"")</f>
        <v/>
      </c>
      <c r="L2435" s="35"/>
      <c r="M2435" s="35"/>
      <c r="N2435" s="35"/>
      <c r="O2435" s="35"/>
      <c r="P2435" s="8" t="str">
        <f t="shared" si="77"/>
        <v/>
      </c>
      <c r="Q2435" s="35"/>
      <c r="R2435" s="35"/>
      <c r="S2435" s="35"/>
      <c r="T2435" s="35"/>
    </row>
    <row r="2436" spans="7:20" x14ac:dyDescent="0.2">
      <c r="G2436" s="35"/>
      <c r="H2436" s="35"/>
      <c r="I2436" s="35"/>
      <c r="J2436" s="35"/>
      <c r="K2436" s="8" t="str">
        <f>IFERROR(VLOOKUP(J2436,data[],2,FALSE),"")</f>
        <v/>
      </c>
      <c r="L2436" s="35"/>
      <c r="M2436" s="35"/>
      <c r="N2436" s="35"/>
      <c r="O2436" s="35"/>
      <c r="P2436" s="8" t="str">
        <f t="shared" ref="P2436:P2499" si="78">IF(J2436="","",SUM(L2436:N2436)*(O2436)+(Q2436-R2436))</f>
        <v/>
      </c>
      <c r="Q2436" s="35"/>
      <c r="R2436" s="35"/>
      <c r="S2436" s="35"/>
      <c r="T2436" s="35"/>
    </row>
    <row r="2437" spans="7:20" x14ac:dyDescent="0.2">
      <c r="G2437" s="35"/>
      <c r="H2437" s="35"/>
      <c r="I2437" s="35"/>
      <c r="J2437" s="35"/>
      <c r="K2437" s="8" t="str">
        <f>IFERROR(VLOOKUP(J2437,data[],2,FALSE),"")</f>
        <v/>
      </c>
      <c r="L2437" s="35"/>
      <c r="M2437" s="35"/>
      <c r="N2437" s="35"/>
      <c r="O2437" s="35"/>
      <c r="P2437" s="8" t="str">
        <f t="shared" si="78"/>
        <v/>
      </c>
      <c r="Q2437" s="35"/>
      <c r="R2437" s="35"/>
      <c r="S2437" s="35"/>
      <c r="T2437" s="35"/>
    </row>
    <row r="2438" spans="7:20" x14ac:dyDescent="0.2">
      <c r="G2438" s="35"/>
      <c r="H2438" s="35"/>
      <c r="I2438" s="35"/>
      <c r="J2438" s="35"/>
      <c r="K2438" s="8" t="str">
        <f>IFERROR(VLOOKUP(J2438,data[],2,FALSE),"")</f>
        <v/>
      </c>
      <c r="L2438" s="35"/>
      <c r="M2438" s="35"/>
      <c r="N2438" s="35"/>
      <c r="O2438" s="35"/>
      <c r="P2438" s="8" t="str">
        <f t="shared" si="78"/>
        <v/>
      </c>
      <c r="Q2438" s="35"/>
      <c r="R2438" s="35"/>
      <c r="S2438" s="35"/>
      <c r="T2438" s="35"/>
    </row>
    <row r="2439" spans="7:20" x14ac:dyDescent="0.2">
      <c r="G2439" s="35"/>
      <c r="H2439" s="35"/>
      <c r="I2439" s="35"/>
      <c r="J2439" s="35"/>
      <c r="K2439" s="8" t="str">
        <f>IFERROR(VLOOKUP(J2439,data[],2,FALSE),"")</f>
        <v/>
      </c>
      <c r="L2439" s="35"/>
      <c r="M2439" s="35"/>
      <c r="N2439" s="35"/>
      <c r="O2439" s="35"/>
      <c r="P2439" s="8" t="str">
        <f t="shared" si="78"/>
        <v/>
      </c>
      <c r="Q2439" s="35"/>
      <c r="R2439" s="35"/>
      <c r="S2439" s="35"/>
      <c r="T2439" s="35"/>
    </row>
    <row r="2440" spans="7:20" x14ac:dyDescent="0.2">
      <c r="G2440" s="35"/>
      <c r="H2440" s="35"/>
      <c r="I2440" s="35"/>
      <c r="J2440" s="35"/>
      <c r="K2440" s="8" t="str">
        <f>IFERROR(VLOOKUP(J2440,data[],2,FALSE),"")</f>
        <v/>
      </c>
      <c r="L2440" s="35"/>
      <c r="M2440" s="35"/>
      <c r="N2440" s="35"/>
      <c r="O2440" s="35"/>
      <c r="P2440" s="8" t="str">
        <f t="shared" si="78"/>
        <v/>
      </c>
      <c r="Q2440" s="35"/>
      <c r="R2440" s="35"/>
      <c r="S2440" s="35"/>
      <c r="T2440" s="35"/>
    </row>
    <row r="2441" spans="7:20" x14ac:dyDescent="0.2">
      <c r="G2441" s="35"/>
      <c r="H2441" s="35"/>
      <c r="I2441" s="35"/>
      <c r="J2441" s="35"/>
      <c r="K2441" s="8" t="str">
        <f>IFERROR(VLOOKUP(J2441,data[],2,FALSE),"")</f>
        <v/>
      </c>
      <c r="L2441" s="35"/>
      <c r="M2441" s="35"/>
      <c r="N2441" s="35"/>
      <c r="O2441" s="35"/>
      <c r="P2441" s="8" t="str">
        <f t="shared" si="78"/>
        <v/>
      </c>
      <c r="Q2441" s="35"/>
      <c r="R2441" s="35"/>
      <c r="S2441" s="35"/>
      <c r="T2441" s="35"/>
    </row>
    <row r="2442" spans="7:20" x14ac:dyDescent="0.2">
      <c r="G2442" s="35"/>
      <c r="H2442" s="35"/>
      <c r="I2442" s="35"/>
      <c r="J2442" s="35"/>
      <c r="K2442" s="8" t="str">
        <f>IFERROR(VLOOKUP(J2442,data[],2,FALSE),"")</f>
        <v/>
      </c>
      <c r="L2442" s="35"/>
      <c r="M2442" s="35"/>
      <c r="N2442" s="35"/>
      <c r="O2442" s="35"/>
      <c r="P2442" s="8" t="str">
        <f t="shared" si="78"/>
        <v/>
      </c>
      <c r="Q2442" s="35"/>
      <c r="R2442" s="35"/>
      <c r="S2442" s="35"/>
      <c r="T2442" s="35"/>
    </row>
    <row r="2443" spans="7:20" x14ac:dyDescent="0.2">
      <c r="G2443" s="35"/>
      <c r="H2443" s="35"/>
      <c r="I2443" s="35"/>
      <c r="J2443" s="35"/>
      <c r="K2443" s="8" t="str">
        <f>IFERROR(VLOOKUP(J2443,data[],2,FALSE),"")</f>
        <v/>
      </c>
      <c r="L2443" s="35"/>
      <c r="M2443" s="35"/>
      <c r="N2443" s="35"/>
      <c r="O2443" s="35"/>
      <c r="P2443" s="8" t="str">
        <f t="shared" si="78"/>
        <v/>
      </c>
      <c r="Q2443" s="35"/>
      <c r="R2443" s="35"/>
      <c r="S2443" s="35"/>
      <c r="T2443" s="35"/>
    </row>
    <row r="2444" spans="7:20" x14ac:dyDescent="0.2">
      <c r="G2444" s="35"/>
      <c r="H2444" s="35"/>
      <c r="I2444" s="35"/>
      <c r="J2444" s="35"/>
      <c r="K2444" s="8" t="str">
        <f>IFERROR(VLOOKUP(J2444,data[],2,FALSE),"")</f>
        <v/>
      </c>
      <c r="L2444" s="35"/>
      <c r="M2444" s="35"/>
      <c r="N2444" s="35"/>
      <c r="O2444" s="35"/>
      <c r="P2444" s="8" t="str">
        <f t="shared" si="78"/>
        <v/>
      </c>
      <c r="Q2444" s="35"/>
      <c r="R2444" s="35"/>
      <c r="S2444" s="35"/>
      <c r="T2444" s="35"/>
    </row>
    <row r="2445" spans="7:20" x14ac:dyDescent="0.2">
      <c r="G2445" s="35"/>
      <c r="H2445" s="35"/>
      <c r="I2445" s="35"/>
      <c r="J2445" s="35"/>
      <c r="K2445" s="8" t="str">
        <f>IFERROR(VLOOKUP(J2445,data[],2,FALSE),"")</f>
        <v/>
      </c>
      <c r="L2445" s="35"/>
      <c r="M2445" s="35"/>
      <c r="N2445" s="35"/>
      <c r="O2445" s="35"/>
      <c r="P2445" s="8" t="str">
        <f t="shared" si="78"/>
        <v/>
      </c>
      <c r="Q2445" s="35"/>
      <c r="R2445" s="35"/>
      <c r="S2445" s="35"/>
      <c r="T2445" s="35"/>
    </row>
    <row r="2446" spans="7:20" x14ac:dyDescent="0.2">
      <c r="G2446" s="35"/>
      <c r="H2446" s="35"/>
      <c r="I2446" s="35"/>
      <c r="J2446" s="35"/>
      <c r="K2446" s="8" t="str">
        <f>IFERROR(VLOOKUP(J2446,data[],2,FALSE),"")</f>
        <v/>
      </c>
      <c r="L2446" s="35"/>
      <c r="M2446" s="35"/>
      <c r="N2446" s="35"/>
      <c r="O2446" s="35"/>
      <c r="P2446" s="8" t="str">
        <f t="shared" si="78"/>
        <v/>
      </c>
      <c r="Q2446" s="35"/>
      <c r="R2446" s="35"/>
      <c r="S2446" s="35"/>
      <c r="T2446" s="35"/>
    </row>
    <row r="2447" spans="7:20" x14ac:dyDescent="0.2">
      <c r="G2447" s="35"/>
      <c r="H2447" s="35"/>
      <c r="I2447" s="35"/>
      <c r="J2447" s="35"/>
      <c r="K2447" s="8" t="str">
        <f>IFERROR(VLOOKUP(J2447,data[],2,FALSE),"")</f>
        <v/>
      </c>
      <c r="L2447" s="35"/>
      <c r="M2447" s="35"/>
      <c r="N2447" s="35"/>
      <c r="O2447" s="35"/>
      <c r="P2447" s="8" t="str">
        <f t="shared" si="78"/>
        <v/>
      </c>
      <c r="Q2447" s="35"/>
      <c r="R2447" s="35"/>
      <c r="S2447" s="35"/>
      <c r="T2447" s="35"/>
    </row>
    <row r="2448" spans="7:20" x14ac:dyDescent="0.2">
      <c r="G2448" s="35"/>
      <c r="H2448" s="35"/>
      <c r="I2448" s="35"/>
      <c r="J2448" s="35"/>
      <c r="K2448" s="8" t="str">
        <f>IFERROR(VLOOKUP(J2448,data[],2,FALSE),"")</f>
        <v/>
      </c>
      <c r="L2448" s="35"/>
      <c r="M2448" s="35"/>
      <c r="N2448" s="35"/>
      <c r="O2448" s="35"/>
      <c r="P2448" s="8" t="str">
        <f t="shared" si="78"/>
        <v/>
      </c>
      <c r="Q2448" s="35"/>
      <c r="R2448" s="35"/>
      <c r="S2448" s="35"/>
      <c r="T2448" s="35"/>
    </row>
    <row r="2449" spans="7:20" x14ac:dyDescent="0.2">
      <c r="G2449" s="35"/>
      <c r="H2449" s="35"/>
      <c r="I2449" s="35"/>
      <c r="J2449" s="35"/>
      <c r="K2449" s="8" t="str">
        <f>IFERROR(VLOOKUP(J2449,data[],2,FALSE),"")</f>
        <v/>
      </c>
      <c r="L2449" s="35"/>
      <c r="M2449" s="35"/>
      <c r="N2449" s="35"/>
      <c r="O2449" s="35"/>
      <c r="P2449" s="8" t="str">
        <f t="shared" si="78"/>
        <v/>
      </c>
      <c r="Q2449" s="35"/>
      <c r="R2449" s="35"/>
      <c r="S2449" s="35"/>
      <c r="T2449" s="35"/>
    </row>
    <row r="2450" spans="7:20" x14ac:dyDescent="0.2">
      <c r="G2450" s="35"/>
      <c r="H2450" s="35"/>
      <c r="I2450" s="35"/>
      <c r="J2450" s="35"/>
      <c r="K2450" s="8" t="str">
        <f>IFERROR(VLOOKUP(J2450,data[],2,FALSE),"")</f>
        <v/>
      </c>
      <c r="L2450" s="35"/>
      <c r="M2450" s="35"/>
      <c r="N2450" s="35"/>
      <c r="O2450" s="35"/>
      <c r="P2450" s="8" t="str">
        <f t="shared" si="78"/>
        <v/>
      </c>
      <c r="Q2450" s="35"/>
      <c r="R2450" s="35"/>
      <c r="S2450" s="35"/>
      <c r="T2450" s="35"/>
    </row>
    <row r="2451" spans="7:20" x14ac:dyDescent="0.2">
      <c r="G2451" s="35"/>
      <c r="H2451" s="35"/>
      <c r="I2451" s="35"/>
      <c r="J2451" s="35"/>
      <c r="K2451" s="8" t="str">
        <f>IFERROR(VLOOKUP(J2451,data[],2,FALSE),"")</f>
        <v/>
      </c>
      <c r="L2451" s="35"/>
      <c r="M2451" s="35"/>
      <c r="N2451" s="35"/>
      <c r="O2451" s="35"/>
      <c r="P2451" s="8" t="str">
        <f t="shared" si="78"/>
        <v/>
      </c>
      <c r="Q2451" s="35"/>
      <c r="R2451" s="35"/>
      <c r="S2451" s="35"/>
      <c r="T2451" s="35"/>
    </row>
    <row r="2452" spans="7:20" x14ac:dyDescent="0.2">
      <c r="G2452" s="35"/>
      <c r="H2452" s="35"/>
      <c r="I2452" s="35"/>
      <c r="J2452" s="35"/>
      <c r="K2452" s="8" t="str">
        <f>IFERROR(VLOOKUP(J2452,data[],2,FALSE),"")</f>
        <v/>
      </c>
      <c r="L2452" s="35"/>
      <c r="M2452" s="35"/>
      <c r="N2452" s="35"/>
      <c r="O2452" s="35"/>
      <c r="P2452" s="8" t="str">
        <f t="shared" si="78"/>
        <v/>
      </c>
      <c r="Q2452" s="35"/>
      <c r="R2452" s="35"/>
      <c r="S2452" s="35"/>
      <c r="T2452" s="35"/>
    </row>
    <row r="2453" spans="7:20" x14ac:dyDescent="0.2">
      <c r="G2453" s="35"/>
      <c r="H2453" s="35"/>
      <c r="I2453" s="35"/>
      <c r="J2453" s="35"/>
      <c r="K2453" s="8" t="str">
        <f>IFERROR(VLOOKUP(J2453,data[],2,FALSE),"")</f>
        <v/>
      </c>
      <c r="L2453" s="35"/>
      <c r="M2453" s="35"/>
      <c r="N2453" s="35"/>
      <c r="O2453" s="35"/>
      <c r="P2453" s="8" t="str">
        <f t="shared" si="78"/>
        <v/>
      </c>
      <c r="Q2453" s="35"/>
      <c r="R2453" s="35"/>
      <c r="S2453" s="35"/>
      <c r="T2453" s="35"/>
    </row>
    <row r="2454" spans="7:20" x14ac:dyDescent="0.2">
      <c r="G2454" s="35"/>
      <c r="H2454" s="35"/>
      <c r="I2454" s="35"/>
      <c r="J2454" s="35"/>
      <c r="K2454" s="8" t="str">
        <f>IFERROR(VLOOKUP(J2454,data[],2,FALSE),"")</f>
        <v/>
      </c>
      <c r="L2454" s="35"/>
      <c r="M2454" s="35"/>
      <c r="N2454" s="35"/>
      <c r="O2454" s="35"/>
      <c r="P2454" s="8" t="str">
        <f t="shared" si="78"/>
        <v/>
      </c>
      <c r="Q2454" s="35"/>
      <c r="R2454" s="35"/>
      <c r="S2454" s="35"/>
      <c r="T2454" s="35"/>
    </row>
    <row r="2455" spans="7:20" x14ac:dyDescent="0.2">
      <c r="G2455" s="35"/>
      <c r="H2455" s="35"/>
      <c r="I2455" s="35"/>
      <c r="J2455" s="35"/>
      <c r="K2455" s="8" t="str">
        <f>IFERROR(VLOOKUP(J2455,data[],2,FALSE),"")</f>
        <v/>
      </c>
      <c r="L2455" s="35"/>
      <c r="M2455" s="35"/>
      <c r="N2455" s="35"/>
      <c r="O2455" s="35"/>
      <c r="P2455" s="8" t="str">
        <f t="shared" si="78"/>
        <v/>
      </c>
      <c r="Q2455" s="35"/>
      <c r="R2455" s="35"/>
      <c r="S2455" s="35"/>
      <c r="T2455" s="35"/>
    </row>
    <row r="2456" spans="7:20" x14ac:dyDescent="0.2">
      <c r="G2456" s="35"/>
      <c r="H2456" s="35"/>
      <c r="I2456" s="35"/>
      <c r="J2456" s="35"/>
      <c r="K2456" s="8" t="str">
        <f>IFERROR(VLOOKUP(J2456,data[],2,FALSE),"")</f>
        <v/>
      </c>
      <c r="L2456" s="35"/>
      <c r="M2456" s="35"/>
      <c r="N2456" s="35"/>
      <c r="O2456" s="35"/>
      <c r="P2456" s="8" t="str">
        <f t="shared" si="78"/>
        <v/>
      </c>
      <c r="Q2456" s="35"/>
      <c r="R2456" s="35"/>
      <c r="S2456" s="35"/>
      <c r="T2456" s="35"/>
    </row>
    <row r="2457" spans="7:20" x14ac:dyDescent="0.2">
      <c r="G2457" s="35"/>
      <c r="H2457" s="35"/>
      <c r="I2457" s="35"/>
      <c r="J2457" s="35"/>
      <c r="K2457" s="8" t="str">
        <f>IFERROR(VLOOKUP(J2457,data[],2,FALSE),"")</f>
        <v/>
      </c>
      <c r="L2457" s="35"/>
      <c r="M2457" s="35"/>
      <c r="N2457" s="35"/>
      <c r="O2457" s="35"/>
      <c r="P2457" s="8" t="str">
        <f t="shared" si="78"/>
        <v/>
      </c>
      <c r="Q2457" s="35"/>
      <c r="R2457" s="35"/>
      <c r="S2457" s="35"/>
      <c r="T2457" s="35"/>
    </row>
    <row r="2458" spans="7:20" x14ac:dyDescent="0.2">
      <c r="G2458" s="35"/>
      <c r="H2458" s="35"/>
      <c r="I2458" s="35"/>
      <c r="J2458" s="35"/>
      <c r="K2458" s="8" t="str">
        <f>IFERROR(VLOOKUP(J2458,data[],2,FALSE),"")</f>
        <v/>
      </c>
      <c r="L2458" s="35"/>
      <c r="M2458" s="35"/>
      <c r="N2458" s="35"/>
      <c r="O2458" s="35"/>
      <c r="P2458" s="8" t="str">
        <f t="shared" si="78"/>
        <v/>
      </c>
      <c r="Q2458" s="35"/>
      <c r="R2458" s="35"/>
      <c r="S2458" s="35"/>
      <c r="T2458" s="35"/>
    </row>
    <row r="2459" spans="7:20" x14ac:dyDescent="0.2">
      <c r="G2459" s="35"/>
      <c r="H2459" s="35"/>
      <c r="I2459" s="35"/>
      <c r="J2459" s="35"/>
      <c r="K2459" s="8" t="str">
        <f>IFERROR(VLOOKUP(J2459,data[],2,FALSE),"")</f>
        <v/>
      </c>
      <c r="L2459" s="35"/>
      <c r="M2459" s="35"/>
      <c r="N2459" s="35"/>
      <c r="O2459" s="35"/>
      <c r="P2459" s="8" t="str">
        <f t="shared" si="78"/>
        <v/>
      </c>
      <c r="Q2459" s="35"/>
      <c r="R2459" s="35"/>
      <c r="S2459" s="35"/>
      <c r="T2459" s="35"/>
    </row>
    <row r="2460" spans="7:20" x14ac:dyDescent="0.2">
      <c r="G2460" s="35"/>
      <c r="H2460" s="35"/>
      <c r="I2460" s="35"/>
      <c r="J2460" s="35"/>
      <c r="K2460" s="8" t="str">
        <f>IFERROR(VLOOKUP(J2460,data[],2,FALSE),"")</f>
        <v/>
      </c>
      <c r="L2460" s="35"/>
      <c r="M2460" s="35"/>
      <c r="N2460" s="35"/>
      <c r="O2460" s="35"/>
      <c r="P2460" s="8" t="str">
        <f t="shared" si="78"/>
        <v/>
      </c>
      <c r="Q2460" s="35"/>
      <c r="R2460" s="35"/>
      <c r="S2460" s="35"/>
      <c r="T2460" s="35"/>
    </row>
    <row r="2461" spans="7:20" x14ac:dyDescent="0.2">
      <c r="G2461" s="35"/>
      <c r="H2461" s="35"/>
      <c r="I2461" s="35"/>
      <c r="J2461" s="35"/>
      <c r="K2461" s="8" t="str">
        <f>IFERROR(VLOOKUP(J2461,data[],2,FALSE),"")</f>
        <v/>
      </c>
      <c r="L2461" s="35"/>
      <c r="M2461" s="35"/>
      <c r="N2461" s="35"/>
      <c r="O2461" s="35"/>
      <c r="P2461" s="8" t="str">
        <f t="shared" si="78"/>
        <v/>
      </c>
      <c r="Q2461" s="35"/>
      <c r="R2461" s="35"/>
      <c r="S2461" s="35"/>
      <c r="T2461" s="35"/>
    </row>
    <row r="2462" spans="7:20" x14ac:dyDescent="0.2">
      <c r="G2462" s="35"/>
      <c r="H2462" s="35"/>
      <c r="I2462" s="35"/>
      <c r="J2462" s="35"/>
      <c r="K2462" s="8" t="str">
        <f>IFERROR(VLOOKUP(J2462,data[],2,FALSE),"")</f>
        <v/>
      </c>
      <c r="L2462" s="35"/>
      <c r="M2462" s="35"/>
      <c r="N2462" s="35"/>
      <c r="O2462" s="35"/>
      <c r="P2462" s="8" t="str">
        <f t="shared" si="78"/>
        <v/>
      </c>
      <c r="Q2462" s="35"/>
      <c r="R2462" s="35"/>
      <c r="S2462" s="35"/>
      <c r="T2462" s="35"/>
    </row>
    <row r="2463" spans="7:20" x14ac:dyDescent="0.2">
      <c r="G2463" s="35"/>
      <c r="H2463" s="35"/>
      <c r="I2463" s="35"/>
      <c r="J2463" s="35"/>
      <c r="K2463" s="8" t="str">
        <f>IFERROR(VLOOKUP(J2463,data[],2,FALSE),"")</f>
        <v/>
      </c>
      <c r="L2463" s="35"/>
      <c r="M2463" s="35"/>
      <c r="N2463" s="35"/>
      <c r="O2463" s="35"/>
      <c r="P2463" s="8" t="str">
        <f t="shared" si="78"/>
        <v/>
      </c>
      <c r="Q2463" s="35"/>
      <c r="R2463" s="35"/>
      <c r="S2463" s="35"/>
      <c r="T2463" s="35"/>
    </row>
    <row r="2464" spans="7:20" x14ac:dyDescent="0.2">
      <c r="G2464" s="35"/>
      <c r="H2464" s="35"/>
      <c r="I2464" s="35"/>
      <c r="J2464" s="35"/>
      <c r="K2464" s="8" t="str">
        <f>IFERROR(VLOOKUP(J2464,data[],2,FALSE),"")</f>
        <v/>
      </c>
      <c r="L2464" s="35"/>
      <c r="M2464" s="35"/>
      <c r="N2464" s="35"/>
      <c r="O2464" s="35"/>
      <c r="P2464" s="8" t="str">
        <f t="shared" si="78"/>
        <v/>
      </c>
      <c r="Q2464" s="35"/>
      <c r="R2464" s="35"/>
      <c r="S2464" s="35"/>
      <c r="T2464" s="35"/>
    </row>
    <row r="2465" spans="7:20" x14ac:dyDescent="0.2">
      <c r="G2465" s="35"/>
      <c r="H2465" s="35"/>
      <c r="I2465" s="35"/>
      <c r="J2465" s="35"/>
      <c r="K2465" s="8" t="str">
        <f>IFERROR(VLOOKUP(J2465,data[],2,FALSE),"")</f>
        <v/>
      </c>
      <c r="L2465" s="35"/>
      <c r="M2465" s="35"/>
      <c r="N2465" s="35"/>
      <c r="O2465" s="35"/>
      <c r="P2465" s="8" t="str">
        <f t="shared" si="78"/>
        <v/>
      </c>
      <c r="Q2465" s="35"/>
      <c r="R2465" s="35"/>
      <c r="S2465" s="35"/>
      <c r="T2465" s="35"/>
    </row>
    <row r="2466" spans="7:20" x14ac:dyDescent="0.2">
      <c r="G2466" s="35"/>
      <c r="H2466" s="35"/>
      <c r="I2466" s="35"/>
      <c r="J2466" s="35"/>
      <c r="K2466" s="8" t="str">
        <f>IFERROR(VLOOKUP(J2466,data[],2,FALSE),"")</f>
        <v/>
      </c>
      <c r="L2466" s="35"/>
      <c r="M2466" s="35"/>
      <c r="N2466" s="35"/>
      <c r="O2466" s="35"/>
      <c r="P2466" s="8" t="str">
        <f t="shared" si="78"/>
        <v/>
      </c>
      <c r="Q2466" s="35"/>
      <c r="R2466" s="35"/>
      <c r="S2466" s="35"/>
      <c r="T2466" s="35"/>
    </row>
    <row r="2467" spans="7:20" x14ac:dyDescent="0.2">
      <c r="G2467" s="35"/>
      <c r="H2467" s="35"/>
      <c r="I2467" s="35"/>
      <c r="J2467" s="35"/>
      <c r="K2467" s="8" t="str">
        <f>IFERROR(VLOOKUP(J2467,data[],2,FALSE),"")</f>
        <v/>
      </c>
      <c r="L2467" s="35"/>
      <c r="M2467" s="35"/>
      <c r="N2467" s="35"/>
      <c r="O2467" s="35"/>
      <c r="P2467" s="8" t="str">
        <f t="shared" si="78"/>
        <v/>
      </c>
      <c r="Q2467" s="35"/>
      <c r="R2467" s="35"/>
      <c r="S2467" s="35"/>
      <c r="T2467" s="35"/>
    </row>
    <row r="2468" spans="7:20" x14ac:dyDescent="0.2">
      <c r="G2468" s="35"/>
      <c r="H2468" s="35"/>
      <c r="I2468" s="35"/>
      <c r="J2468" s="35"/>
      <c r="K2468" s="8" t="str">
        <f>IFERROR(VLOOKUP(J2468,data[],2,FALSE),"")</f>
        <v/>
      </c>
      <c r="L2468" s="35"/>
      <c r="M2468" s="35"/>
      <c r="N2468" s="35"/>
      <c r="O2468" s="35"/>
      <c r="P2468" s="8" t="str">
        <f t="shared" si="78"/>
        <v/>
      </c>
      <c r="Q2468" s="35"/>
      <c r="R2468" s="35"/>
      <c r="S2468" s="35"/>
      <c r="T2468" s="35"/>
    </row>
    <row r="2469" spans="7:20" x14ac:dyDescent="0.2">
      <c r="G2469" s="35"/>
      <c r="H2469" s="35"/>
      <c r="I2469" s="35"/>
      <c r="J2469" s="35"/>
      <c r="K2469" s="8" t="str">
        <f>IFERROR(VLOOKUP(J2469,data[],2,FALSE),"")</f>
        <v/>
      </c>
      <c r="L2469" s="35"/>
      <c r="M2469" s="35"/>
      <c r="N2469" s="35"/>
      <c r="O2469" s="35"/>
      <c r="P2469" s="8" t="str">
        <f t="shared" si="78"/>
        <v/>
      </c>
      <c r="Q2469" s="35"/>
      <c r="R2469" s="35"/>
      <c r="S2469" s="35"/>
      <c r="T2469" s="35"/>
    </row>
    <row r="2470" spans="7:20" x14ac:dyDescent="0.2">
      <c r="G2470" s="35"/>
      <c r="H2470" s="35"/>
      <c r="I2470" s="35"/>
      <c r="J2470" s="35"/>
      <c r="K2470" s="8" t="str">
        <f>IFERROR(VLOOKUP(J2470,data[],2,FALSE),"")</f>
        <v/>
      </c>
      <c r="L2470" s="35"/>
      <c r="M2470" s="35"/>
      <c r="N2470" s="35"/>
      <c r="O2470" s="35"/>
      <c r="P2470" s="8" t="str">
        <f t="shared" si="78"/>
        <v/>
      </c>
      <c r="Q2470" s="35"/>
      <c r="R2470" s="35"/>
      <c r="S2470" s="35"/>
      <c r="T2470" s="35"/>
    </row>
    <row r="2471" spans="7:20" x14ac:dyDescent="0.2">
      <c r="G2471" s="35"/>
      <c r="H2471" s="35"/>
      <c r="I2471" s="35"/>
      <c r="J2471" s="35"/>
      <c r="K2471" s="8" t="str">
        <f>IFERROR(VLOOKUP(J2471,data[],2,FALSE),"")</f>
        <v/>
      </c>
      <c r="L2471" s="35"/>
      <c r="M2471" s="35"/>
      <c r="N2471" s="35"/>
      <c r="O2471" s="35"/>
      <c r="P2471" s="8" t="str">
        <f t="shared" si="78"/>
        <v/>
      </c>
      <c r="Q2471" s="35"/>
      <c r="R2471" s="35"/>
      <c r="S2471" s="35"/>
      <c r="T2471" s="35"/>
    </row>
    <row r="2472" spans="7:20" x14ac:dyDescent="0.2">
      <c r="G2472" s="35"/>
      <c r="H2472" s="35"/>
      <c r="I2472" s="35"/>
      <c r="J2472" s="35"/>
      <c r="K2472" s="8" t="str">
        <f>IFERROR(VLOOKUP(J2472,data[],2,FALSE),"")</f>
        <v/>
      </c>
      <c r="L2472" s="35"/>
      <c r="M2472" s="35"/>
      <c r="N2472" s="35"/>
      <c r="O2472" s="35"/>
      <c r="P2472" s="8" t="str">
        <f t="shared" si="78"/>
        <v/>
      </c>
      <c r="Q2472" s="35"/>
      <c r="R2472" s="35"/>
      <c r="S2472" s="35"/>
      <c r="T2472" s="35"/>
    </row>
    <row r="2473" spans="7:20" x14ac:dyDescent="0.2">
      <c r="G2473" s="35"/>
      <c r="H2473" s="35"/>
      <c r="I2473" s="35"/>
      <c r="J2473" s="35"/>
      <c r="K2473" s="8" t="str">
        <f>IFERROR(VLOOKUP(J2473,data[],2,FALSE),"")</f>
        <v/>
      </c>
      <c r="L2473" s="35"/>
      <c r="M2473" s="35"/>
      <c r="N2473" s="35"/>
      <c r="O2473" s="35"/>
      <c r="P2473" s="8" t="str">
        <f t="shared" si="78"/>
        <v/>
      </c>
      <c r="Q2473" s="35"/>
      <c r="R2473" s="35"/>
      <c r="S2473" s="35"/>
      <c r="T2473" s="35"/>
    </row>
    <row r="2474" spans="7:20" x14ac:dyDescent="0.2">
      <c r="G2474" s="35"/>
      <c r="H2474" s="35"/>
      <c r="I2474" s="35"/>
      <c r="J2474" s="35"/>
      <c r="K2474" s="8" t="str">
        <f>IFERROR(VLOOKUP(J2474,data[],2,FALSE),"")</f>
        <v/>
      </c>
      <c r="L2474" s="35"/>
      <c r="M2474" s="35"/>
      <c r="N2474" s="35"/>
      <c r="O2474" s="35"/>
      <c r="P2474" s="8" t="str">
        <f t="shared" si="78"/>
        <v/>
      </c>
      <c r="Q2474" s="35"/>
      <c r="R2474" s="35"/>
      <c r="S2474" s="35"/>
      <c r="T2474" s="35"/>
    </row>
    <row r="2475" spans="7:20" x14ac:dyDescent="0.2">
      <c r="G2475" s="35"/>
      <c r="H2475" s="35"/>
      <c r="I2475" s="35"/>
      <c r="J2475" s="35"/>
      <c r="K2475" s="8" t="str">
        <f>IFERROR(VLOOKUP(J2475,data[],2,FALSE),"")</f>
        <v/>
      </c>
      <c r="L2475" s="35"/>
      <c r="M2475" s="35"/>
      <c r="N2475" s="35"/>
      <c r="O2475" s="35"/>
      <c r="P2475" s="8" t="str">
        <f t="shared" si="78"/>
        <v/>
      </c>
      <c r="Q2475" s="35"/>
      <c r="R2475" s="35"/>
      <c r="S2475" s="35"/>
      <c r="T2475" s="35"/>
    </row>
    <row r="2476" spans="7:20" x14ac:dyDescent="0.2">
      <c r="G2476" s="35"/>
      <c r="H2476" s="35"/>
      <c r="I2476" s="35"/>
      <c r="J2476" s="35"/>
      <c r="K2476" s="8" t="str">
        <f>IFERROR(VLOOKUP(J2476,data[],2,FALSE),"")</f>
        <v/>
      </c>
      <c r="L2476" s="35"/>
      <c r="M2476" s="35"/>
      <c r="N2476" s="35"/>
      <c r="O2476" s="35"/>
      <c r="P2476" s="8" t="str">
        <f t="shared" si="78"/>
        <v/>
      </c>
      <c r="Q2476" s="35"/>
      <c r="R2476" s="35"/>
      <c r="S2476" s="35"/>
      <c r="T2476" s="35"/>
    </row>
    <row r="2477" spans="7:20" x14ac:dyDescent="0.2">
      <c r="G2477" s="35"/>
      <c r="H2477" s="35"/>
      <c r="I2477" s="35"/>
      <c r="J2477" s="35"/>
      <c r="K2477" s="8" t="str">
        <f>IFERROR(VLOOKUP(J2477,data[],2,FALSE),"")</f>
        <v/>
      </c>
      <c r="L2477" s="35"/>
      <c r="M2477" s="35"/>
      <c r="N2477" s="35"/>
      <c r="O2477" s="35"/>
      <c r="P2477" s="8" t="str">
        <f t="shared" si="78"/>
        <v/>
      </c>
      <c r="Q2477" s="35"/>
      <c r="R2477" s="35"/>
      <c r="S2477" s="35"/>
      <c r="T2477" s="35"/>
    </row>
    <row r="2478" spans="7:20" x14ac:dyDescent="0.2">
      <c r="G2478" s="35"/>
      <c r="H2478" s="35"/>
      <c r="I2478" s="35"/>
      <c r="J2478" s="35"/>
      <c r="K2478" s="8" t="str">
        <f>IFERROR(VLOOKUP(J2478,data[],2,FALSE),"")</f>
        <v/>
      </c>
      <c r="L2478" s="35"/>
      <c r="M2478" s="35"/>
      <c r="N2478" s="35"/>
      <c r="O2478" s="35"/>
      <c r="P2478" s="8" t="str">
        <f t="shared" si="78"/>
        <v/>
      </c>
      <c r="Q2478" s="35"/>
      <c r="R2478" s="35"/>
      <c r="S2478" s="35"/>
      <c r="T2478" s="35"/>
    </row>
    <row r="2479" spans="7:20" x14ac:dyDescent="0.2">
      <c r="G2479" s="35"/>
      <c r="H2479" s="35"/>
      <c r="I2479" s="35"/>
      <c r="J2479" s="35"/>
      <c r="K2479" s="8" t="str">
        <f>IFERROR(VLOOKUP(J2479,data[],2,FALSE),"")</f>
        <v/>
      </c>
      <c r="L2479" s="35"/>
      <c r="M2479" s="35"/>
      <c r="N2479" s="35"/>
      <c r="O2479" s="35"/>
      <c r="P2479" s="8" t="str">
        <f t="shared" si="78"/>
        <v/>
      </c>
      <c r="Q2479" s="35"/>
      <c r="R2479" s="35"/>
      <c r="S2479" s="35"/>
      <c r="T2479" s="35"/>
    </row>
    <row r="2480" spans="7:20" x14ac:dyDescent="0.2">
      <c r="G2480" s="35"/>
      <c r="H2480" s="35"/>
      <c r="I2480" s="35"/>
      <c r="J2480" s="35"/>
      <c r="K2480" s="8" t="str">
        <f>IFERROR(VLOOKUP(J2480,data[],2,FALSE),"")</f>
        <v/>
      </c>
      <c r="L2480" s="35"/>
      <c r="M2480" s="35"/>
      <c r="N2480" s="35"/>
      <c r="O2480" s="35"/>
      <c r="P2480" s="8" t="str">
        <f t="shared" si="78"/>
        <v/>
      </c>
      <c r="Q2480" s="35"/>
      <c r="R2480" s="35"/>
      <c r="S2480" s="35"/>
      <c r="T2480" s="35"/>
    </row>
    <row r="2481" spans="7:20" x14ac:dyDescent="0.2">
      <c r="G2481" s="35"/>
      <c r="H2481" s="35"/>
      <c r="I2481" s="35"/>
      <c r="J2481" s="35"/>
      <c r="K2481" s="8" t="str">
        <f>IFERROR(VLOOKUP(J2481,data[],2,FALSE),"")</f>
        <v/>
      </c>
      <c r="L2481" s="35"/>
      <c r="M2481" s="35"/>
      <c r="N2481" s="35"/>
      <c r="O2481" s="35"/>
      <c r="P2481" s="8" t="str">
        <f t="shared" si="78"/>
        <v/>
      </c>
      <c r="Q2481" s="35"/>
      <c r="R2481" s="35"/>
      <c r="S2481" s="35"/>
      <c r="T2481" s="35"/>
    </row>
    <row r="2482" spans="7:20" x14ac:dyDescent="0.2">
      <c r="G2482" s="35"/>
      <c r="H2482" s="35"/>
      <c r="I2482" s="35"/>
      <c r="J2482" s="35"/>
      <c r="K2482" s="8" t="str">
        <f>IFERROR(VLOOKUP(J2482,data[],2,FALSE),"")</f>
        <v/>
      </c>
      <c r="L2482" s="35"/>
      <c r="M2482" s="35"/>
      <c r="N2482" s="35"/>
      <c r="O2482" s="35"/>
      <c r="P2482" s="8" t="str">
        <f t="shared" si="78"/>
        <v/>
      </c>
      <c r="Q2482" s="35"/>
      <c r="R2482" s="35"/>
      <c r="S2482" s="35"/>
      <c r="T2482" s="35"/>
    </row>
    <row r="2483" spans="7:20" x14ac:dyDescent="0.2">
      <c r="G2483" s="35"/>
      <c r="H2483" s="35"/>
      <c r="I2483" s="35"/>
      <c r="J2483" s="35"/>
      <c r="K2483" s="8" t="str">
        <f>IFERROR(VLOOKUP(J2483,data[],2,FALSE),"")</f>
        <v/>
      </c>
      <c r="L2483" s="35"/>
      <c r="M2483" s="35"/>
      <c r="N2483" s="35"/>
      <c r="O2483" s="35"/>
      <c r="P2483" s="8" t="str">
        <f t="shared" si="78"/>
        <v/>
      </c>
      <c r="Q2483" s="35"/>
      <c r="R2483" s="35"/>
      <c r="S2483" s="35"/>
      <c r="T2483" s="35"/>
    </row>
    <row r="2484" spans="7:20" x14ac:dyDescent="0.2">
      <c r="G2484" s="35"/>
      <c r="H2484" s="35"/>
      <c r="I2484" s="35"/>
      <c r="J2484" s="35"/>
      <c r="K2484" s="8" t="str">
        <f>IFERROR(VLOOKUP(J2484,data[],2,FALSE),"")</f>
        <v/>
      </c>
      <c r="L2484" s="35"/>
      <c r="M2484" s="35"/>
      <c r="N2484" s="35"/>
      <c r="O2484" s="35"/>
      <c r="P2484" s="8" t="str">
        <f t="shared" si="78"/>
        <v/>
      </c>
      <c r="Q2484" s="35"/>
      <c r="R2484" s="35"/>
      <c r="S2484" s="35"/>
      <c r="T2484" s="35"/>
    </row>
    <row r="2485" spans="7:20" x14ac:dyDescent="0.2">
      <c r="G2485" s="35"/>
      <c r="H2485" s="35"/>
      <c r="I2485" s="35"/>
      <c r="J2485" s="35"/>
      <c r="K2485" s="8" t="str">
        <f>IFERROR(VLOOKUP(J2485,data[],2,FALSE),"")</f>
        <v/>
      </c>
      <c r="L2485" s="35"/>
      <c r="M2485" s="35"/>
      <c r="N2485" s="35"/>
      <c r="O2485" s="35"/>
      <c r="P2485" s="8" t="str">
        <f t="shared" si="78"/>
        <v/>
      </c>
      <c r="Q2485" s="35"/>
      <c r="R2485" s="35"/>
      <c r="S2485" s="35"/>
      <c r="T2485" s="35"/>
    </row>
    <row r="2486" spans="7:20" x14ac:dyDescent="0.2">
      <c r="G2486" s="35"/>
      <c r="H2486" s="35"/>
      <c r="I2486" s="35"/>
      <c r="J2486" s="35"/>
      <c r="K2486" s="8" t="str">
        <f>IFERROR(VLOOKUP(J2486,data[],2,FALSE),"")</f>
        <v/>
      </c>
      <c r="L2486" s="35"/>
      <c r="M2486" s="35"/>
      <c r="N2486" s="35"/>
      <c r="O2486" s="35"/>
      <c r="P2486" s="8" t="str">
        <f t="shared" si="78"/>
        <v/>
      </c>
      <c r="Q2486" s="35"/>
      <c r="R2486" s="35"/>
      <c r="S2486" s="35"/>
      <c r="T2486" s="35"/>
    </row>
    <row r="2487" spans="7:20" x14ac:dyDescent="0.2">
      <c r="G2487" s="35"/>
      <c r="H2487" s="35"/>
      <c r="I2487" s="35"/>
      <c r="J2487" s="35"/>
      <c r="K2487" s="8" t="str">
        <f>IFERROR(VLOOKUP(J2487,data[],2,FALSE),"")</f>
        <v/>
      </c>
      <c r="L2487" s="35"/>
      <c r="M2487" s="35"/>
      <c r="N2487" s="35"/>
      <c r="O2487" s="35"/>
      <c r="P2487" s="8" t="str">
        <f t="shared" si="78"/>
        <v/>
      </c>
      <c r="Q2487" s="35"/>
      <c r="R2487" s="35"/>
      <c r="S2487" s="35"/>
      <c r="T2487" s="35"/>
    </row>
    <row r="2488" spans="7:20" x14ac:dyDescent="0.2">
      <c r="G2488" s="35"/>
      <c r="H2488" s="35"/>
      <c r="I2488" s="35"/>
      <c r="J2488" s="35"/>
      <c r="K2488" s="8" t="str">
        <f>IFERROR(VLOOKUP(J2488,data[],2,FALSE),"")</f>
        <v/>
      </c>
      <c r="L2488" s="35"/>
      <c r="M2488" s="35"/>
      <c r="N2488" s="35"/>
      <c r="O2488" s="35"/>
      <c r="P2488" s="8" t="str">
        <f t="shared" si="78"/>
        <v/>
      </c>
      <c r="Q2488" s="35"/>
      <c r="R2488" s="35"/>
      <c r="S2488" s="35"/>
      <c r="T2488" s="35"/>
    </row>
    <row r="2489" spans="7:20" x14ac:dyDescent="0.2">
      <c r="G2489" s="35"/>
      <c r="H2489" s="35"/>
      <c r="I2489" s="35"/>
      <c r="J2489" s="35"/>
      <c r="K2489" s="8" t="str">
        <f>IFERROR(VLOOKUP(J2489,data[],2,FALSE),"")</f>
        <v/>
      </c>
      <c r="L2489" s="35"/>
      <c r="M2489" s="35"/>
      <c r="N2489" s="35"/>
      <c r="O2489" s="35"/>
      <c r="P2489" s="8" t="str">
        <f t="shared" si="78"/>
        <v/>
      </c>
      <c r="Q2489" s="35"/>
      <c r="R2489" s="35"/>
      <c r="S2489" s="35"/>
      <c r="T2489" s="35"/>
    </row>
    <row r="2490" spans="7:20" x14ac:dyDescent="0.2">
      <c r="G2490" s="35"/>
      <c r="H2490" s="35"/>
      <c r="I2490" s="35"/>
      <c r="J2490" s="35"/>
      <c r="K2490" s="8" t="str">
        <f>IFERROR(VLOOKUP(J2490,data[],2,FALSE),"")</f>
        <v/>
      </c>
      <c r="L2490" s="35"/>
      <c r="M2490" s="35"/>
      <c r="N2490" s="35"/>
      <c r="O2490" s="35"/>
      <c r="P2490" s="8" t="str">
        <f t="shared" si="78"/>
        <v/>
      </c>
      <c r="Q2490" s="35"/>
      <c r="R2490" s="35"/>
      <c r="S2490" s="35"/>
      <c r="T2490" s="35"/>
    </row>
    <row r="2491" spans="7:20" x14ac:dyDescent="0.2">
      <c r="G2491" s="35"/>
      <c r="H2491" s="35"/>
      <c r="I2491" s="35"/>
      <c r="J2491" s="35"/>
      <c r="K2491" s="8" t="str">
        <f>IFERROR(VLOOKUP(J2491,data[],2,FALSE),"")</f>
        <v/>
      </c>
      <c r="L2491" s="35"/>
      <c r="M2491" s="35"/>
      <c r="N2491" s="35"/>
      <c r="O2491" s="35"/>
      <c r="P2491" s="8" t="str">
        <f t="shared" si="78"/>
        <v/>
      </c>
      <c r="Q2491" s="35"/>
      <c r="R2491" s="35"/>
      <c r="S2491" s="35"/>
      <c r="T2491" s="35"/>
    </row>
    <row r="2492" spans="7:20" x14ac:dyDescent="0.2">
      <c r="G2492" s="35"/>
      <c r="H2492" s="35"/>
      <c r="I2492" s="35"/>
      <c r="J2492" s="35"/>
      <c r="K2492" s="8" t="str">
        <f>IFERROR(VLOOKUP(J2492,data[],2,FALSE),"")</f>
        <v/>
      </c>
      <c r="L2492" s="35"/>
      <c r="M2492" s="35"/>
      <c r="N2492" s="35"/>
      <c r="O2492" s="35"/>
      <c r="P2492" s="8" t="str">
        <f t="shared" si="78"/>
        <v/>
      </c>
      <c r="Q2492" s="35"/>
      <c r="R2492" s="35"/>
      <c r="S2492" s="35"/>
      <c r="T2492" s="35"/>
    </row>
    <row r="2493" spans="7:20" x14ac:dyDescent="0.2">
      <c r="G2493" s="35"/>
      <c r="H2493" s="35"/>
      <c r="I2493" s="35"/>
      <c r="J2493" s="35"/>
      <c r="K2493" s="8" t="str">
        <f>IFERROR(VLOOKUP(J2493,data[],2,FALSE),"")</f>
        <v/>
      </c>
      <c r="L2493" s="35"/>
      <c r="M2493" s="35"/>
      <c r="N2493" s="35"/>
      <c r="O2493" s="35"/>
      <c r="P2493" s="8" t="str">
        <f t="shared" si="78"/>
        <v/>
      </c>
      <c r="Q2493" s="35"/>
      <c r="R2493" s="35"/>
      <c r="S2493" s="35"/>
      <c r="T2493" s="35"/>
    </row>
    <row r="2494" spans="7:20" x14ac:dyDescent="0.2">
      <c r="G2494" s="35"/>
      <c r="H2494" s="35"/>
      <c r="I2494" s="35"/>
      <c r="J2494" s="35"/>
      <c r="K2494" s="8" t="str">
        <f>IFERROR(VLOOKUP(J2494,data[],2,FALSE),"")</f>
        <v/>
      </c>
      <c r="L2494" s="35"/>
      <c r="M2494" s="35"/>
      <c r="N2494" s="35"/>
      <c r="O2494" s="35"/>
      <c r="P2494" s="8" t="str">
        <f t="shared" si="78"/>
        <v/>
      </c>
      <c r="Q2494" s="35"/>
      <c r="R2494" s="35"/>
      <c r="S2494" s="35"/>
      <c r="T2494" s="35"/>
    </row>
    <row r="2495" spans="7:20" x14ac:dyDescent="0.2">
      <c r="G2495" s="35"/>
      <c r="H2495" s="35"/>
      <c r="I2495" s="35"/>
      <c r="J2495" s="35"/>
      <c r="K2495" s="8" t="str">
        <f>IFERROR(VLOOKUP(J2495,data[],2,FALSE),"")</f>
        <v/>
      </c>
      <c r="L2495" s="35"/>
      <c r="M2495" s="35"/>
      <c r="N2495" s="35"/>
      <c r="O2495" s="35"/>
      <c r="P2495" s="8" t="str">
        <f t="shared" si="78"/>
        <v/>
      </c>
      <c r="Q2495" s="35"/>
      <c r="R2495" s="35"/>
      <c r="S2495" s="35"/>
      <c r="T2495" s="35"/>
    </row>
    <row r="2496" spans="7:20" x14ac:dyDescent="0.2">
      <c r="G2496" s="35"/>
      <c r="H2496" s="35"/>
      <c r="I2496" s="35"/>
      <c r="J2496" s="35"/>
      <c r="K2496" s="8" t="str">
        <f>IFERROR(VLOOKUP(J2496,data[],2,FALSE),"")</f>
        <v/>
      </c>
      <c r="L2496" s="35"/>
      <c r="M2496" s="35"/>
      <c r="N2496" s="35"/>
      <c r="O2496" s="35"/>
      <c r="P2496" s="8" t="str">
        <f t="shared" si="78"/>
        <v/>
      </c>
      <c r="Q2496" s="35"/>
      <c r="R2496" s="35"/>
      <c r="S2496" s="35"/>
      <c r="T2496" s="35"/>
    </row>
    <row r="2497" spans="7:20" x14ac:dyDescent="0.2">
      <c r="G2497" s="35"/>
      <c r="H2497" s="35"/>
      <c r="I2497" s="35"/>
      <c r="J2497" s="35"/>
      <c r="K2497" s="8" t="str">
        <f>IFERROR(VLOOKUP(J2497,data[],2,FALSE),"")</f>
        <v/>
      </c>
      <c r="L2497" s="35"/>
      <c r="M2497" s="35"/>
      <c r="N2497" s="35"/>
      <c r="O2497" s="35"/>
      <c r="P2497" s="8" t="str">
        <f t="shared" si="78"/>
        <v/>
      </c>
      <c r="Q2497" s="35"/>
      <c r="R2497" s="35"/>
      <c r="S2497" s="35"/>
      <c r="T2497" s="35"/>
    </row>
    <row r="2498" spans="7:20" x14ac:dyDescent="0.2">
      <c r="G2498" s="35"/>
      <c r="H2498" s="35"/>
      <c r="I2498" s="35"/>
      <c r="J2498" s="35"/>
      <c r="K2498" s="8" t="str">
        <f>IFERROR(VLOOKUP(J2498,data[],2,FALSE),"")</f>
        <v/>
      </c>
      <c r="L2498" s="35"/>
      <c r="M2498" s="35"/>
      <c r="N2498" s="35"/>
      <c r="O2498" s="35"/>
      <c r="P2498" s="8" t="str">
        <f t="shared" si="78"/>
        <v/>
      </c>
      <c r="Q2498" s="35"/>
      <c r="R2498" s="35"/>
      <c r="S2498" s="35"/>
      <c r="T2498" s="35"/>
    </row>
    <row r="2499" spans="7:20" x14ac:dyDescent="0.2">
      <c r="G2499" s="35"/>
      <c r="H2499" s="35"/>
      <c r="I2499" s="35"/>
      <c r="J2499" s="35"/>
      <c r="K2499" s="8" t="str">
        <f>IFERROR(VLOOKUP(J2499,data[],2,FALSE),"")</f>
        <v/>
      </c>
      <c r="L2499" s="35"/>
      <c r="M2499" s="35"/>
      <c r="N2499" s="35"/>
      <c r="O2499" s="35"/>
      <c r="P2499" s="8" t="str">
        <f t="shared" si="78"/>
        <v/>
      </c>
      <c r="Q2499" s="35"/>
      <c r="R2499" s="35"/>
      <c r="S2499" s="35"/>
      <c r="T2499" s="35"/>
    </row>
    <row r="2500" spans="7:20" x14ac:dyDescent="0.2">
      <c r="G2500" s="35"/>
      <c r="H2500" s="35"/>
      <c r="I2500" s="35"/>
      <c r="J2500" s="35"/>
      <c r="K2500" s="8" t="str">
        <f>IFERROR(VLOOKUP(J2500,data[],2,FALSE),"")</f>
        <v/>
      </c>
      <c r="L2500" s="35"/>
      <c r="M2500" s="35"/>
      <c r="N2500" s="35"/>
      <c r="O2500" s="35"/>
      <c r="P2500" s="8" t="str">
        <f t="shared" ref="P2500:P2563" si="79">IF(J2500="","",SUM(L2500:N2500)*(O2500)+(Q2500-R2500))</f>
        <v/>
      </c>
      <c r="Q2500" s="35"/>
      <c r="R2500" s="35"/>
      <c r="S2500" s="35"/>
      <c r="T2500" s="35"/>
    </row>
    <row r="2501" spans="7:20" x14ac:dyDescent="0.2">
      <c r="G2501" s="35"/>
      <c r="H2501" s="35"/>
      <c r="I2501" s="35"/>
      <c r="J2501" s="35"/>
      <c r="K2501" s="8" t="str">
        <f>IFERROR(VLOOKUP(J2501,data[],2,FALSE),"")</f>
        <v/>
      </c>
      <c r="L2501" s="35"/>
      <c r="M2501" s="35"/>
      <c r="N2501" s="35"/>
      <c r="O2501" s="35"/>
      <c r="P2501" s="8" t="str">
        <f t="shared" si="79"/>
        <v/>
      </c>
      <c r="Q2501" s="35"/>
      <c r="R2501" s="35"/>
      <c r="S2501" s="35"/>
      <c r="T2501" s="35"/>
    </row>
    <row r="2502" spans="7:20" x14ac:dyDescent="0.2">
      <c r="G2502" s="35"/>
      <c r="H2502" s="35"/>
      <c r="I2502" s="35"/>
      <c r="J2502" s="35"/>
      <c r="K2502" s="8" t="str">
        <f>IFERROR(VLOOKUP(J2502,data[],2,FALSE),"")</f>
        <v/>
      </c>
      <c r="L2502" s="35"/>
      <c r="M2502" s="35"/>
      <c r="N2502" s="35"/>
      <c r="O2502" s="35"/>
      <c r="P2502" s="8" t="str">
        <f t="shared" si="79"/>
        <v/>
      </c>
      <c r="Q2502" s="35"/>
      <c r="R2502" s="35"/>
      <c r="S2502" s="35"/>
      <c r="T2502" s="35"/>
    </row>
    <row r="2503" spans="7:20" x14ac:dyDescent="0.2">
      <c r="G2503" s="35"/>
      <c r="H2503" s="35"/>
      <c r="I2503" s="35"/>
      <c r="J2503" s="35"/>
      <c r="K2503" s="8" t="str">
        <f>IFERROR(VLOOKUP(J2503,data[],2,FALSE),"")</f>
        <v/>
      </c>
      <c r="L2503" s="35"/>
      <c r="M2503" s="35"/>
      <c r="N2503" s="35"/>
      <c r="O2503" s="35"/>
      <c r="P2503" s="8" t="str">
        <f t="shared" si="79"/>
        <v/>
      </c>
      <c r="Q2503" s="35"/>
      <c r="R2503" s="35"/>
      <c r="S2503" s="35"/>
      <c r="T2503" s="35"/>
    </row>
    <row r="2504" spans="7:20" x14ac:dyDescent="0.2">
      <c r="G2504" s="35"/>
      <c r="H2504" s="35"/>
      <c r="I2504" s="35"/>
      <c r="J2504" s="35"/>
      <c r="K2504" s="8" t="str">
        <f>IFERROR(VLOOKUP(J2504,data[],2,FALSE),"")</f>
        <v/>
      </c>
      <c r="L2504" s="35"/>
      <c r="M2504" s="35"/>
      <c r="N2504" s="35"/>
      <c r="O2504" s="35"/>
      <c r="P2504" s="8" t="str">
        <f t="shared" si="79"/>
        <v/>
      </c>
      <c r="Q2504" s="35"/>
      <c r="R2504" s="35"/>
      <c r="S2504" s="35"/>
      <c r="T2504" s="35"/>
    </row>
    <row r="2505" spans="7:20" x14ac:dyDescent="0.2">
      <c r="G2505" s="35"/>
      <c r="H2505" s="35"/>
      <c r="I2505" s="35"/>
      <c r="J2505" s="35"/>
      <c r="K2505" s="8" t="str">
        <f>IFERROR(VLOOKUP(J2505,data[],2,FALSE),"")</f>
        <v/>
      </c>
      <c r="L2505" s="35"/>
      <c r="M2505" s="35"/>
      <c r="N2505" s="35"/>
      <c r="O2505" s="35"/>
      <c r="P2505" s="8" t="str">
        <f t="shared" si="79"/>
        <v/>
      </c>
      <c r="Q2505" s="35"/>
      <c r="R2505" s="35"/>
      <c r="S2505" s="35"/>
      <c r="T2505" s="35"/>
    </row>
    <row r="2506" spans="7:20" x14ac:dyDescent="0.2">
      <c r="G2506" s="35"/>
      <c r="H2506" s="35"/>
      <c r="I2506" s="35"/>
      <c r="J2506" s="35"/>
      <c r="K2506" s="8" t="str">
        <f>IFERROR(VLOOKUP(J2506,data[],2,FALSE),"")</f>
        <v/>
      </c>
      <c r="L2506" s="35"/>
      <c r="M2506" s="35"/>
      <c r="N2506" s="35"/>
      <c r="O2506" s="35"/>
      <c r="P2506" s="8" t="str">
        <f t="shared" si="79"/>
        <v/>
      </c>
      <c r="Q2506" s="35"/>
      <c r="R2506" s="35"/>
      <c r="S2506" s="35"/>
      <c r="T2506" s="35"/>
    </row>
    <row r="2507" spans="7:20" x14ac:dyDescent="0.2">
      <c r="G2507" s="35"/>
      <c r="H2507" s="35"/>
      <c r="I2507" s="35"/>
      <c r="J2507" s="35"/>
      <c r="K2507" s="8" t="str">
        <f>IFERROR(VLOOKUP(J2507,data[],2,FALSE),"")</f>
        <v/>
      </c>
      <c r="L2507" s="35"/>
      <c r="M2507" s="35"/>
      <c r="N2507" s="35"/>
      <c r="O2507" s="35"/>
      <c r="P2507" s="8" t="str">
        <f t="shared" si="79"/>
        <v/>
      </c>
      <c r="Q2507" s="35"/>
      <c r="R2507" s="35"/>
      <c r="S2507" s="35"/>
      <c r="T2507" s="35"/>
    </row>
    <row r="2508" spans="7:20" x14ac:dyDescent="0.2">
      <c r="G2508" s="35"/>
      <c r="H2508" s="35"/>
      <c r="I2508" s="35"/>
      <c r="J2508" s="35"/>
      <c r="K2508" s="8" t="str">
        <f>IFERROR(VLOOKUP(J2508,data[],2,FALSE),"")</f>
        <v/>
      </c>
      <c r="L2508" s="35"/>
      <c r="M2508" s="35"/>
      <c r="N2508" s="35"/>
      <c r="O2508" s="35"/>
      <c r="P2508" s="8" t="str">
        <f t="shared" si="79"/>
        <v/>
      </c>
      <c r="Q2508" s="35"/>
      <c r="R2508" s="35"/>
      <c r="S2508" s="35"/>
      <c r="T2508" s="35"/>
    </row>
    <row r="2509" spans="7:20" x14ac:dyDescent="0.2">
      <c r="G2509" s="35"/>
      <c r="H2509" s="35"/>
      <c r="I2509" s="35"/>
      <c r="J2509" s="35"/>
      <c r="K2509" s="8" t="str">
        <f>IFERROR(VLOOKUP(J2509,data[],2,FALSE),"")</f>
        <v/>
      </c>
      <c r="L2509" s="35"/>
      <c r="M2509" s="35"/>
      <c r="N2509" s="35"/>
      <c r="O2509" s="35"/>
      <c r="P2509" s="8" t="str">
        <f t="shared" si="79"/>
        <v/>
      </c>
      <c r="Q2509" s="35"/>
      <c r="R2509" s="35"/>
      <c r="S2509" s="35"/>
      <c r="T2509" s="35"/>
    </row>
    <row r="2510" spans="7:20" x14ac:dyDescent="0.2">
      <c r="G2510" s="35"/>
      <c r="H2510" s="35"/>
      <c r="I2510" s="35"/>
      <c r="J2510" s="35"/>
      <c r="K2510" s="8" t="str">
        <f>IFERROR(VLOOKUP(J2510,data[],2,FALSE),"")</f>
        <v/>
      </c>
      <c r="L2510" s="35"/>
      <c r="M2510" s="35"/>
      <c r="N2510" s="35"/>
      <c r="O2510" s="35"/>
      <c r="P2510" s="8" t="str">
        <f t="shared" si="79"/>
        <v/>
      </c>
      <c r="Q2510" s="35"/>
      <c r="R2510" s="35"/>
      <c r="S2510" s="35"/>
      <c r="T2510" s="35"/>
    </row>
    <row r="2511" spans="7:20" x14ac:dyDescent="0.2">
      <c r="G2511" s="35"/>
      <c r="H2511" s="35"/>
      <c r="I2511" s="35"/>
      <c r="J2511" s="35"/>
      <c r="K2511" s="8" t="str">
        <f>IFERROR(VLOOKUP(J2511,data[],2,FALSE),"")</f>
        <v/>
      </c>
      <c r="L2511" s="35"/>
      <c r="M2511" s="35"/>
      <c r="N2511" s="35"/>
      <c r="O2511" s="35"/>
      <c r="P2511" s="8" t="str">
        <f t="shared" si="79"/>
        <v/>
      </c>
      <c r="Q2511" s="35"/>
      <c r="R2511" s="35"/>
      <c r="S2511" s="35"/>
      <c r="T2511" s="35"/>
    </row>
    <row r="2512" spans="7:20" x14ac:dyDescent="0.2">
      <c r="G2512" s="35"/>
      <c r="H2512" s="35"/>
      <c r="I2512" s="35"/>
      <c r="J2512" s="35"/>
      <c r="K2512" s="8" t="str">
        <f>IFERROR(VLOOKUP(J2512,data[],2,FALSE),"")</f>
        <v/>
      </c>
      <c r="L2512" s="35"/>
      <c r="M2512" s="35"/>
      <c r="N2512" s="35"/>
      <c r="O2512" s="35"/>
      <c r="P2512" s="8" t="str">
        <f t="shared" si="79"/>
        <v/>
      </c>
      <c r="Q2512" s="35"/>
      <c r="R2512" s="35"/>
      <c r="S2512" s="35"/>
      <c r="T2512" s="35"/>
    </row>
    <row r="2513" spans="7:20" x14ac:dyDescent="0.2">
      <c r="G2513" s="35"/>
      <c r="H2513" s="35"/>
      <c r="I2513" s="35"/>
      <c r="J2513" s="35"/>
      <c r="K2513" s="8" t="str">
        <f>IFERROR(VLOOKUP(J2513,data[],2,FALSE),"")</f>
        <v/>
      </c>
      <c r="L2513" s="35"/>
      <c r="M2513" s="35"/>
      <c r="N2513" s="35"/>
      <c r="O2513" s="35"/>
      <c r="P2513" s="8" t="str">
        <f t="shared" si="79"/>
        <v/>
      </c>
      <c r="Q2513" s="35"/>
      <c r="R2513" s="35"/>
      <c r="S2513" s="35"/>
      <c r="T2513" s="35"/>
    </row>
    <row r="2514" spans="7:20" x14ac:dyDescent="0.2">
      <c r="G2514" s="35"/>
      <c r="H2514" s="35"/>
      <c r="I2514" s="35"/>
      <c r="J2514" s="35"/>
      <c r="K2514" s="8" t="str">
        <f>IFERROR(VLOOKUP(J2514,data[],2,FALSE),"")</f>
        <v/>
      </c>
      <c r="L2514" s="35"/>
      <c r="M2514" s="35"/>
      <c r="N2514" s="35"/>
      <c r="O2514" s="35"/>
      <c r="P2514" s="8" t="str">
        <f t="shared" si="79"/>
        <v/>
      </c>
      <c r="Q2514" s="35"/>
      <c r="R2514" s="35"/>
      <c r="S2514" s="35"/>
      <c r="T2514" s="35"/>
    </row>
    <row r="2515" spans="7:20" x14ac:dyDescent="0.2">
      <c r="G2515" s="35"/>
      <c r="H2515" s="35"/>
      <c r="I2515" s="35"/>
      <c r="J2515" s="35"/>
      <c r="K2515" s="8" t="str">
        <f>IFERROR(VLOOKUP(J2515,data[],2,FALSE),"")</f>
        <v/>
      </c>
      <c r="L2515" s="35"/>
      <c r="M2515" s="35"/>
      <c r="N2515" s="35"/>
      <c r="O2515" s="35"/>
      <c r="P2515" s="8" t="str">
        <f t="shared" si="79"/>
        <v/>
      </c>
      <c r="Q2515" s="35"/>
      <c r="R2515" s="35"/>
      <c r="S2515" s="35"/>
      <c r="T2515" s="35"/>
    </row>
    <row r="2516" spans="7:20" x14ac:dyDescent="0.2">
      <c r="G2516" s="35"/>
      <c r="H2516" s="35"/>
      <c r="I2516" s="35"/>
      <c r="J2516" s="35"/>
      <c r="K2516" s="8" t="str">
        <f>IFERROR(VLOOKUP(J2516,data[],2,FALSE),"")</f>
        <v/>
      </c>
      <c r="L2516" s="35"/>
      <c r="M2516" s="35"/>
      <c r="N2516" s="35"/>
      <c r="O2516" s="35"/>
      <c r="P2516" s="8" t="str">
        <f t="shared" si="79"/>
        <v/>
      </c>
      <c r="Q2516" s="35"/>
      <c r="R2516" s="35"/>
      <c r="S2516" s="35"/>
      <c r="T2516" s="35"/>
    </row>
    <row r="2517" spans="7:20" x14ac:dyDescent="0.2">
      <c r="G2517" s="35"/>
      <c r="H2517" s="35"/>
      <c r="I2517" s="35"/>
      <c r="J2517" s="35"/>
      <c r="K2517" s="8" t="str">
        <f>IFERROR(VLOOKUP(J2517,data[],2,FALSE),"")</f>
        <v/>
      </c>
      <c r="L2517" s="35"/>
      <c r="M2517" s="35"/>
      <c r="N2517" s="35"/>
      <c r="O2517" s="35"/>
      <c r="P2517" s="8" t="str">
        <f t="shared" si="79"/>
        <v/>
      </c>
      <c r="Q2517" s="35"/>
      <c r="R2517" s="35"/>
      <c r="S2517" s="35"/>
      <c r="T2517" s="35"/>
    </row>
    <row r="2518" spans="7:20" x14ac:dyDescent="0.2">
      <c r="G2518" s="35"/>
      <c r="H2518" s="35"/>
      <c r="I2518" s="35"/>
      <c r="J2518" s="35"/>
      <c r="K2518" s="8" t="str">
        <f>IFERROR(VLOOKUP(J2518,data[],2,FALSE),"")</f>
        <v/>
      </c>
      <c r="L2518" s="35"/>
      <c r="M2518" s="35"/>
      <c r="N2518" s="35"/>
      <c r="O2518" s="35"/>
      <c r="P2518" s="8" t="str">
        <f t="shared" si="79"/>
        <v/>
      </c>
      <c r="Q2518" s="35"/>
      <c r="R2518" s="35"/>
      <c r="S2518" s="35"/>
      <c r="T2518" s="35"/>
    </row>
    <row r="2519" spans="7:20" x14ac:dyDescent="0.2">
      <c r="G2519" s="35"/>
      <c r="H2519" s="35"/>
      <c r="I2519" s="35"/>
      <c r="J2519" s="35"/>
      <c r="K2519" s="8" t="str">
        <f>IFERROR(VLOOKUP(J2519,data[],2,FALSE),"")</f>
        <v/>
      </c>
      <c r="L2519" s="35"/>
      <c r="M2519" s="35"/>
      <c r="N2519" s="35"/>
      <c r="O2519" s="35"/>
      <c r="P2519" s="8" t="str">
        <f t="shared" si="79"/>
        <v/>
      </c>
      <c r="Q2519" s="35"/>
      <c r="R2519" s="35"/>
      <c r="S2519" s="35"/>
      <c r="T2519" s="35"/>
    </row>
    <row r="2520" spans="7:20" x14ac:dyDescent="0.2">
      <c r="G2520" s="35"/>
      <c r="H2520" s="35"/>
      <c r="I2520" s="35"/>
      <c r="J2520" s="35"/>
      <c r="K2520" s="8" t="str">
        <f>IFERROR(VLOOKUP(J2520,data[],2,FALSE),"")</f>
        <v/>
      </c>
      <c r="L2520" s="35"/>
      <c r="M2520" s="35"/>
      <c r="N2520" s="35"/>
      <c r="O2520" s="35"/>
      <c r="P2520" s="8" t="str">
        <f t="shared" si="79"/>
        <v/>
      </c>
      <c r="Q2520" s="35"/>
      <c r="R2520" s="35"/>
      <c r="S2520" s="35"/>
      <c r="T2520" s="35"/>
    </row>
    <row r="2521" spans="7:20" x14ac:dyDescent="0.2">
      <c r="G2521" s="35"/>
      <c r="H2521" s="35"/>
      <c r="I2521" s="35"/>
      <c r="J2521" s="35"/>
      <c r="K2521" s="8" t="str">
        <f>IFERROR(VLOOKUP(J2521,data[],2,FALSE),"")</f>
        <v/>
      </c>
      <c r="L2521" s="35"/>
      <c r="M2521" s="35"/>
      <c r="N2521" s="35"/>
      <c r="O2521" s="35"/>
      <c r="P2521" s="8" t="str">
        <f t="shared" si="79"/>
        <v/>
      </c>
      <c r="Q2521" s="35"/>
      <c r="R2521" s="35"/>
      <c r="S2521" s="35"/>
      <c r="T2521" s="35"/>
    </row>
    <row r="2522" spans="7:20" x14ac:dyDescent="0.2">
      <c r="G2522" s="35"/>
      <c r="H2522" s="35"/>
      <c r="I2522" s="35"/>
      <c r="J2522" s="35"/>
      <c r="K2522" s="8" t="str">
        <f>IFERROR(VLOOKUP(J2522,data[],2,FALSE),"")</f>
        <v/>
      </c>
      <c r="L2522" s="35"/>
      <c r="M2522" s="35"/>
      <c r="N2522" s="35"/>
      <c r="O2522" s="35"/>
      <c r="P2522" s="8" t="str">
        <f t="shared" si="79"/>
        <v/>
      </c>
      <c r="Q2522" s="35"/>
      <c r="R2522" s="35"/>
      <c r="S2522" s="35"/>
      <c r="T2522" s="35"/>
    </row>
    <row r="2523" spans="7:20" x14ac:dyDescent="0.2">
      <c r="G2523" s="35"/>
      <c r="H2523" s="35"/>
      <c r="I2523" s="35"/>
      <c r="J2523" s="35"/>
      <c r="K2523" s="8" t="str">
        <f>IFERROR(VLOOKUP(J2523,data[],2,FALSE),"")</f>
        <v/>
      </c>
      <c r="L2523" s="35"/>
      <c r="M2523" s="35"/>
      <c r="N2523" s="35"/>
      <c r="O2523" s="35"/>
      <c r="P2523" s="8" t="str">
        <f t="shared" si="79"/>
        <v/>
      </c>
      <c r="Q2523" s="35"/>
      <c r="R2523" s="35"/>
      <c r="S2523" s="35"/>
      <c r="T2523" s="35"/>
    </row>
    <row r="2524" spans="7:20" x14ac:dyDescent="0.2">
      <c r="G2524" s="35"/>
      <c r="H2524" s="35"/>
      <c r="I2524" s="35"/>
      <c r="J2524" s="35"/>
      <c r="K2524" s="8" t="str">
        <f>IFERROR(VLOOKUP(J2524,data[],2,FALSE),"")</f>
        <v/>
      </c>
      <c r="L2524" s="35"/>
      <c r="M2524" s="35"/>
      <c r="N2524" s="35"/>
      <c r="O2524" s="35"/>
      <c r="P2524" s="8" t="str">
        <f t="shared" si="79"/>
        <v/>
      </c>
      <c r="Q2524" s="35"/>
      <c r="R2524" s="35"/>
      <c r="S2524" s="35"/>
      <c r="T2524" s="35"/>
    </row>
    <row r="2525" spans="7:20" x14ac:dyDescent="0.2">
      <c r="G2525" s="35"/>
      <c r="H2525" s="35"/>
      <c r="I2525" s="35"/>
      <c r="J2525" s="35"/>
      <c r="K2525" s="8" t="str">
        <f>IFERROR(VLOOKUP(J2525,data[],2,FALSE),"")</f>
        <v/>
      </c>
      <c r="L2525" s="35"/>
      <c r="M2525" s="35"/>
      <c r="N2525" s="35"/>
      <c r="O2525" s="35"/>
      <c r="P2525" s="8" t="str">
        <f t="shared" si="79"/>
        <v/>
      </c>
      <c r="Q2525" s="35"/>
      <c r="R2525" s="35"/>
      <c r="S2525" s="35"/>
      <c r="T2525" s="35"/>
    </row>
    <row r="2526" spans="7:20" x14ac:dyDescent="0.2">
      <c r="G2526" s="35"/>
      <c r="H2526" s="35"/>
      <c r="I2526" s="35"/>
      <c r="J2526" s="35"/>
      <c r="K2526" s="8" t="str">
        <f>IFERROR(VLOOKUP(J2526,data[],2,FALSE),"")</f>
        <v/>
      </c>
      <c r="L2526" s="35"/>
      <c r="M2526" s="35"/>
      <c r="N2526" s="35"/>
      <c r="O2526" s="35"/>
      <c r="P2526" s="8" t="str">
        <f t="shared" si="79"/>
        <v/>
      </c>
      <c r="Q2526" s="35"/>
      <c r="R2526" s="35"/>
      <c r="S2526" s="35"/>
      <c r="T2526" s="35"/>
    </row>
    <row r="2527" spans="7:20" x14ac:dyDescent="0.2">
      <c r="G2527" s="35"/>
      <c r="H2527" s="35"/>
      <c r="I2527" s="35"/>
      <c r="J2527" s="35"/>
      <c r="K2527" s="8" t="str">
        <f>IFERROR(VLOOKUP(J2527,data[],2,FALSE),"")</f>
        <v/>
      </c>
      <c r="L2527" s="35"/>
      <c r="M2527" s="35"/>
      <c r="N2527" s="35"/>
      <c r="O2527" s="35"/>
      <c r="P2527" s="8" t="str">
        <f t="shared" si="79"/>
        <v/>
      </c>
      <c r="Q2527" s="35"/>
      <c r="R2527" s="35"/>
      <c r="S2527" s="35"/>
      <c r="T2527" s="35"/>
    </row>
    <row r="2528" spans="7:20" x14ac:dyDescent="0.2">
      <c r="G2528" s="35"/>
      <c r="H2528" s="35"/>
      <c r="I2528" s="35"/>
      <c r="J2528" s="35"/>
      <c r="K2528" s="8" t="str">
        <f>IFERROR(VLOOKUP(J2528,data[],2,FALSE),"")</f>
        <v/>
      </c>
      <c r="L2528" s="35"/>
      <c r="M2528" s="35"/>
      <c r="N2528" s="35"/>
      <c r="O2528" s="35"/>
      <c r="P2528" s="8" t="str">
        <f t="shared" si="79"/>
        <v/>
      </c>
      <c r="Q2528" s="35"/>
      <c r="R2528" s="35"/>
      <c r="S2528" s="35"/>
      <c r="T2528" s="35"/>
    </row>
    <row r="2529" spans="7:20" x14ac:dyDescent="0.2">
      <c r="G2529" s="35"/>
      <c r="H2529" s="35"/>
      <c r="I2529" s="35"/>
      <c r="J2529" s="35"/>
      <c r="K2529" s="8" t="str">
        <f>IFERROR(VLOOKUP(J2529,data[],2,FALSE),"")</f>
        <v/>
      </c>
      <c r="L2529" s="35"/>
      <c r="M2529" s="35"/>
      <c r="N2529" s="35"/>
      <c r="O2529" s="35"/>
      <c r="P2529" s="8" t="str">
        <f t="shared" si="79"/>
        <v/>
      </c>
      <c r="Q2529" s="35"/>
      <c r="R2529" s="35"/>
      <c r="S2529" s="35"/>
      <c r="T2529" s="35"/>
    </row>
    <row r="2530" spans="7:20" x14ac:dyDescent="0.2">
      <c r="G2530" s="35"/>
      <c r="H2530" s="35"/>
      <c r="I2530" s="35"/>
      <c r="J2530" s="35"/>
      <c r="K2530" s="8" t="str">
        <f>IFERROR(VLOOKUP(J2530,data[],2,FALSE),"")</f>
        <v/>
      </c>
      <c r="L2530" s="35"/>
      <c r="M2530" s="35"/>
      <c r="N2530" s="35"/>
      <c r="O2530" s="35"/>
      <c r="P2530" s="8" t="str">
        <f t="shared" si="79"/>
        <v/>
      </c>
      <c r="Q2530" s="35"/>
      <c r="R2530" s="35"/>
      <c r="S2530" s="35"/>
      <c r="T2530" s="35"/>
    </row>
    <row r="2531" spans="7:20" x14ac:dyDescent="0.2">
      <c r="G2531" s="35"/>
      <c r="H2531" s="35"/>
      <c r="I2531" s="35"/>
      <c r="J2531" s="35"/>
      <c r="K2531" s="8" t="str">
        <f>IFERROR(VLOOKUP(J2531,data[],2,FALSE),"")</f>
        <v/>
      </c>
      <c r="L2531" s="35"/>
      <c r="M2531" s="35"/>
      <c r="N2531" s="35"/>
      <c r="O2531" s="35"/>
      <c r="P2531" s="8" t="str">
        <f t="shared" si="79"/>
        <v/>
      </c>
      <c r="Q2531" s="35"/>
      <c r="R2531" s="35"/>
      <c r="S2531" s="35"/>
      <c r="T2531" s="35"/>
    </row>
    <row r="2532" spans="7:20" x14ac:dyDescent="0.2">
      <c r="G2532" s="35"/>
      <c r="H2532" s="35"/>
      <c r="I2532" s="35"/>
      <c r="J2532" s="35"/>
      <c r="K2532" s="8" t="str">
        <f>IFERROR(VLOOKUP(J2532,data[],2,FALSE),"")</f>
        <v/>
      </c>
      <c r="L2532" s="35"/>
      <c r="M2532" s="35"/>
      <c r="N2532" s="35"/>
      <c r="O2532" s="35"/>
      <c r="P2532" s="8" t="str">
        <f t="shared" si="79"/>
        <v/>
      </c>
      <c r="Q2532" s="35"/>
      <c r="R2532" s="35"/>
      <c r="S2532" s="35"/>
      <c r="T2532" s="35"/>
    </row>
    <row r="2533" spans="7:20" x14ac:dyDescent="0.2">
      <c r="G2533" s="35"/>
      <c r="H2533" s="35"/>
      <c r="I2533" s="35"/>
      <c r="J2533" s="35"/>
      <c r="K2533" s="8" t="str">
        <f>IFERROR(VLOOKUP(J2533,data[],2,FALSE),"")</f>
        <v/>
      </c>
      <c r="L2533" s="35"/>
      <c r="M2533" s="35"/>
      <c r="N2533" s="35"/>
      <c r="O2533" s="35"/>
      <c r="P2533" s="8" t="str">
        <f t="shared" si="79"/>
        <v/>
      </c>
      <c r="Q2533" s="35"/>
      <c r="R2533" s="35"/>
      <c r="S2533" s="35"/>
      <c r="T2533" s="35"/>
    </row>
    <row r="2534" spans="7:20" x14ac:dyDescent="0.2">
      <c r="G2534" s="35"/>
      <c r="H2534" s="35"/>
      <c r="I2534" s="35"/>
      <c r="J2534" s="35"/>
      <c r="K2534" s="8" t="str">
        <f>IFERROR(VLOOKUP(J2534,data[],2,FALSE),"")</f>
        <v/>
      </c>
      <c r="L2534" s="35"/>
      <c r="M2534" s="35"/>
      <c r="N2534" s="35"/>
      <c r="O2534" s="35"/>
      <c r="P2534" s="8" t="str">
        <f t="shared" si="79"/>
        <v/>
      </c>
      <c r="Q2534" s="35"/>
      <c r="R2534" s="35"/>
      <c r="S2534" s="35"/>
      <c r="T2534" s="35"/>
    </row>
    <row r="2535" spans="7:20" x14ac:dyDescent="0.2">
      <c r="G2535" s="35"/>
      <c r="H2535" s="35"/>
      <c r="I2535" s="35"/>
      <c r="J2535" s="35"/>
      <c r="K2535" s="8" t="str">
        <f>IFERROR(VLOOKUP(J2535,data[],2,FALSE),"")</f>
        <v/>
      </c>
      <c r="L2535" s="35"/>
      <c r="M2535" s="35"/>
      <c r="N2535" s="35"/>
      <c r="O2535" s="35"/>
      <c r="P2535" s="8" t="str">
        <f t="shared" si="79"/>
        <v/>
      </c>
      <c r="Q2535" s="35"/>
      <c r="R2535" s="35"/>
      <c r="S2535" s="35"/>
      <c r="T2535" s="35"/>
    </row>
    <row r="2536" spans="7:20" x14ac:dyDescent="0.2">
      <c r="G2536" s="35"/>
      <c r="H2536" s="35"/>
      <c r="I2536" s="35"/>
      <c r="J2536" s="35"/>
      <c r="K2536" s="8" t="str">
        <f>IFERROR(VLOOKUP(J2536,data[],2,FALSE),"")</f>
        <v/>
      </c>
      <c r="L2536" s="35"/>
      <c r="M2536" s="35"/>
      <c r="N2536" s="35"/>
      <c r="O2536" s="35"/>
      <c r="P2536" s="8" t="str">
        <f t="shared" si="79"/>
        <v/>
      </c>
      <c r="Q2536" s="35"/>
      <c r="R2536" s="35"/>
      <c r="S2536" s="35"/>
      <c r="T2536" s="35"/>
    </row>
    <row r="2537" spans="7:20" x14ac:dyDescent="0.2">
      <c r="G2537" s="35"/>
      <c r="H2537" s="35"/>
      <c r="I2537" s="35"/>
      <c r="J2537" s="35"/>
      <c r="K2537" s="8" t="str">
        <f>IFERROR(VLOOKUP(J2537,data[],2,FALSE),"")</f>
        <v/>
      </c>
      <c r="L2537" s="35"/>
      <c r="M2537" s="35"/>
      <c r="N2537" s="35"/>
      <c r="O2537" s="35"/>
      <c r="P2537" s="8" t="str">
        <f t="shared" si="79"/>
        <v/>
      </c>
      <c r="Q2537" s="35"/>
      <c r="R2537" s="35"/>
      <c r="S2537" s="35"/>
      <c r="T2537" s="35"/>
    </row>
    <row r="2538" spans="7:20" x14ac:dyDescent="0.2">
      <c r="G2538" s="35"/>
      <c r="H2538" s="35"/>
      <c r="I2538" s="35"/>
      <c r="J2538" s="35"/>
      <c r="K2538" s="8" t="str">
        <f>IFERROR(VLOOKUP(J2538,data[],2,FALSE),"")</f>
        <v/>
      </c>
      <c r="L2538" s="35"/>
      <c r="M2538" s="35"/>
      <c r="N2538" s="35"/>
      <c r="O2538" s="35"/>
      <c r="P2538" s="8" t="str">
        <f t="shared" si="79"/>
        <v/>
      </c>
      <c r="Q2538" s="35"/>
      <c r="R2538" s="35"/>
      <c r="S2538" s="35"/>
      <c r="T2538" s="35"/>
    </row>
    <row r="2539" spans="7:20" x14ac:dyDescent="0.2">
      <c r="G2539" s="35"/>
      <c r="H2539" s="35"/>
      <c r="I2539" s="35"/>
      <c r="J2539" s="35"/>
      <c r="K2539" s="8" t="str">
        <f>IFERROR(VLOOKUP(J2539,data[],2,FALSE),"")</f>
        <v/>
      </c>
      <c r="L2539" s="35"/>
      <c r="M2539" s="35"/>
      <c r="N2539" s="35"/>
      <c r="O2539" s="35"/>
      <c r="P2539" s="8" t="str">
        <f t="shared" si="79"/>
        <v/>
      </c>
      <c r="Q2539" s="35"/>
      <c r="R2539" s="35"/>
      <c r="S2539" s="35"/>
      <c r="T2539" s="35"/>
    </row>
    <row r="2540" spans="7:20" x14ac:dyDescent="0.2">
      <c r="G2540" s="35"/>
      <c r="H2540" s="35"/>
      <c r="I2540" s="35"/>
      <c r="J2540" s="35"/>
      <c r="K2540" s="8" t="str">
        <f>IFERROR(VLOOKUP(J2540,data[],2,FALSE),"")</f>
        <v/>
      </c>
      <c r="L2540" s="35"/>
      <c r="M2540" s="35"/>
      <c r="N2540" s="35"/>
      <c r="O2540" s="35"/>
      <c r="P2540" s="8" t="str">
        <f t="shared" si="79"/>
        <v/>
      </c>
      <c r="Q2540" s="35"/>
      <c r="R2540" s="35"/>
      <c r="S2540" s="35"/>
      <c r="T2540" s="35"/>
    </row>
    <row r="2541" spans="7:20" x14ac:dyDescent="0.2">
      <c r="G2541" s="35"/>
      <c r="H2541" s="35"/>
      <c r="I2541" s="35"/>
      <c r="J2541" s="35"/>
      <c r="K2541" s="8" t="str">
        <f>IFERROR(VLOOKUP(J2541,data[],2,FALSE),"")</f>
        <v/>
      </c>
      <c r="L2541" s="35"/>
      <c r="M2541" s="35"/>
      <c r="N2541" s="35"/>
      <c r="O2541" s="35"/>
      <c r="P2541" s="8" t="str">
        <f t="shared" si="79"/>
        <v/>
      </c>
      <c r="Q2541" s="35"/>
      <c r="R2541" s="35"/>
      <c r="S2541" s="35"/>
      <c r="T2541" s="35"/>
    </row>
    <row r="2542" spans="7:20" x14ac:dyDescent="0.2">
      <c r="G2542" s="35"/>
      <c r="H2542" s="35"/>
      <c r="I2542" s="35"/>
      <c r="J2542" s="35"/>
      <c r="K2542" s="8" t="str">
        <f>IFERROR(VLOOKUP(J2542,data[],2,FALSE),"")</f>
        <v/>
      </c>
      <c r="L2542" s="35"/>
      <c r="M2542" s="35"/>
      <c r="N2542" s="35"/>
      <c r="O2542" s="35"/>
      <c r="P2542" s="8" t="str">
        <f t="shared" si="79"/>
        <v/>
      </c>
      <c r="Q2542" s="35"/>
      <c r="R2542" s="35"/>
      <c r="S2542" s="35"/>
      <c r="T2542" s="35"/>
    </row>
    <row r="2543" spans="7:20" x14ac:dyDescent="0.2">
      <c r="G2543" s="35"/>
      <c r="H2543" s="35"/>
      <c r="I2543" s="35"/>
      <c r="J2543" s="35"/>
      <c r="K2543" s="8" t="str">
        <f>IFERROR(VLOOKUP(J2543,data[],2,FALSE),"")</f>
        <v/>
      </c>
      <c r="L2543" s="35"/>
      <c r="M2543" s="35"/>
      <c r="N2543" s="35"/>
      <c r="O2543" s="35"/>
      <c r="P2543" s="8" t="str">
        <f t="shared" si="79"/>
        <v/>
      </c>
      <c r="Q2543" s="35"/>
      <c r="R2543" s="35"/>
      <c r="S2543" s="35"/>
      <c r="T2543" s="35"/>
    </row>
    <row r="2544" spans="7:20" x14ac:dyDescent="0.2">
      <c r="G2544" s="35"/>
      <c r="H2544" s="35"/>
      <c r="I2544" s="35"/>
      <c r="J2544" s="35"/>
      <c r="K2544" s="8" t="str">
        <f>IFERROR(VLOOKUP(J2544,data[],2,FALSE),"")</f>
        <v/>
      </c>
      <c r="L2544" s="35"/>
      <c r="M2544" s="35"/>
      <c r="N2544" s="35"/>
      <c r="O2544" s="35"/>
      <c r="P2544" s="8" t="str">
        <f t="shared" si="79"/>
        <v/>
      </c>
      <c r="Q2544" s="35"/>
      <c r="R2544" s="35"/>
      <c r="S2544" s="35"/>
      <c r="T2544" s="35"/>
    </row>
    <row r="2545" spans="7:20" x14ac:dyDescent="0.2">
      <c r="G2545" s="35"/>
      <c r="H2545" s="35"/>
      <c r="I2545" s="35"/>
      <c r="J2545" s="35"/>
      <c r="K2545" s="8" t="str">
        <f>IFERROR(VLOOKUP(J2545,data[],2,FALSE),"")</f>
        <v/>
      </c>
      <c r="L2545" s="35"/>
      <c r="M2545" s="35"/>
      <c r="N2545" s="35"/>
      <c r="O2545" s="35"/>
      <c r="P2545" s="8" t="str">
        <f t="shared" si="79"/>
        <v/>
      </c>
      <c r="Q2545" s="35"/>
      <c r="R2545" s="35"/>
      <c r="S2545" s="35"/>
      <c r="T2545" s="35"/>
    </row>
    <row r="2546" spans="7:20" x14ac:dyDescent="0.2">
      <c r="G2546" s="35"/>
      <c r="H2546" s="35"/>
      <c r="I2546" s="35"/>
      <c r="J2546" s="35"/>
      <c r="K2546" s="8" t="str">
        <f>IFERROR(VLOOKUP(J2546,data[],2,FALSE),"")</f>
        <v/>
      </c>
      <c r="L2546" s="35"/>
      <c r="M2546" s="35"/>
      <c r="N2546" s="35"/>
      <c r="O2546" s="35"/>
      <c r="P2546" s="8" t="str">
        <f t="shared" si="79"/>
        <v/>
      </c>
      <c r="Q2546" s="35"/>
      <c r="R2546" s="35"/>
      <c r="S2546" s="35"/>
      <c r="T2546" s="35"/>
    </row>
    <row r="2547" spans="7:20" x14ac:dyDescent="0.2">
      <c r="G2547" s="35"/>
      <c r="H2547" s="35"/>
      <c r="I2547" s="35"/>
      <c r="J2547" s="35"/>
      <c r="K2547" s="8" t="str">
        <f>IFERROR(VLOOKUP(J2547,data[],2,FALSE),"")</f>
        <v/>
      </c>
      <c r="L2547" s="35"/>
      <c r="M2547" s="35"/>
      <c r="N2547" s="35"/>
      <c r="O2547" s="35"/>
      <c r="P2547" s="8" t="str">
        <f t="shared" si="79"/>
        <v/>
      </c>
      <c r="Q2547" s="35"/>
      <c r="R2547" s="35"/>
      <c r="S2547" s="35"/>
      <c r="T2547" s="35"/>
    </row>
    <row r="2548" spans="7:20" x14ac:dyDescent="0.2">
      <c r="G2548" s="35"/>
      <c r="H2548" s="35"/>
      <c r="I2548" s="35"/>
      <c r="J2548" s="35"/>
      <c r="K2548" s="8" t="str">
        <f>IFERROR(VLOOKUP(J2548,data[],2,FALSE),"")</f>
        <v/>
      </c>
      <c r="L2548" s="35"/>
      <c r="M2548" s="35"/>
      <c r="N2548" s="35"/>
      <c r="O2548" s="35"/>
      <c r="P2548" s="8" t="str">
        <f t="shared" si="79"/>
        <v/>
      </c>
      <c r="Q2548" s="35"/>
      <c r="R2548" s="35"/>
      <c r="S2548" s="35"/>
      <c r="T2548" s="35"/>
    </row>
    <row r="2549" spans="7:20" x14ac:dyDescent="0.2">
      <c r="G2549" s="35"/>
      <c r="H2549" s="35"/>
      <c r="I2549" s="35"/>
      <c r="J2549" s="35"/>
      <c r="K2549" s="8" t="str">
        <f>IFERROR(VLOOKUP(J2549,data[],2,FALSE),"")</f>
        <v/>
      </c>
      <c r="L2549" s="35"/>
      <c r="M2549" s="35"/>
      <c r="N2549" s="35"/>
      <c r="O2549" s="35"/>
      <c r="P2549" s="8" t="str">
        <f t="shared" si="79"/>
        <v/>
      </c>
      <c r="Q2549" s="35"/>
      <c r="R2549" s="35"/>
      <c r="S2549" s="35"/>
      <c r="T2549" s="35"/>
    </row>
    <row r="2550" spans="7:20" x14ac:dyDescent="0.2">
      <c r="G2550" s="35"/>
      <c r="H2550" s="35"/>
      <c r="I2550" s="35"/>
      <c r="J2550" s="35"/>
      <c r="K2550" s="8" t="str">
        <f>IFERROR(VLOOKUP(J2550,data[],2,FALSE),"")</f>
        <v/>
      </c>
      <c r="L2550" s="35"/>
      <c r="M2550" s="35"/>
      <c r="N2550" s="35"/>
      <c r="O2550" s="35"/>
      <c r="P2550" s="8" t="str">
        <f t="shared" si="79"/>
        <v/>
      </c>
      <c r="Q2550" s="35"/>
      <c r="R2550" s="35"/>
      <c r="S2550" s="35"/>
      <c r="T2550" s="35"/>
    </row>
    <row r="2551" spans="7:20" x14ac:dyDescent="0.2">
      <c r="G2551" s="35"/>
      <c r="H2551" s="35"/>
      <c r="I2551" s="35"/>
      <c r="J2551" s="35"/>
      <c r="K2551" s="8" t="str">
        <f>IFERROR(VLOOKUP(J2551,data[],2,FALSE),"")</f>
        <v/>
      </c>
      <c r="L2551" s="35"/>
      <c r="M2551" s="35"/>
      <c r="N2551" s="35"/>
      <c r="O2551" s="35"/>
      <c r="P2551" s="8" t="str">
        <f t="shared" si="79"/>
        <v/>
      </c>
      <c r="Q2551" s="35"/>
      <c r="R2551" s="35"/>
      <c r="S2551" s="35"/>
      <c r="T2551" s="35"/>
    </row>
    <row r="2552" spans="7:20" x14ac:dyDescent="0.2">
      <c r="G2552" s="35"/>
      <c r="H2552" s="35"/>
      <c r="I2552" s="35"/>
      <c r="J2552" s="35"/>
      <c r="K2552" s="8" t="str">
        <f>IFERROR(VLOOKUP(J2552,data[],2,FALSE),"")</f>
        <v/>
      </c>
      <c r="L2552" s="35"/>
      <c r="M2552" s="35"/>
      <c r="N2552" s="35"/>
      <c r="O2552" s="35"/>
      <c r="P2552" s="8" t="str">
        <f t="shared" si="79"/>
        <v/>
      </c>
      <c r="Q2552" s="35"/>
      <c r="R2552" s="35"/>
      <c r="S2552" s="35"/>
      <c r="T2552" s="35"/>
    </row>
    <row r="2553" spans="7:20" x14ac:dyDescent="0.2">
      <c r="G2553" s="35"/>
      <c r="H2553" s="35"/>
      <c r="I2553" s="35"/>
      <c r="J2553" s="35"/>
      <c r="K2553" s="8" t="str">
        <f>IFERROR(VLOOKUP(J2553,data[],2,FALSE),"")</f>
        <v/>
      </c>
      <c r="L2553" s="35"/>
      <c r="M2553" s="35"/>
      <c r="N2553" s="35"/>
      <c r="O2553" s="35"/>
      <c r="P2553" s="8" t="str">
        <f t="shared" si="79"/>
        <v/>
      </c>
      <c r="Q2553" s="35"/>
      <c r="R2553" s="35"/>
      <c r="S2553" s="35"/>
      <c r="T2553" s="35"/>
    </row>
    <row r="2554" spans="7:20" x14ac:dyDescent="0.2">
      <c r="G2554" s="35"/>
      <c r="H2554" s="35"/>
      <c r="I2554" s="35"/>
      <c r="J2554" s="35"/>
      <c r="K2554" s="8" t="str">
        <f>IFERROR(VLOOKUP(J2554,data[],2,FALSE),"")</f>
        <v/>
      </c>
      <c r="L2554" s="35"/>
      <c r="M2554" s="35"/>
      <c r="N2554" s="35"/>
      <c r="O2554" s="35"/>
      <c r="P2554" s="8" t="str">
        <f t="shared" si="79"/>
        <v/>
      </c>
      <c r="Q2554" s="35"/>
      <c r="R2554" s="35"/>
      <c r="S2554" s="35"/>
      <c r="T2554" s="35"/>
    </row>
    <row r="2555" spans="7:20" x14ac:dyDescent="0.2">
      <c r="G2555" s="35"/>
      <c r="H2555" s="35"/>
      <c r="I2555" s="35"/>
      <c r="J2555" s="35"/>
      <c r="K2555" s="8" t="str">
        <f>IFERROR(VLOOKUP(J2555,data[],2,FALSE),"")</f>
        <v/>
      </c>
      <c r="L2555" s="35"/>
      <c r="M2555" s="35"/>
      <c r="N2555" s="35"/>
      <c r="O2555" s="35"/>
      <c r="P2555" s="8" t="str">
        <f t="shared" si="79"/>
        <v/>
      </c>
      <c r="Q2555" s="35"/>
      <c r="R2555" s="35"/>
      <c r="S2555" s="35"/>
      <c r="T2555" s="35"/>
    </row>
    <row r="2556" spans="7:20" x14ac:dyDescent="0.2">
      <c r="G2556" s="35"/>
      <c r="H2556" s="35"/>
      <c r="I2556" s="35"/>
      <c r="J2556" s="35"/>
      <c r="K2556" s="8" t="str">
        <f>IFERROR(VLOOKUP(J2556,data[],2,FALSE),"")</f>
        <v/>
      </c>
      <c r="L2556" s="35"/>
      <c r="M2556" s="35"/>
      <c r="N2556" s="35"/>
      <c r="O2556" s="35"/>
      <c r="P2556" s="8" t="str">
        <f t="shared" si="79"/>
        <v/>
      </c>
      <c r="Q2556" s="35"/>
      <c r="R2556" s="35"/>
      <c r="S2556" s="35"/>
      <c r="T2556" s="35"/>
    </row>
    <row r="2557" spans="7:20" x14ac:dyDescent="0.2">
      <c r="G2557" s="35"/>
      <c r="H2557" s="35"/>
      <c r="I2557" s="35"/>
      <c r="J2557" s="35"/>
      <c r="K2557" s="8" t="str">
        <f>IFERROR(VLOOKUP(J2557,data[],2,FALSE),"")</f>
        <v/>
      </c>
      <c r="L2557" s="35"/>
      <c r="M2557" s="35"/>
      <c r="N2557" s="35"/>
      <c r="O2557" s="35"/>
      <c r="P2557" s="8" t="str">
        <f t="shared" si="79"/>
        <v/>
      </c>
      <c r="Q2557" s="35"/>
      <c r="R2557" s="35"/>
      <c r="S2557" s="35"/>
      <c r="T2557" s="35"/>
    </row>
    <row r="2558" spans="7:20" x14ac:dyDescent="0.2">
      <c r="G2558" s="35"/>
      <c r="H2558" s="35"/>
      <c r="I2558" s="35"/>
      <c r="J2558" s="35"/>
      <c r="K2558" s="8" t="str">
        <f>IFERROR(VLOOKUP(J2558,data[],2,FALSE),"")</f>
        <v/>
      </c>
      <c r="L2558" s="35"/>
      <c r="M2558" s="35"/>
      <c r="N2558" s="35"/>
      <c r="O2558" s="35"/>
      <c r="P2558" s="8" t="str">
        <f t="shared" si="79"/>
        <v/>
      </c>
      <c r="Q2558" s="35"/>
      <c r="R2558" s="35"/>
      <c r="S2558" s="35"/>
      <c r="T2558" s="35"/>
    </row>
    <row r="2559" spans="7:20" x14ac:dyDescent="0.2">
      <c r="G2559" s="35"/>
      <c r="H2559" s="35"/>
      <c r="I2559" s="35"/>
      <c r="J2559" s="35"/>
      <c r="K2559" s="8" t="str">
        <f>IFERROR(VLOOKUP(J2559,data[],2,FALSE),"")</f>
        <v/>
      </c>
      <c r="L2559" s="35"/>
      <c r="M2559" s="35"/>
      <c r="N2559" s="35"/>
      <c r="O2559" s="35"/>
      <c r="P2559" s="8" t="str">
        <f t="shared" si="79"/>
        <v/>
      </c>
      <c r="Q2559" s="35"/>
      <c r="R2559" s="35"/>
      <c r="S2559" s="35"/>
      <c r="T2559" s="35"/>
    </row>
    <row r="2560" spans="7:20" x14ac:dyDescent="0.2">
      <c r="G2560" s="35"/>
      <c r="H2560" s="35"/>
      <c r="I2560" s="35"/>
      <c r="J2560" s="35"/>
      <c r="K2560" s="8" t="str">
        <f>IFERROR(VLOOKUP(J2560,data[],2,FALSE),"")</f>
        <v/>
      </c>
      <c r="L2560" s="35"/>
      <c r="M2560" s="35"/>
      <c r="N2560" s="35"/>
      <c r="O2560" s="35"/>
      <c r="P2560" s="8" t="str">
        <f t="shared" si="79"/>
        <v/>
      </c>
      <c r="Q2560" s="35"/>
      <c r="R2560" s="35"/>
      <c r="S2560" s="35"/>
      <c r="T2560" s="35"/>
    </row>
    <row r="2561" spans="7:20" x14ac:dyDescent="0.2">
      <c r="G2561" s="35"/>
      <c r="H2561" s="35"/>
      <c r="I2561" s="35"/>
      <c r="J2561" s="35"/>
      <c r="K2561" s="8" t="str">
        <f>IFERROR(VLOOKUP(J2561,data[],2,FALSE),"")</f>
        <v/>
      </c>
      <c r="L2561" s="35"/>
      <c r="M2561" s="35"/>
      <c r="N2561" s="35"/>
      <c r="O2561" s="35"/>
      <c r="P2561" s="8" t="str">
        <f t="shared" si="79"/>
        <v/>
      </c>
      <c r="Q2561" s="35"/>
      <c r="R2561" s="35"/>
      <c r="S2561" s="35"/>
      <c r="T2561" s="35"/>
    </row>
    <row r="2562" spans="7:20" x14ac:dyDescent="0.2">
      <c r="G2562" s="35"/>
      <c r="H2562" s="35"/>
      <c r="I2562" s="35"/>
      <c r="J2562" s="35"/>
      <c r="K2562" s="8" t="str">
        <f>IFERROR(VLOOKUP(J2562,data[],2,FALSE),"")</f>
        <v/>
      </c>
      <c r="L2562" s="35"/>
      <c r="M2562" s="35"/>
      <c r="N2562" s="35"/>
      <c r="O2562" s="35"/>
      <c r="P2562" s="8" t="str">
        <f t="shared" si="79"/>
        <v/>
      </c>
      <c r="Q2562" s="35"/>
      <c r="R2562" s="35"/>
      <c r="S2562" s="35"/>
      <c r="T2562" s="35"/>
    </row>
    <row r="2563" spans="7:20" x14ac:dyDescent="0.2">
      <c r="G2563" s="35"/>
      <c r="H2563" s="35"/>
      <c r="I2563" s="35"/>
      <c r="J2563" s="35"/>
      <c r="K2563" s="8" t="str">
        <f>IFERROR(VLOOKUP(J2563,data[],2,FALSE),"")</f>
        <v/>
      </c>
      <c r="L2563" s="35"/>
      <c r="M2563" s="35"/>
      <c r="N2563" s="35"/>
      <c r="O2563" s="35"/>
      <c r="P2563" s="8" t="str">
        <f t="shared" si="79"/>
        <v/>
      </c>
      <c r="Q2563" s="35"/>
      <c r="R2563" s="35"/>
      <c r="S2563" s="35"/>
      <c r="T2563" s="35"/>
    </row>
    <row r="2564" spans="7:20" x14ac:dyDescent="0.2">
      <c r="G2564" s="35"/>
      <c r="H2564" s="35"/>
      <c r="I2564" s="35"/>
      <c r="J2564" s="35"/>
      <c r="K2564" s="8" t="str">
        <f>IFERROR(VLOOKUP(J2564,data[],2,FALSE),"")</f>
        <v/>
      </c>
      <c r="L2564" s="35"/>
      <c r="M2564" s="35"/>
      <c r="N2564" s="35"/>
      <c r="O2564" s="35"/>
      <c r="P2564" s="8" t="str">
        <f t="shared" ref="P2564:P2627" si="80">IF(J2564="","",SUM(L2564:N2564)*(O2564)+(Q2564-R2564))</f>
        <v/>
      </c>
      <c r="Q2564" s="35"/>
      <c r="R2564" s="35"/>
      <c r="S2564" s="35"/>
      <c r="T2564" s="35"/>
    </row>
    <row r="2565" spans="7:20" x14ac:dyDescent="0.2">
      <c r="G2565" s="35"/>
      <c r="H2565" s="35"/>
      <c r="I2565" s="35"/>
      <c r="J2565" s="35"/>
      <c r="K2565" s="8" t="str">
        <f>IFERROR(VLOOKUP(J2565,data[],2,FALSE),"")</f>
        <v/>
      </c>
      <c r="L2565" s="35"/>
      <c r="M2565" s="35"/>
      <c r="N2565" s="35"/>
      <c r="O2565" s="35"/>
      <c r="P2565" s="8" t="str">
        <f t="shared" si="80"/>
        <v/>
      </c>
      <c r="Q2565" s="35"/>
      <c r="R2565" s="35"/>
      <c r="S2565" s="35"/>
      <c r="T2565" s="35"/>
    </row>
    <row r="2566" spans="7:20" x14ac:dyDescent="0.2">
      <c r="G2566" s="35"/>
      <c r="H2566" s="35"/>
      <c r="I2566" s="35"/>
      <c r="J2566" s="35"/>
      <c r="K2566" s="8" t="str">
        <f>IFERROR(VLOOKUP(J2566,data[],2,FALSE),"")</f>
        <v/>
      </c>
      <c r="L2566" s="35"/>
      <c r="M2566" s="35"/>
      <c r="N2566" s="35"/>
      <c r="O2566" s="35"/>
      <c r="P2566" s="8" t="str">
        <f t="shared" si="80"/>
        <v/>
      </c>
      <c r="Q2566" s="35"/>
      <c r="R2566" s="35"/>
      <c r="S2566" s="35"/>
      <c r="T2566" s="35"/>
    </row>
    <row r="2567" spans="7:20" x14ac:dyDescent="0.2">
      <c r="G2567" s="35"/>
      <c r="H2567" s="35"/>
      <c r="I2567" s="35"/>
      <c r="J2567" s="35"/>
      <c r="K2567" s="8" t="str">
        <f>IFERROR(VLOOKUP(J2567,data[],2,FALSE),"")</f>
        <v/>
      </c>
      <c r="L2567" s="35"/>
      <c r="M2567" s="35"/>
      <c r="N2567" s="35"/>
      <c r="O2567" s="35"/>
      <c r="P2567" s="8" t="str">
        <f t="shared" si="80"/>
        <v/>
      </c>
      <c r="Q2567" s="35"/>
      <c r="R2567" s="35"/>
      <c r="S2567" s="35"/>
      <c r="T2567" s="35"/>
    </row>
    <row r="2568" spans="7:20" x14ac:dyDescent="0.2">
      <c r="G2568" s="35"/>
      <c r="H2568" s="35"/>
      <c r="I2568" s="35"/>
      <c r="J2568" s="35"/>
      <c r="K2568" s="8" t="str">
        <f>IFERROR(VLOOKUP(J2568,data[],2,FALSE),"")</f>
        <v/>
      </c>
      <c r="L2568" s="35"/>
      <c r="M2568" s="35"/>
      <c r="N2568" s="35"/>
      <c r="O2568" s="35"/>
      <c r="P2568" s="8" t="str">
        <f t="shared" si="80"/>
        <v/>
      </c>
      <c r="Q2568" s="35"/>
      <c r="R2568" s="35"/>
      <c r="S2568" s="35"/>
      <c r="T2568" s="35"/>
    </row>
    <row r="2569" spans="7:20" x14ac:dyDescent="0.2">
      <c r="G2569" s="35"/>
      <c r="H2569" s="35"/>
      <c r="I2569" s="35"/>
      <c r="J2569" s="35"/>
      <c r="K2569" s="8" t="str">
        <f>IFERROR(VLOOKUP(J2569,data[],2,FALSE),"")</f>
        <v/>
      </c>
      <c r="L2569" s="35"/>
      <c r="M2569" s="35"/>
      <c r="N2569" s="35"/>
      <c r="O2569" s="35"/>
      <c r="P2569" s="8" t="str">
        <f t="shared" si="80"/>
        <v/>
      </c>
      <c r="Q2569" s="35"/>
      <c r="R2569" s="35"/>
      <c r="S2569" s="35"/>
      <c r="T2569" s="35"/>
    </row>
    <row r="2570" spans="7:20" x14ac:dyDescent="0.2">
      <c r="G2570" s="35"/>
      <c r="H2570" s="35"/>
      <c r="I2570" s="35"/>
      <c r="J2570" s="35"/>
      <c r="K2570" s="8" t="str">
        <f>IFERROR(VLOOKUP(J2570,data[],2,FALSE),"")</f>
        <v/>
      </c>
      <c r="L2570" s="35"/>
      <c r="M2570" s="35"/>
      <c r="N2570" s="35"/>
      <c r="O2570" s="35"/>
      <c r="P2570" s="8" t="str">
        <f t="shared" si="80"/>
        <v/>
      </c>
      <c r="Q2570" s="35"/>
      <c r="R2570" s="35"/>
      <c r="S2570" s="35"/>
      <c r="T2570" s="35"/>
    </row>
    <row r="2571" spans="7:20" x14ac:dyDescent="0.2">
      <c r="G2571" s="35"/>
      <c r="H2571" s="35"/>
      <c r="I2571" s="35"/>
      <c r="J2571" s="35"/>
      <c r="K2571" s="8" t="str">
        <f>IFERROR(VLOOKUP(J2571,data[],2,FALSE),"")</f>
        <v/>
      </c>
      <c r="L2571" s="35"/>
      <c r="M2571" s="35"/>
      <c r="N2571" s="35"/>
      <c r="O2571" s="35"/>
      <c r="P2571" s="8" t="str">
        <f t="shared" si="80"/>
        <v/>
      </c>
      <c r="Q2571" s="35"/>
      <c r="R2571" s="35"/>
      <c r="S2571" s="35"/>
      <c r="T2571" s="35"/>
    </row>
    <row r="2572" spans="7:20" x14ac:dyDescent="0.2">
      <c r="G2572" s="35"/>
      <c r="H2572" s="35"/>
      <c r="I2572" s="35"/>
      <c r="J2572" s="35"/>
      <c r="K2572" s="8" t="str">
        <f>IFERROR(VLOOKUP(J2572,data[],2,FALSE),"")</f>
        <v/>
      </c>
      <c r="L2572" s="35"/>
      <c r="M2572" s="35"/>
      <c r="N2572" s="35"/>
      <c r="O2572" s="35"/>
      <c r="P2572" s="8" t="str">
        <f t="shared" si="80"/>
        <v/>
      </c>
      <c r="Q2572" s="35"/>
      <c r="R2572" s="35"/>
      <c r="S2572" s="35"/>
      <c r="T2572" s="35"/>
    </row>
    <row r="2573" spans="7:20" x14ac:dyDescent="0.2">
      <c r="G2573" s="35"/>
      <c r="H2573" s="35"/>
      <c r="I2573" s="35"/>
      <c r="J2573" s="35"/>
      <c r="K2573" s="8" t="str">
        <f>IFERROR(VLOOKUP(J2573,data[],2,FALSE),"")</f>
        <v/>
      </c>
      <c r="L2573" s="35"/>
      <c r="M2573" s="35"/>
      <c r="N2573" s="35"/>
      <c r="O2573" s="35"/>
      <c r="P2573" s="8" t="str">
        <f t="shared" si="80"/>
        <v/>
      </c>
      <c r="Q2573" s="35"/>
      <c r="R2573" s="35"/>
      <c r="S2573" s="35"/>
      <c r="T2573" s="35"/>
    </row>
    <row r="2574" spans="7:20" x14ac:dyDescent="0.2">
      <c r="G2574" s="35"/>
      <c r="H2574" s="35"/>
      <c r="I2574" s="35"/>
      <c r="J2574" s="35"/>
      <c r="K2574" s="8" t="str">
        <f>IFERROR(VLOOKUP(J2574,data[],2,FALSE),"")</f>
        <v/>
      </c>
      <c r="L2574" s="35"/>
      <c r="M2574" s="35"/>
      <c r="N2574" s="35"/>
      <c r="O2574" s="35"/>
      <c r="P2574" s="8" t="str">
        <f t="shared" si="80"/>
        <v/>
      </c>
      <c r="Q2574" s="35"/>
      <c r="R2574" s="35"/>
      <c r="S2574" s="35"/>
      <c r="T2574" s="35"/>
    </row>
    <row r="2575" spans="7:20" x14ac:dyDescent="0.2">
      <c r="G2575" s="35"/>
      <c r="H2575" s="35"/>
      <c r="I2575" s="35"/>
      <c r="J2575" s="35"/>
      <c r="K2575" s="8" t="str">
        <f>IFERROR(VLOOKUP(J2575,data[],2,FALSE),"")</f>
        <v/>
      </c>
      <c r="L2575" s="35"/>
      <c r="M2575" s="35"/>
      <c r="N2575" s="35"/>
      <c r="O2575" s="35"/>
      <c r="P2575" s="8" t="str">
        <f t="shared" si="80"/>
        <v/>
      </c>
      <c r="Q2575" s="35"/>
      <c r="R2575" s="35"/>
      <c r="S2575" s="35"/>
      <c r="T2575" s="35"/>
    </row>
    <row r="2576" spans="7:20" x14ac:dyDescent="0.2">
      <c r="G2576" s="35"/>
      <c r="H2576" s="35"/>
      <c r="I2576" s="35"/>
      <c r="J2576" s="35"/>
      <c r="K2576" s="8" t="str">
        <f>IFERROR(VLOOKUP(J2576,data[],2,FALSE),"")</f>
        <v/>
      </c>
      <c r="L2576" s="35"/>
      <c r="M2576" s="35"/>
      <c r="N2576" s="35"/>
      <c r="O2576" s="35"/>
      <c r="P2576" s="8" t="str">
        <f t="shared" si="80"/>
        <v/>
      </c>
      <c r="Q2576" s="35"/>
      <c r="R2576" s="35"/>
      <c r="S2576" s="35"/>
      <c r="T2576" s="35"/>
    </row>
    <row r="2577" spans="7:20" x14ac:dyDescent="0.2">
      <c r="G2577" s="35"/>
      <c r="H2577" s="35"/>
      <c r="I2577" s="35"/>
      <c r="J2577" s="35"/>
      <c r="K2577" s="8" t="str">
        <f>IFERROR(VLOOKUP(J2577,data[],2,FALSE),"")</f>
        <v/>
      </c>
      <c r="L2577" s="35"/>
      <c r="M2577" s="35"/>
      <c r="N2577" s="35"/>
      <c r="O2577" s="35"/>
      <c r="P2577" s="8" t="str">
        <f t="shared" si="80"/>
        <v/>
      </c>
      <c r="Q2577" s="35"/>
      <c r="R2577" s="35"/>
      <c r="S2577" s="35"/>
      <c r="T2577" s="35"/>
    </row>
    <row r="2578" spans="7:20" x14ac:dyDescent="0.2">
      <c r="G2578" s="35"/>
      <c r="H2578" s="35"/>
      <c r="I2578" s="35"/>
      <c r="J2578" s="35"/>
      <c r="K2578" s="8" t="str">
        <f>IFERROR(VLOOKUP(J2578,data[],2,FALSE),"")</f>
        <v/>
      </c>
      <c r="L2578" s="35"/>
      <c r="M2578" s="35"/>
      <c r="N2578" s="35"/>
      <c r="O2578" s="35"/>
      <c r="P2578" s="8" t="str">
        <f t="shared" si="80"/>
        <v/>
      </c>
      <c r="Q2578" s="35"/>
      <c r="R2578" s="35"/>
      <c r="S2578" s="35"/>
      <c r="T2578" s="35"/>
    </row>
    <row r="2579" spans="7:20" x14ac:dyDescent="0.2">
      <c r="G2579" s="35"/>
      <c r="H2579" s="35"/>
      <c r="I2579" s="35"/>
      <c r="J2579" s="35"/>
      <c r="K2579" s="8" t="str">
        <f>IFERROR(VLOOKUP(J2579,data[],2,FALSE),"")</f>
        <v/>
      </c>
      <c r="L2579" s="35"/>
      <c r="M2579" s="35"/>
      <c r="N2579" s="35"/>
      <c r="O2579" s="35"/>
      <c r="P2579" s="8" t="str">
        <f t="shared" si="80"/>
        <v/>
      </c>
      <c r="Q2579" s="35"/>
      <c r="R2579" s="35"/>
      <c r="S2579" s="35"/>
      <c r="T2579" s="35"/>
    </row>
    <row r="2580" spans="7:20" x14ac:dyDescent="0.2">
      <c r="G2580" s="35"/>
      <c r="H2580" s="35"/>
      <c r="I2580" s="35"/>
      <c r="J2580" s="35"/>
      <c r="K2580" s="8" t="str">
        <f>IFERROR(VLOOKUP(J2580,data[],2,FALSE),"")</f>
        <v/>
      </c>
      <c r="L2580" s="35"/>
      <c r="M2580" s="35"/>
      <c r="N2580" s="35"/>
      <c r="O2580" s="35"/>
      <c r="P2580" s="8" t="str">
        <f t="shared" si="80"/>
        <v/>
      </c>
      <c r="Q2580" s="35"/>
      <c r="R2580" s="35"/>
      <c r="S2580" s="35"/>
      <c r="T2580" s="35"/>
    </row>
    <row r="2581" spans="7:20" x14ac:dyDescent="0.2">
      <c r="G2581" s="35"/>
      <c r="H2581" s="35"/>
      <c r="I2581" s="35"/>
      <c r="J2581" s="35"/>
      <c r="K2581" s="8" t="str">
        <f>IFERROR(VLOOKUP(J2581,data[],2,FALSE),"")</f>
        <v/>
      </c>
      <c r="L2581" s="35"/>
      <c r="M2581" s="35"/>
      <c r="N2581" s="35"/>
      <c r="O2581" s="35"/>
      <c r="P2581" s="8" t="str">
        <f t="shared" si="80"/>
        <v/>
      </c>
      <c r="Q2581" s="35"/>
      <c r="R2581" s="35"/>
      <c r="S2581" s="35"/>
      <c r="T2581" s="35"/>
    </row>
    <row r="2582" spans="7:20" x14ac:dyDescent="0.2">
      <c r="G2582" s="35"/>
      <c r="H2582" s="35"/>
      <c r="I2582" s="35"/>
      <c r="J2582" s="35"/>
      <c r="K2582" s="8" t="str">
        <f>IFERROR(VLOOKUP(J2582,data[],2,FALSE),"")</f>
        <v/>
      </c>
      <c r="L2582" s="35"/>
      <c r="M2582" s="35"/>
      <c r="N2582" s="35"/>
      <c r="O2582" s="35"/>
      <c r="P2582" s="8" t="str">
        <f t="shared" si="80"/>
        <v/>
      </c>
      <c r="Q2582" s="35"/>
      <c r="R2582" s="35"/>
      <c r="S2582" s="35"/>
      <c r="T2582" s="35"/>
    </row>
    <row r="2583" spans="7:20" x14ac:dyDescent="0.2">
      <c r="G2583" s="35"/>
      <c r="H2583" s="35"/>
      <c r="I2583" s="35"/>
      <c r="J2583" s="35"/>
      <c r="K2583" s="8" t="str">
        <f>IFERROR(VLOOKUP(J2583,data[],2,FALSE),"")</f>
        <v/>
      </c>
      <c r="L2583" s="35"/>
      <c r="M2583" s="35"/>
      <c r="N2583" s="35"/>
      <c r="O2583" s="35"/>
      <c r="P2583" s="8" t="str">
        <f t="shared" si="80"/>
        <v/>
      </c>
      <c r="Q2583" s="35"/>
      <c r="R2583" s="35"/>
      <c r="S2583" s="35"/>
      <c r="T2583" s="35"/>
    </row>
    <row r="2584" spans="7:20" x14ac:dyDescent="0.2">
      <c r="G2584" s="35"/>
      <c r="H2584" s="35"/>
      <c r="I2584" s="35"/>
      <c r="J2584" s="35"/>
      <c r="K2584" s="8" t="str">
        <f>IFERROR(VLOOKUP(J2584,data[],2,FALSE),"")</f>
        <v/>
      </c>
      <c r="L2584" s="35"/>
      <c r="M2584" s="35"/>
      <c r="N2584" s="35"/>
      <c r="O2584" s="35"/>
      <c r="P2584" s="8" t="str">
        <f t="shared" si="80"/>
        <v/>
      </c>
      <c r="Q2584" s="35"/>
      <c r="R2584" s="35"/>
      <c r="S2584" s="35"/>
      <c r="T2584" s="35"/>
    </row>
    <row r="2585" spans="7:20" x14ac:dyDescent="0.2">
      <c r="G2585" s="35"/>
      <c r="H2585" s="35"/>
      <c r="I2585" s="35"/>
      <c r="J2585" s="35"/>
      <c r="K2585" s="8" t="str">
        <f>IFERROR(VLOOKUP(J2585,data[],2,FALSE),"")</f>
        <v/>
      </c>
      <c r="L2585" s="35"/>
      <c r="M2585" s="35"/>
      <c r="N2585" s="35"/>
      <c r="O2585" s="35"/>
      <c r="P2585" s="8" t="str">
        <f t="shared" si="80"/>
        <v/>
      </c>
      <c r="Q2585" s="35"/>
      <c r="R2585" s="35"/>
      <c r="S2585" s="35"/>
      <c r="T2585" s="35"/>
    </row>
    <row r="2586" spans="7:20" x14ac:dyDescent="0.2">
      <c r="G2586" s="35"/>
      <c r="H2586" s="35"/>
      <c r="I2586" s="35"/>
      <c r="J2586" s="35"/>
      <c r="K2586" s="8" t="str">
        <f>IFERROR(VLOOKUP(J2586,data[],2,FALSE),"")</f>
        <v/>
      </c>
      <c r="L2586" s="35"/>
      <c r="M2586" s="35"/>
      <c r="N2586" s="35"/>
      <c r="O2586" s="35"/>
      <c r="P2586" s="8" t="str">
        <f t="shared" si="80"/>
        <v/>
      </c>
      <c r="Q2586" s="35"/>
      <c r="R2586" s="35"/>
      <c r="S2586" s="35"/>
      <c r="T2586" s="35"/>
    </row>
    <row r="2587" spans="7:20" x14ac:dyDescent="0.2">
      <c r="G2587" s="35"/>
      <c r="H2587" s="35"/>
      <c r="I2587" s="35"/>
      <c r="J2587" s="35"/>
      <c r="K2587" s="8" t="str">
        <f>IFERROR(VLOOKUP(J2587,data[],2,FALSE),"")</f>
        <v/>
      </c>
      <c r="L2587" s="35"/>
      <c r="M2587" s="35"/>
      <c r="N2587" s="35"/>
      <c r="O2587" s="35"/>
      <c r="P2587" s="8" t="str">
        <f t="shared" si="80"/>
        <v/>
      </c>
      <c r="Q2587" s="35"/>
      <c r="R2587" s="35"/>
      <c r="S2587" s="35"/>
      <c r="T2587" s="35"/>
    </row>
    <row r="2588" spans="7:20" x14ac:dyDescent="0.2">
      <c r="G2588" s="35"/>
      <c r="H2588" s="35"/>
      <c r="I2588" s="35"/>
      <c r="J2588" s="35"/>
      <c r="K2588" s="8" t="str">
        <f>IFERROR(VLOOKUP(J2588,data[],2,FALSE),"")</f>
        <v/>
      </c>
      <c r="L2588" s="35"/>
      <c r="M2588" s="35"/>
      <c r="N2588" s="35"/>
      <c r="O2588" s="35"/>
      <c r="P2588" s="8" t="str">
        <f t="shared" si="80"/>
        <v/>
      </c>
      <c r="Q2588" s="35"/>
      <c r="R2588" s="35"/>
      <c r="S2588" s="35"/>
      <c r="T2588" s="35"/>
    </row>
    <row r="2589" spans="7:20" x14ac:dyDescent="0.2">
      <c r="G2589" s="35"/>
      <c r="H2589" s="35"/>
      <c r="I2589" s="35"/>
      <c r="J2589" s="35"/>
      <c r="K2589" s="8" t="str">
        <f>IFERROR(VLOOKUP(J2589,data[],2,FALSE),"")</f>
        <v/>
      </c>
      <c r="L2589" s="35"/>
      <c r="M2589" s="35"/>
      <c r="N2589" s="35"/>
      <c r="O2589" s="35"/>
      <c r="P2589" s="8" t="str">
        <f t="shared" si="80"/>
        <v/>
      </c>
      <c r="Q2589" s="35"/>
      <c r="R2589" s="35"/>
      <c r="S2589" s="35"/>
      <c r="T2589" s="35"/>
    </row>
    <row r="2590" spans="7:20" x14ac:dyDescent="0.2">
      <c r="G2590" s="35"/>
      <c r="H2590" s="35"/>
      <c r="I2590" s="35"/>
      <c r="J2590" s="35"/>
      <c r="K2590" s="8" t="str">
        <f>IFERROR(VLOOKUP(J2590,data[],2,FALSE),"")</f>
        <v/>
      </c>
      <c r="L2590" s="35"/>
      <c r="M2590" s="35"/>
      <c r="N2590" s="35"/>
      <c r="O2590" s="35"/>
      <c r="P2590" s="8" t="str">
        <f t="shared" si="80"/>
        <v/>
      </c>
      <c r="Q2590" s="35"/>
      <c r="R2590" s="35"/>
      <c r="S2590" s="35"/>
      <c r="T2590" s="35"/>
    </row>
    <row r="2591" spans="7:20" x14ac:dyDescent="0.2">
      <c r="G2591" s="35"/>
      <c r="H2591" s="35"/>
      <c r="I2591" s="35"/>
      <c r="J2591" s="35"/>
      <c r="K2591" s="8" t="str">
        <f>IFERROR(VLOOKUP(J2591,data[],2,FALSE),"")</f>
        <v/>
      </c>
      <c r="L2591" s="35"/>
      <c r="M2591" s="35"/>
      <c r="N2591" s="35"/>
      <c r="O2591" s="35"/>
      <c r="P2591" s="8" t="str">
        <f t="shared" si="80"/>
        <v/>
      </c>
      <c r="Q2591" s="35"/>
      <c r="R2591" s="35"/>
      <c r="S2591" s="35"/>
      <c r="T2591" s="35"/>
    </row>
    <row r="2592" spans="7:20" x14ac:dyDescent="0.2">
      <c r="G2592" s="35"/>
      <c r="H2592" s="35"/>
      <c r="I2592" s="35"/>
      <c r="J2592" s="35"/>
      <c r="K2592" s="8" t="str">
        <f>IFERROR(VLOOKUP(J2592,data[],2,FALSE),"")</f>
        <v/>
      </c>
      <c r="L2592" s="35"/>
      <c r="M2592" s="35"/>
      <c r="N2592" s="35"/>
      <c r="O2592" s="35"/>
      <c r="P2592" s="8" t="str">
        <f t="shared" si="80"/>
        <v/>
      </c>
      <c r="Q2592" s="35"/>
      <c r="R2592" s="35"/>
      <c r="S2592" s="35"/>
      <c r="T2592" s="35"/>
    </row>
    <row r="2593" spans="7:20" x14ac:dyDescent="0.2">
      <c r="G2593" s="35"/>
      <c r="H2593" s="35"/>
      <c r="I2593" s="35"/>
      <c r="J2593" s="35"/>
      <c r="K2593" s="8" t="str">
        <f>IFERROR(VLOOKUP(J2593,data[],2,FALSE),"")</f>
        <v/>
      </c>
      <c r="L2593" s="35"/>
      <c r="M2593" s="35"/>
      <c r="N2593" s="35"/>
      <c r="O2593" s="35"/>
      <c r="P2593" s="8" t="str">
        <f t="shared" si="80"/>
        <v/>
      </c>
      <c r="Q2593" s="35"/>
      <c r="R2593" s="35"/>
      <c r="S2593" s="35"/>
      <c r="T2593" s="35"/>
    </row>
    <row r="2594" spans="7:20" x14ac:dyDescent="0.2">
      <c r="G2594" s="35"/>
      <c r="H2594" s="35"/>
      <c r="I2594" s="35"/>
      <c r="J2594" s="35"/>
      <c r="K2594" s="8" t="str">
        <f>IFERROR(VLOOKUP(J2594,data[],2,FALSE),"")</f>
        <v/>
      </c>
      <c r="L2594" s="35"/>
      <c r="M2594" s="35"/>
      <c r="N2594" s="35"/>
      <c r="O2594" s="35"/>
      <c r="P2594" s="8" t="str">
        <f t="shared" si="80"/>
        <v/>
      </c>
      <c r="Q2594" s="35"/>
      <c r="R2594" s="35"/>
      <c r="S2594" s="35"/>
      <c r="T2594" s="35"/>
    </row>
    <row r="2595" spans="7:20" x14ac:dyDescent="0.2">
      <c r="G2595" s="35"/>
      <c r="H2595" s="35"/>
      <c r="I2595" s="35"/>
      <c r="J2595" s="35"/>
      <c r="K2595" s="8" t="str">
        <f>IFERROR(VLOOKUP(J2595,data[],2,FALSE),"")</f>
        <v/>
      </c>
      <c r="L2595" s="35"/>
      <c r="M2595" s="35"/>
      <c r="N2595" s="35"/>
      <c r="O2595" s="35"/>
      <c r="P2595" s="8" t="str">
        <f t="shared" si="80"/>
        <v/>
      </c>
      <c r="Q2595" s="35"/>
      <c r="R2595" s="35"/>
      <c r="S2595" s="35"/>
      <c r="T2595" s="35"/>
    </row>
    <row r="2596" spans="7:20" x14ac:dyDescent="0.2">
      <c r="G2596" s="35"/>
      <c r="H2596" s="35"/>
      <c r="I2596" s="35"/>
      <c r="J2596" s="35"/>
      <c r="K2596" s="8" t="str">
        <f>IFERROR(VLOOKUP(J2596,data[],2,FALSE),"")</f>
        <v/>
      </c>
      <c r="L2596" s="35"/>
      <c r="M2596" s="35"/>
      <c r="N2596" s="35"/>
      <c r="O2596" s="35"/>
      <c r="P2596" s="8" t="str">
        <f t="shared" si="80"/>
        <v/>
      </c>
      <c r="Q2596" s="35"/>
      <c r="R2596" s="35"/>
      <c r="S2596" s="35"/>
      <c r="T2596" s="35"/>
    </row>
    <row r="2597" spans="7:20" x14ac:dyDescent="0.2">
      <c r="G2597" s="35"/>
      <c r="H2597" s="35"/>
      <c r="I2597" s="35"/>
      <c r="J2597" s="35"/>
      <c r="K2597" s="8" t="str">
        <f>IFERROR(VLOOKUP(J2597,data[],2,FALSE),"")</f>
        <v/>
      </c>
      <c r="L2597" s="35"/>
      <c r="M2597" s="35"/>
      <c r="N2597" s="35"/>
      <c r="O2597" s="35"/>
      <c r="P2597" s="8" t="str">
        <f t="shared" si="80"/>
        <v/>
      </c>
      <c r="Q2597" s="35"/>
      <c r="R2597" s="35"/>
      <c r="S2597" s="35"/>
      <c r="T2597" s="35"/>
    </row>
    <row r="2598" spans="7:20" x14ac:dyDescent="0.2">
      <c r="G2598" s="35"/>
      <c r="H2598" s="35"/>
      <c r="I2598" s="35"/>
      <c r="J2598" s="35"/>
      <c r="K2598" s="8" t="str">
        <f>IFERROR(VLOOKUP(J2598,data[],2,FALSE),"")</f>
        <v/>
      </c>
      <c r="L2598" s="35"/>
      <c r="M2598" s="35"/>
      <c r="N2598" s="35"/>
      <c r="O2598" s="35"/>
      <c r="P2598" s="8" t="str">
        <f t="shared" si="80"/>
        <v/>
      </c>
      <c r="Q2598" s="35"/>
      <c r="R2598" s="35"/>
      <c r="S2598" s="35"/>
      <c r="T2598" s="35"/>
    </row>
    <row r="2599" spans="7:20" x14ac:dyDescent="0.2">
      <c r="G2599" s="35"/>
      <c r="H2599" s="35"/>
      <c r="I2599" s="35"/>
      <c r="J2599" s="35"/>
      <c r="K2599" s="8" t="str">
        <f>IFERROR(VLOOKUP(J2599,data[],2,FALSE),"")</f>
        <v/>
      </c>
      <c r="L2599" s="35"/>
      <c r="M2599" s="35"/>
      <c r="N2599" s="35"/>
      <c r="O2599" s="35"/>
      <c r="P2599" s="8" t="str">
        <f t="shared" si="80"/>
        <v/>
      </c>
      <c r="Q2599" s="35"/>
      <c r="R2599" s="35"/>
      <c r="S2599" s="35"/>
      <c r="T2599" s="35"/>
    </row>
    <row r="2600" spans="7:20" x14ac:dyDescent="0.2">
      <c r="G2600" s="35"/>
      <c r="H2600" s="35"/>
      <c r="I2600" s="35"/>
      <c r="J2600" s="35"/>
      <c r="K2600" s="8" t="str">
        <f>IFERROR(VLOOKUP(J2600,data[],2,FALSE),"")</f>
        <v/>
      </c>
      <c r="L2600" s="35"/>
      <c r="M2600" s="35"/>
      <c r="N2600" s="35"/>
      <c r="O2600" s="35"/>
      <c r="P2600" s="8" t="str">
        <f t="shared" si="80"/>
        <v/>
      </c>
      <c r="Q2600" s="35"/>
      <c r="R2600" s="35"/>
      <c r="S2600" s="35"/>
      <c r="T2600" s="35"/>
    </row>
    <row r="2601" spans="7:20" x14ac:dyDescent="0.2">
      <c r="G2601" s="35"/>
      <c r="H2601" s="35"/>
      <c r="I2601" s="35"/>
      <c r="J2601" s="35"/>
      <c r="K2601" s="8" t="str">
        <f>IFERROR(VLOOKUP(J2601,data[],2,FALSE),"")</f>
        <v/>
      </c>
      <c r="L2601" s="35"/>
      <c r="M2601" s="35"/>
      <c r="N2601" s="35"/>
      <c r="O2601" s="35"/>
      <c r="P2601" s="8" t="str">
        <f t="shared" si="80"/>
        <v/>
      </c>
      <c r="Q2601" s="35"/>
      <c r="R2601" s="35"/>
      <c r="S2601" s="35"/>
      <c r="T2601" s="35"/>
    </row>
    <row r="2602" spans="7:20" x14ac:dyDescent="0.2">
      <c r="G2602" s="35"/>
      <c r="H2602" s="35"/>
      <c r="I2602" s="35"/>
      <c r="J2602" s="35"/>
      <c r="K2602" s="8" t="str">
        <f>IFERROR(VLOOKUP(J2602,data[],2,FALSE),"")</f>
        <v/>
      </c>
      <c r="L2602" s="35"/>
      <c r="M2602" s="35"/>
      <c r="N2602" s="35"/>
      <c r="O2602" s="35"/>
      <c r="P2602" s="8" t="str">
        <f t="shared" si="80"/>
        <v/>
      </c>
      <c r="Q2602" s="35"/>
      <c r="R2602" s="35"/>
      <c r="S2602" s="35"/>
      <c r="T2602" s="35"/>
    </row>
    <row r="2603" spans="7:20" x14ac:dyDescent="0.2">
      <c r="G2603" s="35"/>
      <c r="H2603" s="35"/>
      <c r="I2603" s="35"/>
      <c r="J2603" s="35"/>
      <c r="K2603" s="8" t="str">
        <f>IFERROR(VLOOKUP(J2603,data[],2,FALSE),"")</f>
        <v/>
      </c>
      <c r="L2603" s="35"/>
      <c r="M2603" s="35"/>
      <c r="N2603" s="35"/>
      <c r="O2603" s="35"/>
      <c r="P2603" s="8" t="str">
        <f t="shared" si="80"/>
        <v/>
      </c>
      <c r="Q2603" s="35"/>
      <c r="R2603" s="35"/>
      <c r="S2603" s="35"/>
      <c r="T2603" s="35"/>
    </row>
    <row r="2604" spans="7:20" x14ac:dyDescent="0.2">
      <c r="G2604" s="35"/>
      <c r="H2604" s="35"/>
      <c r="I2604" s="35"/>
      <c r="J2604" s="35"/>
      <c r="K2604" s="8" t="str">
        <f>IFERROR(VLOOKUP(J2604,data[],2,FALSE),"")</f>
        <v/>
      </c>
      <c r="L2604" s="35"/>
      <c r="M2604" s="35"/>
      <c r="N2604" s="35"/>
      <c r="O2604" s="35"/>
      <c r="P2604" s="8" t="str">
        <f t="shared" si="80"/>
        <v/>
      </c>
      <c r="Q2604" s="35"/>
      <c r="R2604" s="35"/>
      <c r="S2604" s="35"/>
      <c r="T2604" s="35"/>
    </row>
    <row r="2605" spans="7:20" x14ac:dyDescent="0.2">
      <c r="G2605" s="35"/>
      <c r="H2605" s="35"/>
      <c r="I2605" s="35"/>
      <c r="J2605" s="35"/>
      <c r="K2605" s="8" t="str">
        <f>IFERROR(VLOOKUP(J2605,data[],2,FALSE),"")</f>
        <v/>
      </c>
      <c r="L2605" s="35"/>
      <c r="M2605" s="35"/>
      <c r="N2605" s="35"/>
      <c r="O2605" s="35"/>
      <c r="P2605" s="8" t="str">
        <f t="shared" si="80"/>
        <v/>
      </c>
      <c r="Q2605" s="35"/>
      <c r="R2605" s="35"/>
      <c r="S2605" s="35"/>
      <c r="T2605" s="35"/>
    </row>
    <row r="2606" spans="7:20" x14ac:dyDescent="0.2">
      <c r="G2606" s="35"/>
      <c r="H2606" s="35"/>
      <c r="I2606" s="35"/>
      <c r="J2606" s="35"/>
      <c r="K2606" s="8" t="str">
        <f>IFERROR(VLOOKUP(J2606,data[],2,FALSE),"")</f>
        <v/>
      </c>
      <c r="L2606" s="35"/>
      <c r="M2606" s="35"/>
      <c r="N2606" s="35"/>
      <c r="O2606" s="35"/>
      <c r="P2606" s="8" t="str">
        <f t="shared" si="80"/>
        <v/>
      </c>
      <c r="Q2606" s="35"/>
      <c r="R2606" s="35"/>
      <c r="S2606" s="35"/>
      <c r="T2606" s="35"/>
    </row>
    <row r="2607" spans="7:20" x14ac:dyDescent="0.2">
      <c r="G2607" s="35"/>
      <c r="H2607" s="35"/>
      <c r="I2607" s="35"/>
      <c r="J2607" s="35"/>
      <c r="K2607" s="8" t="str">
        <f>IFERROR(VLOOKUP(J2607,data[],2,FALSE),"")</f>
        <v/>
      </c>
      <c r="L2607" s="35"/>
      <c r="M2607" s="35"/>
      <c r="N2607" s="35"/>
      <c r="O2607" s="35"/>
      <c r="P2607" s="8" t="str">
        <f t="shared" si="80"/>
        <v/>
      </c>
      <c r="Q2607" s="35"/>
      <c r="R2607" s="35"/>
      <c r="S2607" s="35"/>
      <c r="T2607" s="35"/>
    </row>
    <row r="2608" spans="7:20" x14ac:dyDescent="0.2">
      <c r="G2608" s="35"/>
      <c r="H2608" s="35"/>
      <c r="I2608" s="35"/>
      <c r="J2608" s="35"/>
      <c r="K2608" s="8" t="str">
        <f>IFERROR(VLOOKUP(J2608,data[],2,FALSE),"")</f>
        <v/>
      </c>
      <c r="L2608" s="35"/>
      <c r="M2608" s="35"/>
      <c r="N2608" s="35"/>
      <c r="O2608" s="35"/>
      <c r="P2608" s="8" t="str">
        <f t="shared" si="80"/>
        <v/>
      </c>
      <c r="Q2608" s="35"/>
      <c r="R2608" s="35"/>
      <c r="S2608" s="35"/>
      <c r="T2608" s="35"/>
    </row>
    <row r="2609" spans="7:20" x14ac:dyDescent="0.2">
      <c r="G2609" s="35"/>
      <c r="H2609" s="35"/>
      <c r="I2609" s="35"/>
      <c r="J2609" s="35"/>
      <c r="K2609" s="8" t="str">
        <f>IFERROR(VLOOKUP(J2609,data[],2,FALSE),"")</f>
        <v/>
      </c>
      <c r="L2609" s="35"/>
      <c r="M2609" s="35"/>
      <c r="N2609" s="35"/>
      <c r="O2609" s="35"/>
      <c r="P2609" s="8" t="str">
        <f t="shared" si="80"/>
        <v/>
      </c>
      <c r="Q2609" s="35"/>
      <c r="R2609" s="35"/>
      <c r="S2609" s="35"/>
      <c r="T2609" s="35"/>
    </row>
    <row r="2610" spans="7:20" x14ac:dyDescent="0.2">
      <c r="G2610" s="35"/>
      <c r="H2610" s="35"/>
      <c r="I2610" s="35"/>
      <c r="J2610" s="35"/>
      <c r="K2610" s="8" t="str">
        <f>IFERROR(VLOOKUP(J2610,data[],2,FALSE),"")</f>
        <v/>
      </c>
      <c r="L2610" s="35"/>
      <c r="M2610" s="35"/>
      <c r="N2610" s="35"/>
      <c r="O2610" s="35"/>
      <c r="P2610" s="8" t="str">
        <f t="shared" si="80"/>
        <v/>
      </c>
      <c r="Q2610" s="35"/>
      <c r="R2610" s="35"/>
      <c r="S2610" s="35"/>
      <c r="T2610" s="35"/>
    </row>
    <row r="2611" spans="7:20" x14ac:dyDescent="0.2">
      <c r="G2611" s="35"/>
      <c r="H2611" s="35"/>
      <c r="I2611" s="35"/>
      <c r="J2611" s="35"/>
      <c r="K2611" s="8" t="str">
        <f>IFERROR(VLOOKUP(J2611,data[],2,FALSE),"")</f>
        <v/>
      </c>
      <c r="L2611" s="35"/>
      <c r="M2611" s="35"/>
      <c r="N2611" s="35"/>
      <c r="O2611" s="35"/>
      <c r="P2611" s="8" t="str">
        <f t="shared" si="80"/>
        <v/>
      </c>
      <c r="Q2611" s="35"/>
      <c r="R2611" s="35"/>
      <c r="S2611" s="35"/>
      <c r="T2611" s="35"/>
    </row>
    <row r="2612" spans="7:20" x14ac:dyDescent="0.2">
      <c r="G2612" s="35"/>
      <c r="H2612" s="35"/>
      <c r="I2612" s="35"/>
      <c r="J2612" s="35"/>
      <c r="K2612" s="8" t="str">
        <f>IFERROR(VLOOKUP(J2612,data[],2,FALSE),"")</f>
        <v/>
      </c>
      <c r="L2612" s="35"/>
      <c r="M2612" s="35"/>
      <c r="N2612" s="35"/>
      <c r="O2612" s="35"/>
      <c r="P2612" s="8" t="str">
        <f t="shared" si="80"/>
        <v/>
      </c>
      <c r="Q2612" s="35"/>
      <c r="R2612" s="35"/>
      <c r="S2612" s="35"/>
      <c r="T2612" s="35"/>
    </row>
    <row r="2613" spans="7:20" x14ac:dyDescent="0.2">
      <c r="G2613" s="35"/>
      <c r="H2613" s="35"/>
      <c r="I2613" s="35"/>
      <c r="J2613" s="35"/>
      <c r="K2613" s="8" t="str">
        <f>IFERROR(VLOOKUP(J2613,data[],2,FALSE),"")</f>
        <v/>
      </c>
      <c r="L2613" s="35"/>
      <c r="M2613" s="35"/>
      <c r="N2613" s="35"/>
      <c r="O2613" s="35"/>
      <c r="P2613" s="8" t="str">
        <f t="shared" si="80"/>
        <v/>
      </c>
      <c r="Q2613" s="35"/>
      <c r="R2613" s="35"/>
      <c r="S2613" s="35"/>
      <c r="T2613" s="35"/>
    </row>
    <row r="2614" spans="7:20" x14ac:dyDescent="0.2">
      <c r="G2614" s="35"/>
      <c r="H2614" s="35"/>
      <c r="I2614" s="35"/>
      <c r="J2614" s="35"/>
      <c r="K2614" s="8" t="str">
        <f>IFERROR(VLOOKUP(J2614,data[],2,FALSE),"")</f>
        <v/>
      </c>
      <c r="L2614" s="35"/>
      <c r="M2614" s="35"/>
      <c r="N2614" s="35"/>
      <c r="O2614" s="35"/>
      <c r="P2614" s="8" t="str">
        <f t="shared" si="80"/>
        <v/>
      </c>
      <c r="Q2614" s="35"/>
      <c r="R2614" s="35"/>
      <c r="S2614" s="35"/>
      <c r="T2614" s="35"/>
    </row>
    <row r="2615" spans="7:20" x14ac:dyDescent="0.2">
      <c r="G2615" s="35"/>
      <c r="H2615" s="35"/>
      <c r="I2615" s="35"/>
      <c r="J2615" s="35"/>
      <c r="K2615" s="8" t="str">
        <f>IFERROR(VLOOKUP(J2615,data[],2,FALSE),"")</f>
        <v/>
      </c>
      <c r="L2615" s="35"/>
      <c r="M2615" s="35"/>
      <c r="N2615" s="35"/>
      <c r="O2615" s="35"/>
      <c r="P2615" s="8" t="str">
        <f t="shared" si="80"/>
        <v/>
      </c>
      <c r="Q2615" s="35"/>
      <c r="R2615" s="35"/>
      <c r="S2615" s="35"/>
      <c r="T2615" s="35"/>
    </row>
    <row r="2616" spans="7:20" x14ac:dyDescent="0.2">
      <c r="G2616" s="35"/>
      <c r="H2616" s="35"/>
      <c r="I2616" s="35"/>
      <c r="J2616" s="35"/>
      <c r="K2616" s="8" t="str">
        <f>IFERROR(VLOOKUP(J2616,data[],2,FALSE),"")</f>
        <v/>
      </c>
      <c r="L2616" s="35"/>
      <c r="M2616" s="35"/>
      <c r="N2616" s="35"/>
      <c r="O2616" s="35"/>
      <c r="P2616" s="8" t="str">
        <f t="shared" si="80"/>
        <v/>
      </c>
      <c r="Q2616" s="35"/>
      <c r="R2616" s="35"/>
      <c r="S2616" s="35"/>
      <c r="T2616" s="35"/>
    </row>
    <row r="2617" spans="7:20" x14ac:dyDescent="0.2">
      <c r="G2617" s="35"/>
      <c r="H2617" s="35"/>
      <c r="I2617" s="35"/>
      <c r="J2617" s="35"/>
      <c r="K2617" s="8" t="str">
        <f>IFERROR(VLOOKUP(J2617,data[],2,FALSE),"")</f>
        <v/>
      </c>
      <c r="L2617" s="35"/>
      <c r="M2617" s="35"/>
      <c r="N2617" s="35"/>
      <c r="O2617" s="35"/>
      <c r="P2617" s="8" t="str">
        <f t="shared" si="80"/>
        <v/>
      </c>
      <c r="Q2617" s="35"/>
      <c r="R2617" s="35"/>
      <c r="S2617" s="35"/>
      <c r="T2617" s="35"/>
    </row>
    <row r="2618" spans="7:20" x14ac:dyDescent="0.2">
      <c r="G2618" s="35"/>
      <c r="H2618" s="35"/>
      <c r="I2618" s="35"/>
      <c r="J2618" s="35"/>
      <c r="K2618" s="8" t="str">
        <f>IFERROR(VLOOKUP(J2618,data[],2,FALSE),"")</f>
        <v/>
      </c>
      <c r="L2618" s="35"/>
      <c r="M2618" s="35"/>
      <c r="N2618" s="35"/>
      <c r="O2618" s="35"/>
      <c r="P2618" s="8" t="str">
        <f t="shared" si="80"/>
        <v/>
      </c>
      <c r="Q2618" s="35"/>
      <c r="R2618" s="35"/>
      <c r="S2618" s="35"/>
      <c r="T2618" s="35"/>
    </row>
    <row r="2619" spans="7:20" x14ac:dyDescent="0.2">
      <c r="G2619" s="35"/>
      <c r="H2619" s="35"/>
      <c r="I2619" s="35"/>
      <c r="J2619" s="35"/>
      <c r="K2619" s="8" t="str">
        <f>IFERROR(VLOOKUP(J2619,data[],2,FALSE),"")</f>
        <v/>
      </c>
      <c r="L2619" s="35"/>
      <c r="M2619" s="35"/>
      <c r="N2619" s="35"/>
      <c r="O2619" s="35"/>
      <c r="P2619" s="8" t="str">
        <f t="shared" si="80"/>
        <v/>
      </c>
      <c r="Q2619" s="35"/>
      <c r="R2619" s="35"/>
      <c r="S2619" s="35"/>
      <c r="T2619" s="35"/>
    </row>
    <row r="2620" spans="7:20" x14ac:dyDescent="0.2">
      <c r="G2620" s="35"/>
      <c r="H2620" s="35"/>
      <c r="I2620" s="35"/>
      <c r="J2620" s="35"/>
      <c r="K2620" s="8" t="str">
        <f>IFERROR(VLOOKUP(J2620,data[],2,FALSE),"")</f>
        <v/>
      </c>
      <c r="L2620" s="35"/>
      <c r="M2620" s="35"/>
      <c r="N2620" s="35"/>
      <c r="O2620" s="35"/>
      <c r="P2620" s="8" t="str">
        <f t="shared" si="80"/>
        <v/>
      </c>
      <c r="Q2620" s="35"/>
      <c r="R2620" s="35"/>
      <c r="S2620" s="35"/>
      <c r="T2620" s="35"/>
    </row>
    <row r="2621" spans="7:20" x14ac:dyDescent="0.2">
      <c r="G2621" s="35"/>
      <c r="H2621" s="35"/>
      <c r="I2621" s="35"/>
      <c r="J2621" s="35"/>
      <c r="K2621" s="8" t="str">
        <f>IFERROR(VLOOKUP(J2621,data[],2,FALSE),"")</f>
        <v/>
      </c>
      <c r="L2621" s="35"/>
      <c r="M2621" s="35"/>
      <c r="N2621" s="35"/>
      <c r="O2621" s="35"/>
      <c r="P2621" s="8" t="str">
        <f t="shared" si="80"/>
        <v/>
      </c>
      <c r="Q2621" s="35"/>
      <c r="R2621" s="35"/>
      <c r="S2621" s="35"/>
      <c r="T2621" s="35"/>
    </row>
    <row r="2622" spans="7:20" x14ac:dyDescent="0.2">
      <c r="G2622" s="35"/>
      <c r="H2622" s="35"/>
      <c r="I2622" s="35"/>
      <c r="J2622" s="35"/>
      <c r="K2622" s="8" t="str">
        <f>IFERROR(VLOOKUP(J2622,data[],2,FALSE),"")</f>
        <v/>
      </c>
      <c r="L2622" s="35"/>
      <c r="M2622" s="35"/>
      <c r="N2622" s="35"/>
      <c r="O2622" s="35"/>
      <c r="P2622" s="8" t="str">
        <f t="shared" si="80"/>
        <v/>
      </c>
      <c r="Q2622" s="35"/>
      <c r="R2622" s="35"/>
      <c r="S2622" s="35"/>
      <c r="T2622" s="35"/>
    </row>
    <row r="2623" spans="7:20" x14ac:dyDescent="0.2">
      <c r="G2623" s="35"/>
      <c r="H2623" s="35"/>
      <c r="I2623" s="35"/>
      <c r="J2623" s="35"/>
      <c r="K2623" s="8" t="str">
        <f>IFERROR(VLOOKUP(J2623,data[],2,FALSE),"")</f>
        <v/>
      </c>
      <c r="L2623" s="35"/>
      <c r="M2623" s="35"/>
      <c r="N2623" s="35"/>
      <c r="O2623" s="35"/>
      <c r="P2623" s="8" t="str">
        <f t="shared" si="80"/>
        <v/>
      </c>
      <c r="Q2623" s="35"/>
      <c r="R2623" s="35"/>
      <c r="S2623" s="35"/>
      <c r="T2623" s="35"/>
    </row>
    <row r="2624" spans="7:20" x14ac:dyDescent="0.2">
      <c r="G2624" s="35"/>
      <c r="H2624" s="35"/>
      <c r="I2624" s="35"/>
      <c r="J2624" s="35"/>
      <c r="K2624" s="8" t="str">
        <f>IFERROR(VLOOKUP(J2624,data[],2,FALSE),"")</f>
        <v/>
      </c>
      <c r="L2624" s="35"/>
      <c r="M2624" s="35"/>
      <c r="N2624" s="35"/>
      <c r="O2624" s="35"/>
      <c r="P2624" s="8" t="str">
        <f t="shared" si="80"/>
        <v/>
      </c>
      <c r="Q2624" s="35"/>
      <c r="R2624" s="35"/>
      <c r="S2624" s="35"/>
      <c r="T2624" s="35"/>
    </row>
    <row r="2625" spans="7:20" x14ac:dyDescent="0.2">
      <c r="G2625" s="35"/>
      <c r="H2625" s="35"/>
      <c r="I2625" s="35"/>
      <c r="J2625" s="35"/>
      <c r="K2625" s="8" t="str">
        <f>IFERROR(VLOOKUP(J2625,data[],2,FALSE),"")</f>
        <v/>
      </c>
      <c r="L2625" s="35"/>
      <c r="M2625" s="35"/>
      <c r="N2625" s="35"/>
      <c r="O2625" s="35"/>
      <c r="P2625" s="8" t="str">
        <f t="shared" si="80"/>
        <v/>
      </c>
      <c r="Q2625" s="35"/>
      <c r="R2625" s="35"/>
      <c r="S2625" s="35"/>
      <c r="T2625" s="35"/>
    </row>
    <row r="2626" spans="7:20" x14ac:dyDescent="0.2">
      <c r="G2626" s="35"/>
      <c r="H2626" s="35"/>
      <c r="I2626" s="35"/>
      <c r="J2626" s="35"/>
      <c r="K2626" s="8" t="str">
        <f>IFERROR(VLOOKUP(J2626,data[],2,FALSE),"")</f>
        <v/>
      </c>
      <c r="L2626" s="35"/>
      <c r="M2626" s="35"/>
      <c r="N2626" s="35"/>
      <c r="O2626" s="35"/>
      <c r="P2626" s="8" t="str">
        <f t="shared" si="80"/>
        <v/>
      </c>
      <c r="Q2626" s="35"/>
      <c r="R2626" s="35"/>
      <c r="S2626" s="35"/>
      <c r="T2626" s="35"/>
    </row>
    <row r="2627" spans="7:20" x14ac:dyDescent="0.2">
      <c r="G2627" s="35"/>
      <c r="H2627" s="35"/>
      <c r="I2627" s="35"/>
      <c r="J2627" s="35"/>
      <c r="K2627" s="8" t="str">
        <f>IFERROR(VLOOKUP(J2627,data[],2,FALSE),"")</f>
        <v/>
      </c>
      <c r="L2627" s="35"/>
      <c r="M2627" s="35"/>
      <c r="N2627" s="35"/>
      <c r="O2627" s="35"/>
      <c r="P2627" s="8" t="str">
        <f t="shared" si="80"/>
        <v/>
      </c>
      <c r="Q2627" s="35"/>
      <c r="R2627" s="35"/>
      <c r="S2627" s="35"/>
      <c r="T2627" s="35"/>
    </row>
    <row r="2628" spans="7:20" x14ac:dyDescent="0.2">
      <c r="G2628" s="35"/>
      <c r="H2628" s="35"/>
      <c r="I2628" s="35"/>
      <c r="J2628" s="35"/>
      <c r="K2628" s="8" t="str">
        <f>IFERROR(VLOOKUP(J2628,data[],2,FALSE),"")</f>
        <v/>
      </c>
      <c r="L2628" s="35"/>
      <c r="M2628" s="35"/>
      <c r="N2628" s="35"/>
      <c r="O2628" s="35"/>
      <c r="P2628" s="8" t="str">
        <f t="shared" ref="P2628:P2691" si="81">IF(J2628="","",SUM(L2628:N2628)*(O2628)+(Q2628-R2628))</f>
        <v/>
      </c>
      <c r="Q2628" s="35"/>
      <c r="R2628" s="35"/>
      <c r="S2628" s="35"/>
      <c r="T2628" s="35"/>
    </row>
    <row r="2629" spans="7:20" x14ac:dyDescent="0.2">
      <c r="G2629" s="35"/>
      <c r="H2629" s="35"/>
      <c r="I2629" s="35"/>
      <c r="J2629" s="35"/>
      <c r="K2629" s="8" t="str">
        <f>IFERROR(VLOOKUP(J2629,data[],2,FALSE),"")</f>
        <v/>
      </c>
      <c r="L2629" s="35"/>
      <c r="M2629" s="35"/>
      <c r="N2629" s="35"/>
      <c r="O2629" s="35"/>
      <c r="P2629" s="8" t="str">
        <f t="shared" si="81"/>
        <v/>
      </c>
      <c r="Q2629" s="35"/>
      <c r="R2629" s="35"/>
      <c r="S2629" s="35"/>
      <c r="T2629" s="35"/>
    </row>
    <row r="2630" spans="7:20" x14ac:dyDescent="0.2">
      <c r="G2630" s="35"/>
      <c r="H2630" s="35"/>
      <c r="I2630" s="35"/>
      <c r="J2630" s="35"/>
      <c r="K2630" s="8" t="str">
        <f>IFERROR(VLOOKUP(J2630,data[],2,FALSE),"")</f>
        <v/>
      </c>
      <c r="L2630" s="35"/>
      <c r="M2630" s="35"/>
      <c r="N2630" s="35"/>
      <c r="O2630" s="35"/>
      <c r="P2630" s="8" t="str">
        <f t="shared" si="81"/>
        <v/>
      </c>
      <c r="Q2630" s="35"/>
      <c r="R2630" s="35"/>
      <c r="S2630" s="35"/>
      <c r="T2630" s="35"/>
    </row>
    <row r="2631" spans="7:20" x14ac:dyDescent="0.2">
      <c r="G2631" s="35"/>
      <c r="H2631" s="35"/>
      <c r="I2631" s="35"/>
      <c r="J2631" s="35"/>
      <c r="K2631" s="8" t="str">
        <f>IFERROR(VLOOKUP(J2631,data[],2,FALSE),"")</f>
        <v/>
      </c>
      <c r="L2631" s="35"/>
      <c r="M2631" s="35"/>
      <c r="N2631" s="35"/>
      <c r="O2631" s="35"/>
      <c r="P2631" s="8" t="str">
        <f t="shared" si="81"/>
        <v/>
      </c>
      <c r="Q2631" s="35"/>
      <c r="R2631" s="35"/>
      <c r="S2631" s="35"/>
      <c r="T2631" s="35"/>
    </row>
    <row r="2632" spans="7:20" x14ac:dyDescent="0.2">
      <c r="G2632" s="35"/>
      <c r="H2632" s="35"/>
      <c r="I2632" s="35"/>
      <c r="J2632" s="35"/>
      <c r="K2632" s="8" t="str">
        <f>IFERROR(VLOOKUP(J2632,data[],2,FALSE),"")</f>
        <v/>
      </c>
      <c r="L2632" s="35"/>
      <c r="M2632" s="35"/>
      <c r="N2632" s="35"/>
      <c r="O2632" s="35"/>
      <c r="P2632" s="8" t="str">
        <f t="shared" si="81"/>
        <v/>
      </c>
      <c r="Q2632" s="35"/>
      <c r="R2632" s="35"/>
      <c r="S2632" s="35"/>
      <c r="T2632" s="35"/>
    </row>
    <row r="2633" spans="7:20" x14ac:dyDescent="0.2">
      <c r="G2633" s="35"/>
      <c r="H2633" s="35"/>
      <c r="I2633" s="35"/>
      <c r="J2633" s="35"/>
      <c r="K2633" s="8" t="str">
        <f>IFERROR(VLOOKUP(J2633,data[],2,FALSE),"")</f>
        <v/>
      </c>
      <c r="L2633" s="35"/>
      <c r="M2633" s="35"/>
      <c r="N2633" s="35"/>
      <c r="O2633" s="35"/>
      <c r="P2633" s="8" t="str">
        <f t="shared" si="81"/>
        <v/>
      </c>
      <c r="Q2633" s="35"/>
      <c r="R2633" s="35"/>
      <c r="S2633" s="35"/>
      <c r="T2633" s="35"/>
    </row>
    <row r="2634" spans="7:20" x14ac:dyDescent="0.2">
      <c r="G2634" s="35"/>
      <c r="H2634" s="35"/>
      <c r="I2634" s="35"/>
      <c r="J2634" s="35"/>
      <c r="K2634" s="8" t="str">
        <f>IFERROR(VLOOKUP(J2634,data[],2,FALSE),"")</f>
        <v/>
      </c>
      <c r="L2634" s="35"/>
      <c r="M2634" s="35"/>
      <c r="N2634" s="35"/>
      <c r="O2634" s="35"/>
      <c r="P2634" s="8" t="str">
        <f t="shared" si="81"/>
        <v/>
      </c>
      <c r="Q2634" s="35"/>
      <c r="R2634" s="35"/>
      <c r="S2634" s="35"/>
      <c r="T2634" s="35"/>
    </row>
    <row r="2635" spans="7:20" x14ac:dyDescent="0.2">
      <c r="G2635" s="35"/>
      <c r="H2635" s="35"/>
      <c r="I2635" s="35"/>
      <c r="J2635" s="35"/>
      <c r="K2635" s="8" t="str">
        <f>IFERROR(VLOOKUP(J2635,data[],2,FALSE),"")</f>
        <v/>
      </c>
      <c r="L2635" s="35"/>
      <c r="M2635" s="35"/>
      <c r="N2635" s="35"/>
      <c r="O2635" s="35"/>
      <c r="P2635" s="8" t="str">
        <f t="shared" si="81"/>
        <v/>
      </c>
      <c r="Q2635" s="35"/>
      <c r="R2635" s="35"/>
      <c r="S2635" s="35"/>
      <c r="T2635" s="35"/>
    </row>
    <row r="2636" spans="7:20" x14ac:dyDescent="0.2">
      <c r="G2636" s="35"/>
      <c r="H2636" s="35"/>
      <c r="I2636" s="35"/>
      <c r="J2636" s="35"/>
      <c r="K2636" s="8" t="str">
        <f>IFERROR(VLOOKUP(J2636,data[],2,FALSE),"")</f>
        <v/>
      </c>
      <c r="L2636" s="35"/>
      <c r="M2636" s="35"/>
      <c r="N2636" s="35"/>
      <c r="O2636" s="35"/>
      <c r="P2636" s="8" t="str">
        <f t="shared" si="81"/>
        <v/>
      </c>
      <c r="Q2636" s="35"/>
      <c r="R2636" s="35"/>
      <c r="S2636" s="35"/>
      <c r="T2636" s="35"/>
    </row>
    <row r="2637" spans="7:20" x14ac:dyDescent="0.2">
      <c r="G2637" s="35"/>
      <c r="H2637" s="35"/>
      <c r="I2637" s="35"/>
      <c r="J2637" s="35"/>
      <c r="K2637" s="8" t="str">
        <f>IFERROR(VLOOKUP(J2637,data[],2,FALSE),"")</f>
        <v/>
      </c>
      <c r="L2637" s="35"/>
      <c r="M2637" s="35"/>
      <c r="N2637" s="35"/>
      <c r="O2637" s="35"/>
      <c r="P2637" s="8" t="str">
        <f t="shared" si="81"/>
        <v/>
      </c>
      <c r="Q2637" s="35"/>
      <c r="R2637" s="35"/>
      <c r="S2637" s="35"/>
      <c r="T2637" s="35"/>
    </row>
    <row r="2638" spans="7:20" x14ac:dyDescent="0.2">
      <c r="G2638" s="35"/>
      <c r="H2638" s="35"/>
      <c r="I2638" s="35"/>
      <c r="J2638" s="35"/>
      <c r="K2638" s="8" t="str">
        <f>IFERROR(VLOOKUP(J2638,data[],2,FALSE),"")</f>
        <v/>
      </c>
      <c r="L2638" s="35"/>
      <c r="M2638" s="35"/>
      <c r="N2638" s="35"/>
      <c r="O2638" s="35"/>
      <c r="P2638" s="8" t="str">
        <f t="shared" si="81"/>
        <v/>
      </c>
      <c r="Q2638" s="35"/>
      <c r="R2638" s="35"/>
      <c r="S2638" s="35"/>
      <c r="T2638" s="35"/>
    </row>
    <row r="2639" spans="7:20" x14ac:dyDescent="0.2">
      <c r="G2639" s="35"/>
      <c r="H2639" s="35"/>
      <c r="I2639" s="35"/>
      <c r="J2639" s="35"/>
      <c r="K2639" s="8" t="str">
        <f>IFERROR(VLOOKUP(J2639,data[],2,FALSE),"")</f>
        <v/>
      </c>
      <c r="L2639" s="35"/>
      <c r="M2639" s="35"/>
      <c r="N2639" s="35"/>
      <c r="O2639" s="35"/>
      <c r="P2639" s="8" t="str">
        <f t="shared" si="81"/>
        <v/>
      </c>
      <c r="Q2639" s="35"/>
      <c r="R2639" s="35"/>
      <c r="S2639" s="35"/>
      <c r="T2639" s="35"/>
    </row>
    <row r="2640" spans="7:20" x14ac:dyDescent="0.2">
      <c r="G2640" s="35"/>
      <c r="H2640" s="35"/>
      <c r="I2640" s="35"/>
      <c r="J2640" s="35"/>
      <c r="K2640" s="8" t="str">
        <f>IFERROR(VLOOKUP(J2640,data[],2,FALSE),"")</f>
        <v/>
      </c>
      <c r="L2640" s="35"/>
      <c r="M2640" s="35"/>
      <c r="N2640" s="35"/>
      <c r="O2640" s="35"/>
      <c r="P2640" s="8" t="str">
        <f t="shared" si="81"/>
        <v/>
      </c>
      <c r="Q2640" s="35"/>
      <c r="R2640" s="35"/>
      <c r="S2640" s="35"/>
      <c r="T2640" s="35"/>
    </row>
    <row r="2641" spans="7:20" x14ac:dyDescent="0.2">
      <c r="G2641" s="35"/>
      <c r="H2641" s="35"/>
      <c r="I2641" s="35"/>
      <c r="J2641" s="35"/>
      <c r="K2641" s="8" t="str">
        <f>IFERROR(VLOOKUP(J2641,data[],2,FALSE),"")</f>
        <v/>
      </c>
      <c r="L2641" s="35"/>
      <c r="M2641" s="35"/>
      <c r="N2641" s="35"/>
      <c r="O2641" s="35"/>
      <c r="P2641" s="8" t="str">
        <f t="shared" si="81"/>
        <v/>
      </c>
      <c r="Q2641" s="35"/>
      <c r="R2641" s="35"/>
      <c r="S2641" s="35"/>
      <c r="T2641" s="35"/>
    </row>
    <row r="2642" spans="7:20" x14ac:dyDescent="0.2">
      <c r="G2642" s="35"/>
      <c r="H2642" s="35"/>
      <c r="I2642" s="35"/>
      <c r="J2642" s="35"/>
      <c r="K2642" s="8" t="str">
        <f>IFERROR(VLOOKUP(J2642,data[],2,FALSE),"")</f>
        <v/>
      </c>
      <c r="L2642" s="35"/>
      <c r="M2642" s="35"/>
      <c r="N2642" s="35"/>
      <c r="O2642" s="35"/>
      <c r="P2642" s="8" t="str">
        <f t="shared" si="81"/>
        <v/>
      </c>
      <c r="Q2642" s="35"/>
      <c r="R2642" s="35"/>
      <c r="S2642" s="35"/>
      <c r="T2642" s="35"/>
    </row>
    <row r="2643" spans="7:20" x14ac:dyDescent="0.2">
      <c r="G2643" s="35"/>
      <c r="H2643" s="35"/>
      <c r="I2643" s="35"/>
      <c r="J2643" s="35"/>
      <c r="K2643" s="8" t="str">
        <f>IFERROR(VLOOKUP(J2643,data[],2,FALSE),"")</f>
        <v/>
      </c>
      <c r="L2643" s="35"/>
      <c r="M2643" s="35"/>
      <c r="N2643" s="35"/>
      <c r="O2643" s="35"/>
      <c r="P2643" s="8" t="str">
        <f t="shared" si="81"/>
        <v/>
      </c>
      <c r="Q2643" s="35"/>
      <c r="R2643" s="35"/>
      <c r="S2643" s="35"/>
      <c r="T2643" s="35"/>
    </row>
    <row r="2644" spans="7:20" x14ac:dyDescent="0.2">
      <c r="G2644" s="35"/>
      <c r="H2644" s="35"/>
      <c r="I2644" s="35"/>
      <c r="J2644" s="35"/>
      <c r="K2644" s="8" t="str">
        <f>IFERROR(VLOOKUP(J2644,data[],2,FALSE),"")</f>
        <v/>
      </c>
      <c r="L2644" s="35"/>
      <c r="M2644" s="35"/>
      <c r="N2644" s="35"/>
      <c r="O2644" s="35"/>
      <c r="P2644" s="8" t="str">
        <f t="shared" si="81"/>
        <v/>
      </c>
      <c r="Q2644" s="35"/>
      <c r="R2644" s="35"/>
      <c r="S2644" s="35"/>
      <c r="T2644" s="35"/>
    </row>
    <row r="2645" spans="7:20" x14ac:dyDescent="0.2">
      <c r="G2645" s="35"/>
      <c r="H2645" s="35"/>
      <c r="I2645" s="35"/>
      <c r="J2645" s="35"/>
      <c r="K2645" s="8" t="str">
        <f>IFERROR(VLOOKUP(J2645,data[],2,FALSE),"")</f>
        <v/>
      </c>
      <c r="L2645" s="35"/>
      <c r="M2645" s="35"/>
      <c r="N2645" s="35"/>
      <c r="O2645" s="35"/>
      <c r="P2645" s="8" t="str">
        <f t="shared" si="81"/>
        <v/>
      </c>
      <c r="Q2645" s="35"/>
      <c r="R2645" s="35"/>
      <c r="S2645" s="35"/>
      <c r="T2645" s="35"/>
    </row>
    <row r="2646" spans="7:20" x14ac:dyDescent="0.2">
      <c r="G2646" s="35"/>
      <c r="H2646" s="35"/>
      <c r="I2646" s="35"/>
      <c r="J2646" s="35"/>
      <c r="K2646" s="8" t="str">
        <f>IFERROR(VLOOKUP(J2646,data[],2,FALSE),"")</f>
        <v/>
      </c>
      <c r="L2646" s="35"/>
      <c r="M2646" s="35"/>
      <c r="N2646" s="35"/>
      <c r="O2646" s="35"/>
      <c r="P2646" s="8" t="str">
        <f t="shared" si="81"/>
        <v/>
      </c>
      <c r="Q2646" s="35"/>
      <c r="R2646" s="35"/>
      <c r="S2646" s="35"/>
      <c r="T2646" s="35"/>
    </row>
    <row r="2647" spans="7:20" x14ac:dyDescent="0.2">
      <c r="G2647" s="35"/>
      <c r="H2647" s="35"/>
      <c r="I2647" s="35"/>
      <c r="J2647" s="35"/>
      <c r="K2647" s="8" t="str">
        <f>IFERROR(VLOOKUP(J2647,data[],2,FALSE),"")</f>
        <v/>
      </c>
      <c r="L2647" s="35"/>
      <c r="M2647" s="35"/>
      <c r="N2647" s="35"/>
      <c r="O2647" s="35"/>
      <c r="P2647" s="8" t="str">
        <f t="shared" si="81"/>
        <v/>
      </c>
      <c r="Q2647" s="35"/>
      <c r="R2647" s="35"/>
      <c r="S2647" s="35"/>
      <c r="T2647" s="35"/>
    </row>
    <row r="2648" spans="7:20" x14ac:dyDescent="0.2">
      <c r="G2648" s="35"/>
      <c r="H2648" s="35"/>
      <c r="I2648" s="35"/>
      <c r="J2648" s="35"/>
      <c r="K2648" s="8" t="str">
        <f>IFERROR(VLOOKUP(J2648,data[],2,FALSE),"")</f>
        <v/>
      </c>
      <c r="L2648" s="35"/>
      <c r="M2648" s="35"/>
      <c r="N2648" s="35"/>
      <c r="O2648" s="35"/>
      <c r="P2648" s="8" t="str">
        <f t="shared" si="81"/>
        <v/>
      </c>
      <c r="Q2648" s="35"/>
      <c r="R2648" s="35"/>
      <c r="S2648" s="35"/>
      <c r="T2648" s="35"/>
    </row>
    <row r="2649" spans="7:20" x14ac:dyDescent="0.2">
      <c r="G2649" s="35"/>
      <c r="H2649" s="35"/>
      <c r="I2649" s="35"/>
      <c r="J2649" s="35"/>
      <c r="K2649" s="8" t="str">
        <f>IFERROR(VLOOKUP(J2649,data[],2,FALSE),"")</f>
        <v/>
      </c>
      <c r="L2649" s="35"/>
      <c r="M2649" s="35"/>
      <c r="N2649" s="35"/>
      <c r="O2649" s="35"/>
      <c r="P2649" s="8" t="str">
        <f t="shared" si="81"/>
        <v/>
      </c>
      <c r="Q2649" s="35"/>
      <c r="R2649" s="35"/>
      <c r="S2649" s="35"/>
      <c r="T2649" s="35"/>
    </row>
    <row r="2650" spans="7:20" x14ac:dyDescent="0.2">
      <c r="G2650" s="35"/>
      <c r="H2650" s="35"/>
      <c r="I2650" s="35"/>
      <c r="J2650" s="35"/>
      <c r="K2650" s="8" t="str">
        <f>IFERROR(VLOOKUP(J2650,data[],2,FALSE),"")</f>
        <v/>
      </c>
      <c r="L2650" s="35"/>
      <c r="M2650" s="35"/>
      <c r="N2650" s="35"/>
      <c r="O2650" s="35"/>
      <c r="P2650" s="8" t="str">
        <f t="shared" si="81"/>
        <v/>
      </c>
      <c r="Q2650" s="35"/>
      <c r="R2650" s="35"/>
      <c r="S2650" s="35"/>
      <c r="T2650" s="35"/>
    </row>
    <row r="2651" spans="7:20" x14ac:dyDescent="0.2">
      <c r="G2651" s="35"/>
      <c r="H2651" s="35"/>
      <c r="I2651" s="35"/>
      <c r="J2651" s="35"/>
      <c r="K2651" s="8" t="str">
        <f>IFERROR(VLOOKUP(J2651,data[],2,FALSE),"")</f>
        <v/>
      </c>
      <c r="L2651" s="35"/>
      <c r="M2651" s="35"/>
      <c r="N2651" s="35"/>
      <c r="O2651" s="35"/>
      <c r="P2651" s="8" t="str">
        <f t="shared" si="81"/>
        <v/>
      </c>
      <c r="Q2651" s="35"/>
      <c r="R2651" s="35"/>
      <c r="S2651" s="35"/>
      <c r="T2651" s="35"/>
    </row>
    <row r="2652" spans="7:20" x14ac:dyDescent="0.2">
      <c r="G2652" s="35"/>
      <c r="H2652" s="35"/>
      <c r="I2652" s="35"/>
      <c r="J2652" s="35"/>
      <c r="K2652" s="8" t="str">
        <f>IFERROR(VLOOKUP(J2652,data[],2,FALSE),"")</f>
        <v/>
      </c>
      <c r="L2652" s="35"/>
      <c r="M2652" s="35"/>
      <c r="N2652" s="35"/>
      <c r="O2652" s="35"/>
      <c r="P2652" s="8" t="str">
        <f t="shared" si="81"/>
        <v/>
      </c>
      <c r="Q2652" s="35"/>
      <c r="R2652" s="35"/>
      <c r="S2652" s="35"/>
      <c r="T2652" s="35"/>
    </row>
    <row r="2653" spans="7:20" x14ac:dyDescent="0.2">
      <c r="G2653" s="35"/>
      <c r="H2653" s="35"/>
      <c r="I2653" s="35"/>
      <c r="J2653" s="35"/>
      <c r="K2653" s="8" t="str">
        <f>IFERROR(VLOOKUP(J2653,data[],2,FALSE),"")</f>
        <v/>
      </c>
      <c r="L2653" s="35"/>
      <c r="M2653" s="35"/>
      <c r="N2653" s="35"/>
      <c r="O2653" s="35"/>
      <c r="P2653" s="8" t="str">
        <f t="shared" si="81"/>
        <v/>
      </c>
      <c r="Q2653" s="35"/>
      <c r="R2653" s="35"/>
      <c r="S2653" s="35"/>
      <c r="T2653" s="35"/>
    </row>
    <row r="2654" spans="7:20" x14ac:dyDescent="0.2">
      <c r="G2654" s="35"/>
      <c r="H2654" s="35"/>
      <c r="I2654" s="35"/>
      <c r="J2654" s="35"/>
      <c r="K2654" s="8" t="str">
        <f>IFERROR(VLOOKUP(J2654,data[],2,FALSE),"")</f>
        <v/>
      </c>
      <c r="L2654" s="35"/>
      <c r="M2654" s="35"/>
      <c r="N2654" s="35"/>
      <c r="O2654" s="35"/>
      <c r="P2654" s="8" t="str">
        <f t="shared" si="81"/>
        <v/>
      </c>
      <c r="Q2654" s="35"/>
      <c r="R2654" s="35"/>
      <c r="S2654" s="35"/>
      <c r="T2654" s="35"/>
    </row>
    <row r="2655" spans="7:20" x14ac:dyDescent="0.2">
      <c r="G2655" s="35"/>
      <c r="H2655" s="35"/>
      <c r="I2655" s="35"/>
      <c r="J2655" s="35"/>
      <c r="K2655" s="8" t="str">
        <f>IFERROR(VLOOKUP(J2655,data[],2,FALSE),"")</f>
        <v/>
      </c>
      <c r="L2655" s="35"/>
      <c r="M2655" s="35"/>
      <c r="N2655" s="35"/>
      <c r="O2655" s="35"/>
      <c r="P2655" s="8" t="str">
        <f t="shared" si="81"/>
        <v/>
      </c>
      <c r="Q2655" s="35"/>
      <c r="R2655" s="35"/>
      <c r="S2655" s="35"/>
      <c r="T2655" s="35"/>
    </row>
    <row r="2656" spans="7:20" x14ac:dyDescent="0.2">
      <c r="G2656" s="35"/>
      <c r="H2656" s="35"/>
      <c r="I2656" s="35"/>
      <c r="J2656" s="35"/>
      <c r="K2656" s="8" t="str">
        <f>IFERROR(VLOOKUP(J2656,data[],2,FALSE),"")</f>
        <v/>
      </c>
      <c r="L2656" s="35"/>
      <c r="M2656" s="35"/>
      <c r="N2656" s="35"/>
      <c r="O2656" s="35"/>
      <c r="P2656" s="8" t="str">
        <f t="shared" si="81"/>
        <v/>
      </c>
      <c r="Q2656" s="35"/>
      <c r="R2656" s="35"/>
      <c r="S2656" s="35"/>
      <c r="T2656" s="35"/>
    </row>
    <row r="2657" spans="7:20" x14ac:dyDescent="0.2">
      <c r="G2657" s="35"/>
      <c r="H2657" s="35"/>
      <c r="I2657" s="35"/>
      <c r="J2657" s="35"/>
      <c r="K2657" s="8" t="str">
        <f>IFERROR(VLOOKUP(J2657,data[],2,FALSE),"")</f>
        <v/>
      </c>
      <c r="L2657" s="35"/>
      <c r="M2657" s="35"/>
      <c r="N2657" s="35"/>
      <c r="O2657" s="35"/>
      <c r="P2657" s="8" t="str">
        <f t="shared" si="81"/>
        <v/>
      </c>
      <c r="Q2657" s="35"/>
      <c r="R2657" s="35"/>
      <c r="S2657" s="35"/>
      <c r="T2657" s="35"/>
    </row>
    <row r="2658" spans="7:20" x14ac:dyDescent="0.2">
      <c r="G2658" s="35"/>
      <c r="H2658" s="35"/>
      <c r="I2658" s="35"/>
      <c r="J2658" s="35"/>
      <c r="K2658" s="8" t="str">
        <f>IFERROR(VLOOKUP(J2658,data[],2,FALSE),"")</f>
        <v/>
      </c>
      <c r="L2658" s="35"/>
      <c r="M2658" s="35"/>
      <c r="N2658" s="35"/>
      <c r="O2658" s="35"/>
      <c r="P2658" s="8" t="str">
        <f t="shared" si="81"/>
        <v/>
      </c>
      <c r="Q2658" s="35"/>
      <c r="R2658" s="35"/>
      <c r="S2658" s="35"/>
      <c r="T2658" s="35"/>
    </row>
    <row r="2659" spans="7:20" x14ac:dyDescent="0.2">
      <c r="G2659" s="35"/>
      <c r="H2659" s="35"/>
      <c r="I2659" s="35"/>
      <c r="J2659" s="35"/>
      <c r="K2659" s="8" t="str">
        <f>IFERROR(VLOOKUP(J2659,data[],2,FALSE),"")</f>
        <v/>
      </c>
      <c r="L2659" s="35"/>
      <c r="M2659" s="35"/>
      <c r="N2659" s="35"/>
      <c r="O2659" s="35"/>
      <c r="P2659" s="8" t="str">
        <f t="shared" si="81"/>
        <v/>
      </c>
      <c r="Q2659" s="35"/>
      <c r="R2659" s="35"/>
      <c r="S2659" s="35"/>
      <c r="T2659" s="35"/>
    </row>
    <row r="2660" spans="7:20" x14ac:dyDescent="0.2">
      <c r="G2660" s="35"/>
      <c r="H2660" s="35"/>
      <c r="I2660" s="35"/>
      <c r="J2660" s="35"/>
      <c r="K2660" s="8" t="str">
        <f>IFERROR(VLOOKUP(J2660,data[],2,FALSE),"")</f>
        <v/>
      </c>
      <c r="L2660" s="35"/>
      <c r="M2660" s="35"/>
      <c r="N2660" s="35"/>
      <c r="O2660" s="35"/>
      <c r="P2660" s="8" t="str">
        <f t="shared" si="81"/>
        <v/>
      </c>
      <c r="Q2660" s="35"/>
      <c r="R2660" s="35"/>
      <c r="S2660" s="35"/>
      <c r="T2660" s="35"/>
    </row>
    <row r="2661" spans="7:20" x14ac:dyDescent="0.2">
      <c r="G2661" s="35"/>
      <c r="H2661" s="35"/>
      <c r="I2661" s="35"/>
      <c r="J2661" s="35"/>
      <c r="K2661" s="8" t="str">
        <f>IFERROR(VLOOKUP(J2661,data[],2,FALSE),"")</f>
        <v/>
      </c>
      <c r="L2661" s="35"/>
      <c r="M2661" s="35"/>
      <c r="N2661" s="35"/>
      <c r="O2661" s="35"/>
      <c r="P2661" s="8" t="str">
        <f t="shared" si="81"/>
        <v/>
      </c>
      <c r="Q2661" s="35"/>
      <c r="R2661" s="35"/>
      <c r="S2661" s="35"/>
      <c r="T2661" s="35"/>
    </row>
    <row r="2662" spans="7:20" x14ac:dyDescent="0.2">
      <c r="G2662" s="35"/>
      <c r="H2662" s="35"/>
      <c r="I2662" s="35"/>
      <c r="J2662" s="35"/>
      <c r="K2662" s="8" t="str">
        <f>IFERROR(VLOOKUP(J2662,data[],2,FALSE),"")</f>
        <v/>
      </c>
      <c r="L2662" s="35"/>
      <c r="M2662" s="35"/>
      <c r="N2662" s="35"/>
      <c r="O2662" s="35"/>
      <c r="P2662" s="8" t="str">
        <f t="shared" si="81"/>
        <v/>
      </c>
      <c r="Q2662" s="35"/>
      <c r="R2662" s="35"/>
      <c r="S2662" s="35"/>
      <c r="T2662" s="35"/>
    </row>
    <row r="2663" spans="7:20" x14ac:dyDescent="0.2">
      <c r="G2663" s="35"/>
      <c r="H2663" s="35"/>
      <c r="I2663" s="35"/>
      <c r="J2663" s="35"/>
      <c r="K2663" s="8" t="str">
        <f>IFERROR(VLOOKUP(J2663,data[],2,FALSE),"")</f>
        <v/>
      </c>
      <c r="L2663" s="35"/>
      <c r="M2663" s="35"/>
      <c r="N2663" s="35"/>
      <c r="O2663" s="35"/>
      <c r="P2663" s="8" t="str">
        <f t="shared" si="81"/>
        <v/>
      </c>
      <c r="Q2663" s="35"/>
      <c r="R2663" s="35"/>
      <c r="S2663" s="35"/>
      <c r="T2663" s="35"/>
    </row>
    <row r="2664" spans="7:20" x14ac:dyDescent="0.2">
      <c r="G2664" s="35"/>
      <c r="H2664" s="35"/>
      <c r="I2664" s="35"/>
      <c r="J2664" s="35"/>
      <c r="K2664" s="8" t="str">
        <f>IFERROR(VLOOKUP(J2664,data[],2,FALSE),"")</f>
        <v/>
      </c>
      <c r="L2664" s="35"/>
      <c r="M2664" s="35"/>
      <c r="N2664" s="35"/>
      <c r="O2664" s="35"/>
      <c r="P2664" s="8" t="str">
        <f t="shared" si="81"/>
        <v/>
      </c>
      <c r="Q2664" s="35"/>
      <c r="R2664" s="35"/>
      <c r="S2664" s="35"/>
      <c r="T2664" s="35"/>
    </row>
    <row r="2665" spans="7:20" x14ac:dyDescent="0.2">
      <c r="G2665" s="35"/>
      <c r="H2665" s="35"/>
      <c r="I2665" s="35"/>
      <c r="J2665" s="35"/>
      <c r="K2665" s="8" t="str">
        <f>IFERROR(VLOOKUP(J2665,data[],2,FALSE),"")</f>
        <v/>
      </c>
      <c r="L2665" s="35"/>
      <c r="M2665" s="35"/>
      <c r="N2665" s="35"/>
      <c r="O2665" s="35"/>
      <c r="P2665" s="8" t="str">
        <f t="shared" si="81"/>
        <v/>
      </c>
      <c r="Q2665" s="35"/>
      <c r="R2665" s="35"/>
      <c r="S2665" s="35"/>
      <c r="T2665" s="35"/>
    </row>
    <row r="2666" spans="7:20" x14ac:dyDescent="0.2">
      <c r="G2666" s="35"/>
      <c r="H2666" s="35"/>
      <c r="I2666" s="35"/>
      <c r="J2666" s="35"/>
      <c r="K2666" s="8" t="str">
        <f>IFERROR(VLOOKUP(J2666,data[],2,FALSE),"")</f>
        <v/>
      </c>
      <c r="L2666" s="35"/>
      <c r="M2666" s="35"/>
      <c r="N2666" s="35"/>
      <c r="O2666" s="35"/>
      <c r="P2666" s="8" t="str">
        <f t="shared" si="81"/>
        <v/>
      </c>
      <c r="Q2666" s="35"/>
      <c r="R2666" s="35"/>
      <c r="S2666" s="35"/>
      <c r="T2666" s="35"/>
    </row>
    <row r="2667" spans="7:20" x14ac:dyDescent="0.2">
      <c r="G2667" s="35"/>
      <c r="H2667" s="35"/>
      <c r="I2667" s="35"/>
      <c r="J2667" s="35"/>
      <c r="K2667" s="8" t="str">
        <f>IFERROR(VLOOKUP(J2667,data[],2,FALSE),"")</f>
        <v/>
      </c>
      <c r="L2667" s="35"/>
      <c r="M2667" s="35"/>
      <c r="N2667" s="35"/>
      <c r="O2667" s="35"/>
      <c r="P2667" s="8" t="str">
        <f t="shared" si="81"/>
        <v/>
      </c>
      <c r="Q2667" s="35"/>
      <c r="R2667" s="35"/>
      <c r="S2667" s="35"/>
      <c r="T2667" s="35"/>
    </row>
    <row r="2668" spans="7:20" x14ac:dyDescent="0.2">
      <c r="G2668" s="35"/>
      <c r="H2668" s="35"/>
      <c r="I2668" s="35"/>
      <c r="J2668" s="35"/>
      <c r="K2668" s="8" t="str">
        <f>IFERROR(VLOOKUP(J2668,data[],2,FALSE),"")</f>
        <v/>
      </c>
      <c r="L2668" s="35"/>
      <c r="M2668" s="35"/>
      <c r="N2668" s="35"/>
      <c r="O2668" s="35"/>
      <c r="P2668" s="8" t="str">
        <f t="shared" si="81"/>
        <v/>
      </c>
      <c r="Q2668" s="35"/>
      <c r="R2668" s="35"/>
      <c r="S2668" s="35"/>
      <c r="T2668" s="35"/>
    </row>
    <row r="2669" spans="7:20" x14ac:dyDescent="0.2">
      <c r="G2669" s="35"/>
      <c r="H2669" s="35"/>
      <c r="I2669" s="35"/>
      <c r="J2669" s="35"/>
      <c r="K2669" s="8" t="str">
        <f>IFERROR(VLOOKUP(J2669,data[],2,FALSE),"")</f>
        <v/>
      </c>
      <c r="L2669" s="35"/>
      <c r="M2669" s="35"/>
      <c r="N2669" s="35"/>
      <c r="O2669" s="35"/>
      <c r="P2669" s="8" t="str">
        <f t="shared" si="81"/>
        <v/>
      </c>
      <c r="Q2669" s="35"/>
      <c r="R2669" s="35"/>
      <c r="S2669" s="35"/>
      <c r="T2669" s="35"/>
    </row>
    <row r="2670" spans="7:20" x14ac:dyDescent="0.2">
      <c r="G2670" s="35"/>
      <c r="H2670" s="35"/>
      <c r="I2670" s="35"/>
      <c r="J2670" s="35"/>
      <c r="K2670" s="8" t="str">
        <f>IFERROR(VLOOKUP(J2670,data[],2,FALSE),"")</f>
        <v/>
      </c>
      <c r="L2670" s="35"/>
      <c r="M2670" s="35"/>
      <c r="N2670" s="35"/>
      <c r="O2670" s="35"/>
      <c r="P2670" s="8" t="str">
        <f t="shared" si="81"/>
        <v/>
      </c>
      <c r="Q2670" s="35"/>
      <c r="R2670" s="35"/>
      <c r="S2670" s="35"/>
      <c r="T2670" s="35"/>
    </row>
    <row r="2671" spans="7:20" x14ac:dyDescent="0.2">
      <c r="G2671" s="35"/>
      <c r="H2671" s="35"/>
      <c r="I2671" s="35"/>
      <c r="J2671" s="35"/>
      <c r="K2671" s="8" t="str">
        <f>IFERROR(VLOOKUP(J2671,data[],2,FALSE),"")</f>
        <v/>
      </c>
      <c r="L2671" s="35"/>
      <c r="M2671" s="35"/>
      <c r="N2671" s="35"/>
      <c r="O2671" s="35"/>
      <c r="P2671" s="8" t="str">
        <f t="shared" si="81"/>
        <v/>
      </c>
      <c r="Q2671" s="35"/>
      <c r="R2671" s="35"/>
      <c r="S2671" s="35"/>
      <c r="T2671" s="35"/>
    </row>
    <row r="2672" spans="7:20" x14ac:dyDescent="0.2">
      <c r="G2672" s="35"/>
      <c r="H2672" s="35"/>
      <c r="I2672" s="35"/>
      <c r="J2672" s="35"/>
      <c r="K2672" s="8" t="str">
        <f>IFERROR(VLOOKUP(J2672,data[],2,FALSE),"")</f>
        <v/>
      </c>
      <c r="L2672" s="35"/>
      <c r="M2672" s="35"/>
      <c r="N2672" s="35"/>
      <c r="O2672" s="35"/>
      <c r="P2672" s="8" t="str">
        <f t="shared" si="81"/>
        <v/>
      </c>
      <c r="Q2672" s="35"/>
      <c r="R2672" s="35"/>
      <c r="S2672" s="35"/>
      <c r="T2672" s="35"/>
    </row>
    <row r="2673" spans="7:20" x14ac:dyDescent="0.2">
      <c r="G2673" s="35"/>
      <c r="H2673" s="35"/>
      <c r="I2673" s="35"/>
      <c r="J2673" s="35"/>
      <c r="K2673" s="8" t="str">
        <f>IFERROR(VLOOKUP(J2673,data[],2,FALSE),"")</f>
        <v/>
      </c>
      <c r="L2673" s="35"/>
      <c r="M2673" s="35"/>
      <c r="N2673" s="35"/>
      <c r="O2673" s="35"/>
      <c r="P2673" s="8" t="str">
        <f t="shared" si="81"/>
        <v/>
      </c>
      <c r="Q2673" s="35"/>
      <c r="R2673" s="35"/>
      <c r="S2673" s="35"/>
      <c r="T2673" s="35"/>
    </row>
    <row r="2674" spans="7:20" x14ac:dyDescent="0.2">
      <c r="G2674" s="35"/>
      <c r="H2674" s="35"/>
      <c r="I2674" s="35"/>
      <c r="J2674" s="35"/>
      <c r="K2674" s="8" t="str">
        <f>IFERROR(VLOOKUP(J2674,data[],2,FALSE),"")</f>
        <v/>
      </c>
      <c r="L2674" s="35"/>
      <c r="M2674" s="35"/>
      <c r="N2674" s="35"/>
      <c r="O2674" s="35"/>
      <c r="P2674" s="8" t="str">
        <f t="shared" si="81"/>
        <v/>
      </c>
      <c r="Q2674" s="35"/>
      <c r="R2674" s="35"/>
      <c r="S2674" s="35"/>
      <c r="T2674" s="35"/>
    </row>
    <row r="2675" spans="7:20" x14ac:dyDescent="0.2">
      <c r="G2675" s="35"/>
      <c r="H2675" s="35"/>
      <c r="I2675" s="35"/>
      <c r="J2675" s="35"/>
      <c r="K2675" s="8" t="str">
        <f>IFERROR(VLOOKUP(J2675,data[],2,FALSE),"")</f>
        <v/>
      </c>
      <c r="L2675" s="35"/>
      <c r="M2675" s="35"/>
      <c r="N2675" s="35"/>
      <c r="O2675" s="35"/>
      <c r="P2675" s="8" t="str">
        <f t="shared" si="81"/>
        <v/>
      </c>
      <c r="Q2675" s="35"/>
      <c r="R2675" s="35"/>
      <c r="S2675" s="35"/>
      <c r="T2675" s="35"/>
    </row>
    <row r="2676" spans="7:20" x14ac:dyDescent="0.2">
      <c r="G2676" s="35"/>
      <c r="H2676" s="35"/>
      <c r="I2676" s="35"/>
      <c r="J2676" s="35"/>
      <c r="K2676" s="8" t="str">
        <f>IFERROR(VLOOKUP(J2676,data[],2,FALSE),"")</f>
        <v/>
      </c>
      <c r="L2676" s="35"/>
      <c r="M2676" s="35"/>
      <c r="N2676" s="35"/>
      <c r="O2676" s="35"/>
      <c r="P2676" s="8" t="str">
        <f t="shared" si="81"/>
        <v/>
      </c>
      <c r="Q2676" s="35"/>
      <c r="R2676" s="35"/>
      <c r="S2676" s="35"/>
      <c r="T2676" s="35"/>
    </row>
    <row r="2677" spans="7:20" x14ac:dyDescent="0.2">
      <c r="G2677" s="35"/>
      <c r="H2677" s="35"/>
      <c r="I2677" s="35"/>
      <c r="J2677" s="35"/>
      <c r="K2677" s="8" t="str">
        <f>IFERROR(VLOOKUP(J2677,data[],2,FALSE),"")</f>
        <v/>
      </c>
      <c r="L2677" s="35"/>
      <c r="M2677" s="35"/>
      <c r="N2677" s="35"/>
      <c r="O2677" s="35"/>
      <c r="P2677" s="8" t="str">
        <f t="shared" si="81"/>
        <v/>
      </c>
      <c r="Q2677" s="35"/>
      <c r="R2677" s="35"/>
      <c r="S2677" s="35"/>
      <c r="T2677" s="35"/>
    </row>
    <row r="2678" spans="7:20" x14ac:dyDescent="0.2">
      <c r="G2678" s="35"/>
      <c r="H2678" s="35"/>
      <c r="I2678" s="35"/>
      <c r="J2678" s="35"/>
      <c r="K2678" s="8" t="str">
        <f>IFERROR(VLOOKUP(J2678,data[],2,FALSE),"")</f>
        <v/>
      </c>
      <c r="L2678" s="35"/>
      <c r="M2678" s="35"/>
      <c r="N2678" s="35"/>
      <c r="O2678" s="35"/>
      <c r="P2678" s="8" t="str">
        <f t="shared" si="81"/>
        <v/>
      </c>
      <c r="Q2678" s="35"/>
      <c r="R2678" s="35"/>
      <c r="S2678" s="35"/>
      <c r="T2678" s="35"/>
    </row>
    <row r="2679" spans="7:20" x14ac:dyDescent="0.2">
      <c r="G2679" s="35"/>
      <c r="H2679" s="35"/>
      <c r="I2679" s="35"/>
      <c r="J2679" s="35"/>
      <c r="K2679" s="8" t="str">
        <f>IFERROR(VLOOKUP(J2679,data[],2,FALSE),"")</f>
        <v/>
      </c>
      <c r="L2679" s="35"/>
      <c r="M2679" s="35"/>
      <c r="N2679" s="35"/>
      <c r="O2679" s="35"/>
      <c r="P2679" s="8" t="str">
        <f t="shared" si="81"/>
        <v/>
      </c>
      <c r="Q2679" s="35"/>
      <c r="R2679" s="35"/>
      <c r="S2679" s="35"/>
      <c r="T2679" s="35"/>
    </row>
    <row r="2680" spans="7:20" x14ac:dyDescent="0.2">
      <c r="G2680" s="35"/>
      <c r="H2680" s="35"/>
      <c r="I2680" s="35"/>
      <c r="J2680" s="35"/>
      <c r="K2680" s="8" t="str">
        <f>IFERROR(VLOOKUP(J2680,data[],2,FALSE),"")</f>
        <v/>
      </c>
      <c r="L2680" s="35"/>
      <c r="M2680" s="35"/>
      <c r="N2680" s="35"/>
      <c r="O2680" s="35"/>
      <c r="P2680" s="8" t="str">
        <f t="shared" si="81"/>
        <v/>
      </c>
      <c r="Q2680" s="35"/>
      <c r="R2680" s="35"/>
      <c r="S2680" s="35"/>
      <c r="T2680" s="35"/>
    </row>
    <row r="2681" spans="7:20" x14ac:dyDescent="0.2">
      <c r="G2681" s="35"/>
      <c r="H2681" s="35"/>
      <c r="I2681" s="35"/>
      <c r="J2681" s="35"/>
      <c r="K2681" s="8" t="str">
        <f>IFERROR(VLOOKUP(J2681,data[],2,FALSE),"")</f>
        <v/>
      </c>
      <c r="L2681" s="35"/>
      <c r="M2681" s="35"/>
      <c r="N2681" s="35"/>
      <c r="O2681" s="35"/>
      <c r="P2681" s="8" t="str">
        <f t="shared" si="81"/>
        <v/>
      </c>
      <c r="Q2681" s="35"/>
      <c r="R2681" s="35"/>
      <c r="S2681" s="35"/>
      <c r="T2681" s="35"/>
    </row>
    <row r="2682" spans="7:20" x14ac:dyDescent="0.2">
      <c r="G2682" s="35"/>
      <c r="H2682" s="35"/>
      <c r="I2682" s="35"/>
      <c r="J2682" s="35"/>
      <c r="K2682" s="8" t="str">
        <f>IFERROR(VLOOKUP(J2682,data[],2,FALSE),"")</f>
        <v/>
      </c>
      <c r="L2682" s="35"/>
      <c r="M2682" s="35"/>
      <c r="N2682" s="35"/>
      <c r="O2682" s="35"/>
      <c r="P2682" s="8" t="str">
        <f t="shared" si="81"/>
        <v/>
      </c>
      <c r="Q2682" s="35"/>
      <c r="R2682" s="35"/>
      <c r="S2682" s="35"/>
      <c r="T2682" s="35"/>
    </row>
    <row r="2683" spans="7:20" x14ac:dyDescent="0.2">
      <c r="G2683" s="35"/>
      <c r="H2683" s="35"/>
      <c r="I2683" s="35"/>
      <c r="J2683" s="35"/>
      <c r="K2683" s="8" t="str">
        <f>IFERROR(VLOOKUP(J2683,data[],2,FALSE),"")</f>
        <v/>
      </c>
      <c r="L2683" s="35"/>
      <c r="M2683" s="35"/>
      <c r="N2683" s="35"/>
      <c r="O2683" s="35"/>
      <c r="P2683" s="8" t="str">
        <f t="shared" si="81"/>
        <v/>
      </c>
      <c r="Q2683" s="35"/>
      <c r="R2683" s="35"/>
      <c r="S2683" s="35"/>
      <c r="T2683" s="35"/>
    </row>
    <row r="2684" spans="7:20" x14ac:dyDescent="0.2">
      <c r="G2684" s="35"/>
      <c r="H2684" s="35"/>
      <c r="I2684" s="35"/>
      <c r="J2684" s="35"/>
      <c r="K2684" s="8" t="str">
        <f>IFERROR(VLOOKUP(J2684,data[],2,FALSE),"")</f>
        <v/>
      </c>
      <c r="L2684" s="35"/>
      <c r="M2684" s="35"/>
      <c r="N2684" s="35"/>
      <c r="O2684" s="35"/>
      <c r="P2684" s="8" t="str">
        <f t="shared" si="81"/>
        <v/>
      </c>
      <c r="Q2684" s="35"/>
      <c r="R2684" s="35"/>
      <c r="S2684" s="35"/>
      <c r="T2684" s="35"/>
    </row>
    <row r="2685" spans="7:20" x14ac:dyDescent="0.2">
      <c r="G2685" s="35"/>
      <c r="H2685" s="35"/>
      <c r="I2685" s="35"/>
      <c r="J2685" s="35"/>
      <c r="K2685" s="8" t="str">
        <f>IFERROR(VLOOKUP(J2685,data[],2,FALSE),"")</f>
        <v/>
      </c>
      <c r="L2685" s="35"/>
      <c r="M2685" s="35"/>
      <c r="N2685" s="35"/>
      <c r="O2685" s="35"/>
      <c r="P2685" s="8" t="str">
        <f t="shared" si="81"/>
        <v/>
      </c>
      <c r="Q2685" s="35"/>
      <c r="R2685" s="35"/>
      <c r="S2685" s="35"/>
      <c r="T2685" s="35"/>
    </row>
    <row r="2686" spans="7:20" x14ac:dyDescent="0.2">
      <c r="G2686" s="35"/>
      <c r="H2686" s="35"/>
      <c r="I2686" s="35"/>
      <c r="J2686" s="35"/>
      <c r="K2686" s="8" t="str">
        <f>IFERROR(VLOOKUP(J2686,data[],2,FALSE),"")</f>
        <v/>
      </c>
      <c r="L2686" s="35"/>
      <c r="M2686" s="35"/>
      <c r="N2686" s="35"/>
      <c r="O2686" s="35"/>
      <c r="P2686" s="8" t="str">
        <f t="shared" si="81"/>
        <v/>
      </c>
      <c r="Q2686" s="35"/>
      <c r="R2686" s="35"/>
      <c r="S2686" s="35"/>
      <c r="T2686" s="35"/>
    </row>
    <row r="2687" spans="7:20" x14ac:dyDescent="0.2">
      <c r="G2687" s="35"/>
      <c r="H2687" s="35"/>
      <c r="I2687" s="35"/>
      <c r="J2687" s="35"/>
      <c r="K2687" s="8" t="str">
        <f>IFERROR(VLOOKUP(J2687,data[],2,FALSE),"")</f>
        <v/>
      </c>
      <c r="L2687" s="35"/>
      <c r="M2687" s="35"/>
      <c r="N2687" s="35"/>
      <c r="O2687" s="35"/>
      <c r="P2687" s="8" t="str">
        <f t="shared" si="81"/>
        <v/>
      </c>
      <c r="Q2687" s="35"/>
      <c r="R2687" s="35"/>
      <c r="S2687" s="35"/>
      <c r="T2687" s="35"/>
    </row>
    <row r="2688" spans="7:20" x14ac:dyDescent="0.2">
      <c r="G2688" s="35"/>
      <c r="H2688" s="35"/>
      <c r="I2688" s="35"/>
      <c r="J2688" s="35"/>
      <c r="K2688" s="8" t="str">
        <f>IFERROR(VLOOKUP(J2688,data[],2,FALSE),"")</f>
        <v/>
      </c>
      <c r="L2688" s="35"/>
      <c r="M2688" s="35"/>
      <c r="N2688" s="35"/>
      <c r="O2688" s="35"/>
      <c r="P2688" s="8" t="str">
        <f t="shared" si="81"/>
        <v/>
      </c>
      <c r="Q2688" s="35"/>
      <c r="R2688" s="35"/>
      <c r="S2688" s="35"/>
      <c r="T2688" s="35"/>
    </row>
    <row r="2689" spans="7:20" x14ac:dyDescent="0.2">
      <c r="G2689" s="35"/>
      <c r="H2689" s="35"/>
      <c r="I2689" s="35"/>
      <c r="J2689" s="35"/>
      <c r="K2689" s="8" t="str">
        <f>IFERROR(VLOOKUP(J2689,data[],2,FALSE),"")</f>
        <v/>
      </c>
      <c r="L2689" s="35"/>
      <c r="M2689" s="35"/>
      <c r="N2689" s="35"/>
      <c r="O2689" s="35"/>
      <c r="P2689" s="8" t="str">
        <f t="shared" si="81"/>
        <v/>
      </c>
      <c r="Q2689" s="35"/>
      <c r="R2689" s="35"/>
      <c r="S2689" s="35"/>
      <c r="T2689" s="35"/>
    </row>
    <row r="2690" spans="7:20" x14ac:dyDescent="0.2">
      <c r="G2690" s="35"/>
      <c r="H2690" s="35"/>
      <c r="I2690" s="35"/>
      <c r="J2690" s="35"/>
      <c r="K2690" s="8" t="str">
        <f>IFERROR(VLOOKUP(J2690,data[],2,FALSE),"")</f>
        <v/>
      </c>
      <c r="L2690" s="35"/>
      <c r="M2690" s="35"/>
      <c r="N2690" s="35"/>
      <c r="O2690" s="35"/>
      <c r="P2690" s="8" t="str">
        <f t="shared" si="81"/>
        <v/>
      </c>
      <c r="Q2690" s="35"/>
      <c r="R2690" s="35"/>
      <c r="S2690" s="35"/>
      <c r="T2690" s="35"/>
    </row>
    <row r="2691" spans="7:20" x14ac:dyDescent="0.2">
      <c r="G2691" s="35"/>
      <c r="H2691" s="35"/>
      <c r="I2691" s="35"/>
      <c r="J2691" s="35"/>
      <c r="K2691" s="8" t="str">
        <f>IFERROR(VLOOKUP(J2691,data[],2,FALSE),"")</f>
        <v/>
      </c>
      <c r="L2691" s="35"/>
      <c r="M2691" s="35"/>
      <c r="N2691" s="35"/>
      <c r="O2691" s="35"/>
      <c r="P2691" s="8" t="str">
        <f t="shared" si="81"/>
        <v/>
      </c>
      <c r="Q2691" s="35"/>
      <c r="R2691" s="35"/>
      <c r="S2691" s="35"/>
      <c r="T2691" s="35"/>
    </row>
    <row r="2692" spans="7:20" x14ac:dyDescent="0.2">
      <c r="G2692" s="35"/>
      <c r="H2692" s="35"/>
      <c r="I2692" s="35"/>
      <c r="J2692" s="35"/>
      <c r="K2692" s="8" t="str">
        <f>IFERROR(VLOOKUP(J2692,data[],2,FALSE),"")</f>
        <v/>
      </c>
      <c r="L2692" s="35"/>
      <c r="M2692" s="35"/>
      <c r="N2692" s="35"/>
      <c r="O2692" s="35"/>
      <c r="P2692" s="8" t="str">
        <f t="shared" ref="P2692:P2755" si="82">IF(J2692="","",SUM(L2692:N2692)*(O2692)+(Q2692-R2692))</f>
        <v/>
      </c>
      <c r="Q2692" s="35"/>
      <c r="R2692" s="35"/>
      <c r="S2692" s="35"/>
      <c r="T2692" s="35"/>
    </row>
    <row r="2693" spans="7:20" x14ac:dyDescent="0.2">
      <c r="G2693" s="35"/>
      <c r="H2693" s="35"/>
      <c r="I2693" s="35"/>
      <c r="J2693" s="35"/>
      <c r="K2693" s="8" t="str">
        <f>IFERROR(VLOOKUP(J2693,data[],2,FALSE),"")</f>
        <v/>
      </c>
      <c r="L2693" s="35"/>
      <c r="M2693" s="35"/>
      <c r="N2693" s="35"/>
      <c r="O2693" s="35"/>
      <c r="P2693" s="8" t="str">
        <f t="shared" si="82"/>
        <v/>
      </c>
      <c r="Q2693" s="35"/>
      <c r="R2693" s="35"/>
      <c r="S2693" s="35"/>
      <c r="T2693" s="35"/>
    </row>
    <row r="2694" spans="7:20" x14ac:dyDescent="0.2">
      <c r="G2694" s="35"/>
      <c r="H2694" s="35"/>
      <c r="I2694" s="35"/>
      <c r="J2694" s="35"/>
      <c r="K2694" s="8" t="str">
        <f>IFERROR(VLOOKUP(J2694,data[],2,FALSE),"")</f>
        <v/>
      </c>
      <c r="L2694" s="35"/>
      <c r="M2694" s="35"/>
      <c r="N2694" s="35"/>
      <c r="O2694" s="35"/>
      <c r="P2694" s="8" t="str">
        <f t="shared" si="82"/>
        <v/>
      </c>
      <c r="Q2694" s="35"/>
      <c r="R2694" s="35"/>
      <c r="S2694" s="35"/>
      <c r="T2694" s="35"/>
    </row>
    <row r="2695" spans="7:20" x14ac:dyDescent="0.2">
      <c r="G2695" s="35"/>
      <c r="H2695" s="35"/>
      <c r="I2695" s="35"/>
      <c r="J2695" s="35"/>
      <c r="K2695" s="8" t="str">
        <f>IFERROR(VLOOKUP(J2695,data[],2,FALSE),"")</f>
        <v/>
      </c>
      <c r="L2695" s="35"/>
      <c r="M2695" s="35"/>
      <c r="N2695" s="35"/>
      <c r="O2695" s="35"/>
      <c r="P2695" s="8" t="str">
        <f t="shared" si="82"/>
        <v/>
      </c>
      <c r="Q2695" s="35"/>
      <c r="R2695" s="35"/>
      <c r="S2695" s="35"/>
      <c r="T2695" s="35"/>
    </row>
    <row r="2696" spans="7:20" x14ac:dyDescent="0.2">
      <c r="G2696" s="35"/>
      <c r="H2696" s="35"/>
      <c r="I2696" s="35"/>
      <c r="J2696" s="35"/>
      <c r="K2696" s="8" t="str">
        <f>IFERROR(VLOOKUP(J2696,data[],2,FALSE),"")</f>
        <v/>
      </c>
      <c r="L2696" s="35"/>
      <c r="M2696" s="35"/>
      <c r="N2696" s="35"/>
      <c r="O2696" s="35"/>
      <c r="P2696" s="8" t="str">
        <f t="shared" si="82"/>
        <v/>
      </c>
      <c r="Q2696" s="35"/>
      <c r="R2696" s="35"/>
      <c r="S2696" s="35"/>
      <c r="T2696" s="35"/>
    </row>
    <row r="2697" spans="7:20" x14ac:dyDescent="0.2">
      <c r="G2697" s="35"/>
      <c r="H2697" s="35"/>
      <c r="I2697" s="35"/>
      <c r="J2697" s="35"/>
      <c r="K2697" s="8" t="str">
        <f>IFERROR(VLOOKUP(J2697,data[],2,FALSE),"")</f>
        <v/>
      </c>
      <c r="L2697" s="35"/>
      <c r="M2697" s="35"/>
      <c r="N2697" s="35"/>
      <c r="O2697" s="35"/>
      <c r="P2697" s="8" t="str">
        <f t="shared" si="82"/>
        <v/>
      </c>
      <c r="Q2697" s="35"/>
      <c r="R2697" s="35"/>
      <c r="S2697" s="35"/>
      <c r="T2697" s="35"/>
    </row>
    <row r="2698" spans="7:20" x14ac:dyDescent="0.2">
      <c r="G2698" s="35"/>
      <c r="H2698" s="35"/>
      <c r="I2698" s="35"/>
      <c r="J2698" s="35"/>
      <c r="K2698" s="8" t="str">
        <f>IFERROR(VLOOKUP(J2698,data[],2,FALSE),"")</f>
        <v/>
      </c>
      <c r="L2698" s="35"/>
      <c r="M2698" s="35"/>
      <c r="N2698" s="35"/>
      <c r="O2698" s="35"/>
      <c r="P2698" s="8" t="str">
        <f t="shared" si="82"/>
        <v/>
      </c>
      <c r="Q2698" s="35"/>
      <c r="R2698" s="35"/>
      <c r="S2698" s="35"/>
      <c r="T2698" s="35"/>
    </row>
    <row r="2699" spans="7:20" x14ac:dyDescent="0.2">
      <c r="G2699" s="35"/>
      <c r="H2699" s="35"/>
      <c r="I2699" s="35"/>
      <c r="J2699" s="35"/>
      <c r="K2699" s="8" t="str">
        <f>IFERROR(VLOOKUP(J2699,data[],2,FALSE),"")</f>
        <v/>
      </c>
      <c r="L2699" s="35"/>
      <c r="M2699" s="35"/>
      <c r="N2699" s="35"/>
      <c r="O2699" s="35"/>
      <c r="P2699" s="8" t="str">
        <f t="shared" si="82"/>
        <v/>
      </c>
      <c r="Q2699" s="35"/>
      <c r="R2699" s="35"/>
      <c r="S2699" s="35"/>
      <c r="T2699" s="35"/>
    </row>
    <row r="2700" spans="7:20" x14ac:dyDescent="0.2">
      <c r="G2700" s="35"/>
      <c r="H2700" s="35"/>
      <c r="I2700" s="35"/>
      <c r="J2700" s="35"/>
      <c r="K2700" s="8" t="str">
        <f>IFERROR(VLOOKUP(J2700,data[],2,FALSE),"")</f>
        <v/>
      </c>
      <c r="L2700" s="35"/>
      <c r="M2700" s="35"/>
      <c r="N2700" s="35"/>
      <c r="O2700" s="35"/>
      <c r="P2700" s="8" t="str">
        <f t="shared" si="82"/>
        <v/>
      </c>
      <c r="Q2700" s="35"/>
      <c r="R2700" s="35"/>
      <c r="S2700" s="35"/>
      <c r="T2700" s="35"/>
    </row>
    <row r="2701" spans="7:20" x14ac:dyDescent="0.2">
      <c r="G2701" s="35"/>
      <c r="H2701" s="35"/>
      <c r="I2701" s="35"/>
      <c r="J2701" s="35"/>
      <c r="K2701" s="8" t="str">
        <f>IFERROR(VLOOKUP(J2701,data[],2,FALSE),"")</f>
        <v/>
      </c>
      <c r="L2701" s="35"/>
      <c r="M2701" s="35"/>
      <c r="N2701" s="35"/>
      <c r="O2701" s="35"/>
      <c r="P2701" s="8" t="str">
        <f t="shared" si="82"/>
        <v/>
      </c>
      <c r="Q2701" s="35"/>
      <c r="R2701" s="35"/>
      <c r="S2701" s="35"/>
      <c r="T2701" s="35"/>
    </row>
    <row r="2702" spans="7:20" x14ac:dyDescent="0.2">
      <c r="G2702" s="35"/>
      <c r="H2702" s="35"/>
      <c r="I2702" s="35"/>
      <c r="J2702" s="35"/>
      <c r="K2702" s="8" t="str">
        <f>IFERROR(VLOOKUP(J2702,data[],2,FALSE),"")</f>
        <v/>
      </c>
      <c r="L2702" s="35"/>
      <c r="M2702" s="35"/>
      <c r="N2702" s="35"/>
      <c r="O2702" s="35"/>
      <c r="P2702" s="8" t="str">
        <f t="shared" si="82"/>
        <v/>
      </c>
      <c r="Q2702" s="35"/>
      <c r="R2702" s="35"/>
      <c r="S2702" s="35"/>
      <c r="T2702" s="35"/>
    </row>
    <row r="2703" spans="7:20" x14ac:dyDescent="0.2">
      <c r="G2703" s="35"/>
      <c r="H2703" s="35"/>
      <c r="I2703" s="35"/>
      <c r="J2703" s="35"/>
      <c r="K2703" s="8" t="str">
        <f>IFERROR(VLOOKUP(J2703,data[],2,FALSE),"")</f>
        <v/>
      </c>
      <c r="L2703" s="35"/>
      <c r="M2703" s="35"/>
      <c r="N2703" s="35"/>
      <c r="O2703" s="35"/>
      <c r="P2703" s="8" t="str">
        <f t="shared" si="82"/>
        <v/>
      </c>
      <c r="Q2703" s="35"/>
      <c r="R2703" s="35"/>
      <c r="S2703" s="35"/>
      <c r="T2703" s="35"/>
    </row>
    <row r="2704" spans="7:20" x14ac:dyDescent="0.2">
      <c r="G2704" s="35"/>
      <c r="H2704" s="35"/>
      <c r="I2704" s="35"/>
      <c r="J2704" s="35"/>
      <c r="K2704" s="8" t="str">
        <f>IFERROR(VLOOKUP(J2704,data[],2,FALSE),"")</f>
        <v/>
      </c>
      <c r="L2704" s="35"/>
      <c r="M2704" s="35"/>
      <c r="N2704" s="35"/>
      <c r="O2704" s="35"/>
      <c r="P2704" s="8" t="str">
        <f t="shared" si="82"/>
        <v/>
      </c>
      <c r="Q2704" s="35"/>
      <c r="R2704" s="35"/>
      <c r="S2704" s="35"/>
      <c r="T2704" s="35"/>
    </row>
    <row r="2705" spans="7:20" x14ac:dyDescent="0.2">
      <c r="G2705" s="35"/>
      <c r="H2705" s="35"/>
      <c r="I2705" s="35"/>
      <c r="J2705" s="35"/>
      <c r="K2705" s="8" t="str">
        <f>IFERROR(VLOOKUP(J2705,data[],2,FALSE),"")</f>
        <v/>
      </c>
      <c r="L2705" s="35"/>
      <c r="M2705" s="35"/>
      <c r="N2705" s="35"/>
      <c r="O2705" s="35"/>
      <c r="P2705" s="8" t="str">
        <f t="shared" si="82"/>
        <v/>
      </c>
      <c r="Q2705" s="35"/>
      <c r="R2705" s="35"/>
      <c r="S2705" s="35"/>
      <c r="T2705" s="35"/>
    </row>
    <row r="2706" spans="7:20" x14ac:dyDescent="0.2">
      <c r="G2706" s="35"/>
      <c r="H2706" s="35"/>
      <c r="I2706" s="35"/>
      <c r="J2706" s="35"/>
      <c r="K2706" s="8" t="str">
        <f>IFERROR(VLOOKUP(J2706,data[],2,FALSE),"")</f>
        <v/>
      </c>
      <c r="L2706" s="35"/>
      <c r="M2706" s="35"/>
      <c r="N2706" s="35"/>
      <c r="O2706" s="35"/>
      <c r="P2706" s="8" t="str">
        <f t="shared" si="82"/>
        <v/>
      </c>
      <c r="Q2706" s="35"/>
      <c r="R2706" s="35"/>
      <c r="S2706" s="35"/>
      <c r="T2706" s="35"/>
    </row>
    <row r="2707" spans="7:20" x14ac:dyDescent="0.2">
      <c r="G2707" s="35"/>
      <c r="H2707" s="35"/>
      <c r="I2707" s="35"/>
      <c r="J2707" s="35"/>
      <c r="K2707" s="8" t="str">
        <f>IFERROR(VLOOKUP(J2707,data[],2,FALSE),"")</f>
        <v/>
      </c>
      <c r="L2707" s="35"/>
      <c r="M2707" s="35"/>
      <c r="N2707" s="35"/>
      <c r="O2707" s="35"/>
      <c r="P2707" s="8" t="str">
        <f t="shared" si="82"/>
        <v/>
      </c>
      <c r="Q2707" s="35"/>
      <c r="R2707" s="35"/>
      <c r="S2707" s="35"/>
      <c r="T2707" s="35"/>
    </row>
    <row r="2708" spans="7:20" x14ac:dyDescent="0.2">
      <c r="G2708" s="35"/>
      <c r="H2708" s="35"/>
      <c r="I2708" s="35"/>
      <c r="J2708" s="35"/>
      <c r="K2708" s="8" t="str">
        <f>IFERROR(VLOOKUP(J2708,data[],2,FALSE),"")</f>
        <v/>
      </c>
      <c r="L2708" s="35"/>
      <c r="M2708" s="35"/>
      <c r="N2708" s="35"/>
      <c r="O2708" s="35"/>
      <c r="P2708" s="8" t="str">
        <f t="shared" si="82"/>
        <v/>
      </c>
      <c r="Q2708" s="35"/>
      <c r="R2708" s="35"/>
      <c r="S2708" s="35"/>
      <c r="T2708" s="35"/>
    </row>
    <row r="2709" spans="7:20" x14ac:dyDescent="0.2">
      <c r="G2709" s="35"/>
      <c r="H2709" s="35"/>
      <c r="I2709" s="35"/>
      <c r="J2709" s="35"/>
      <c r="K2709" s="8" t="str">
        <f>IFERROR(VLOOKUP(J2709,data[],2,FALSE),"")</f>
        <v/>
      </c>
      <c r="L2709" s="35"/>
      <c r="M2709" s="35"/>
      <c r="N2709" s="35"/>
      <c r="O2709" s="35"/>
      <c r="P2709" s="8" t="str">
        <f t="shared" si="82"/>
        <v/>
      </c>
      <c r="Q2709" s="35"/>
      <c r="R2709" s="35"/>
      <c r="S2709" s="35"/>
      <c r="T2709" s="35"/>
    </row>
    <row r="2710" spans="7:20" x14ac:dyDescent="0.2">
      <c r="G2710" s="35"/>
      <c r="H2710" s="35"/>
      <c r="I2710" s="35"/>
      <c r="J2710" s="35"/>
      <c r="K2710" s="8" t="str">
        <f>IFERROR(VLOOKUP(J2710,data[],2,FALSE),"")</f>
        <v/>
      </c>
      <c r="L2710" s="35"/>
      <c r="M2710" s="35"/>
      <c r="N2710" s="35"/>
      <c r="O2710" s="35"/>
      <c r="P2710" s="8" t="str">
        <f t="shared" si="82"/>
        <v/>
      </c>
      <c r="Q2710" s="35"/>
      <c r="R2710" s="35"/>
      <c r="S2710" s="35"/>
      <c r="T2710" s="35"/>
    </row>
    <row r="2711" spans="7:20" x14ac:dyDescent="0.2">
      <c r="G2711" s="35"/>
      <c r="H2711" s="35"/>
      <c r="I2711" s="35"/>
      <c r="J2711" s="35"/>
      <c r="K2711" s="8" t="str">
        <f>IFERROR(VLOOKUP(J2711,data[],2,FALSE),"")</f>
        <v/>
      </c>
      <c r="L2711" s="35"/>
      <c r="M2711" s="35"/>
      <c r="N2711" s="35"/>
      <c r="O2711" s="35"/>
      <c r="P2711" s="8" t="str">
        <f t="shared" si="82"/>
        <v/>
      </c>
      <c r="Q2711" s="35"/>
      <c r="R2711" s="35"/>
      <c r="S2711" s="35"/>
      <c r="T2711" s="35"/>
    </row>
    <row r="2712" spans="7:20" x14ac:dyDescent="0.2">
      <c r="G2712" s="35"/>
      <c r="H2712" s="35"/>
      <c r="I2712" s="35"/>
      <c r="J2712" s="35"/>
      <c r="K2712" s="8" t="str">
        <f>IFERROR(VLOOKUP(J2712,data[],2,FALSE),"")</f>
        <v/>
      </c>
      <c r="L2712" s="35"/>
      <c r="M2712" s="35"/>
      <c r="N2712" s="35"/>
      <c r="O2712" s="35"/>
      <c r="P2712" s="8" t="str">
        <f t="shared" si="82"/>
        <v/>
      </c>
      <c r="Q2712" s="35"/>
      <c r="R2712" s="35"/>
      <c r="S2712" s="35"/>
      <c r="T2712" s="35"/>
    </row>
    <row r="2713" spans="7:20" x14ac:dyDescent="0.2">
      <c r="G2713" s="35"/>
      <c r="H2713" s="35"/>
      <c r="I2713" s="35"/>
      <c r="J2713" s="35"/>
      <c r="K2713" s="8" t="str">
        <f>IFERROR(VLOOKUP(J2713,data[],2,FALSE),"")</f>
        <v/>
      </c>
      <c r="L2713" s="35"/>
      <c r="M2713" s="35"/>
      <c r="N2713" s="35"/>
      <c r="O2713" s="35"/>
      <c r="P2713" s="8" t="str">
        <f t="shared" si="82"/>
        <v/>
      </c>
      <c r="Q2713" s="35"/>
      <c r="R2713" s="35"/>
      <c r="S2713" s="35"/>
      <c r="T2713" s="35"/>
    </row>
    <row r="2714" spans="7:20" x14ac:dyDescent="0.2">
      <c r="G2714" s="35"/>
      <c r="H2714" s="35"/>
      <c r="I2714" s="35"/>
      <c r="J2714" s="35"/>
      <c r="K2714" s="8" t="str">
        <f>IFERROR(VLOOKUP(J2714,data[],2,FALSE),"")</f>
        <v/>
      </c>
      <c r="L2714" s="35"/>
      <c r="M2714" s="35"/>
      <c r="N2714" s="35"/>
      <c r="O2714" s="35"/>
      <c r="P2714" s="8" t="str">
        <f t="shared" si="82"/>
        <v/>
      </c>
      <c r="Q2714" s="35"/>
      <c r="R2714" s="35"/>
      <c r="S2714" s="35"/>
      <c r="T2714" s="35"/>
    </row>
    <row r="2715" spans="7:20" x14ac:dyDescent="0.2">
      <c r="G2715" s="35"/>
      <c r="H2715" s="35"/>
      <c r="I2715" s="35"/>
      <c r="J2715" s="35"/>
      <c r="K2715" s="8" t="str">
        <f>IFERROR(VLOOKUP(J2715,data[],2,FALSE),"")</f>
        <v/>
      </c>
      <c r="L2715" s="35"/>
      <c r="M2715" s="35"/>
      <c r="N2715" s="35"/>
      <c r="O2715" s="35"/>
      <c r="P2715" s="8" t="str">
        <f t="shared" si="82"/>
        <v/>
      </c>
      <c r="Q2715" s="35"/>
      <c r="R2715" s="35"/>
      <c r="S2715" s="35"/>
      <c r="T2715" s="35"/>
    </row>
    <row r="2716" spans="7:20" x14ac:dyDescent="0.2">
      <c r="G2716" s="35"/>
      <c r="H2716" s="35"/>
      <c r="I2716" s="35"/>
      <c r="J2716" s="35"/>
      <c r="K2716" s="8" t="str">
        <f>IFERROR(VLOOKUP(J2716,data[],2,FALSE),"")</f>
        <v/>
      </c>
      <c r="L2716" s="35"/>
      <c r="M2716" s="35"/>
      <c r="N2716" s="35"/>
      <c r="O2716" s="35"/>
      <c r="P2716" s="8" t="str">
        <f t="shared" si="82"/>
        <v/>
      </c>
      <c r="Q2716" s="35"/>
      <c r="R2716" s="35"/>
      <c r="S2716" s="35"/>
      <c r="T2716" s="35"/>
    </row>
    <row r="2717" spans="7:20" x14ac:dyDescent="0.2">
      <c r="G2717" s="35"/>
      <c r="H2717" s="35"/>
      <c r="I2717" s="35"/>
      <c r="J2717" s="35"/>
      <c r="K2717" s="8" t="str">
        <f>IFERROR(VLOOKUP(J2717,data[],2,FALSE),"")</f>
        <v/>
      </c>
      <c r="L2717" s="35"/>
      <c r="M2717" s="35"/>
      <c r="N2717" s="35"/>
      <c r="O2717" s="35"/>
      <c r="P2717" s="8" t="str">
        <f t="shared" si="82"/>
        <v/>
      </c>
      <c r="Q2717" s="35"/>
      <c r="R2717" s="35"/>
      <c r="S2717" s="35"/>
      <c r="T2717" s="35"/>
    </row>
    <row r="2718" spans="7:20" x14ac:dyDescent="0.2">
      <c r="G2718" s="35"/>
      <c r="H2718" s="35"/>
      <c r="I2718" s="35"/>
      <c r="J2718" s="35"/>
      <c r="K2718" s="8" t="str">
        <f>IFERROR(VLOOKUP(J2718,data[],2,FALSE),"")</f>
        <v/>
      </c>
      <c r="L2718" s="35"/>
      <c r="M2718" s="35"/>
      <c r="N2718" s="35"/>
      <c r="O2718" s="35"/>
      <c r="P2718" s="8" t="str">
        <f t="shared" si="82"/>
        <v/>
      </c>
      <c r="Q2718" s="35"/>
      <c r="R2718" s="35"/>
      <c r="S2718" s="35"/>
      <c r="T2718" s="35"/>
    </row>
    <row r="2719" spans="7:20" x14ac:dyDescent="0.2">
      <c r="G2719" s="35"/>
      <c r="H2719" s="35"/>
      <c r="I2719" s="35"/>
      <c r="J2719" s="35"/>
      <c r="K2719" s="8" t="str">
        <f>IFERROR(VLOOKUP(J2719,data[],2,FALSE),"")</f>
        <v/>
      </c>
      <c r="L2719" s="35"/>
      <c r="M2719" s="35"/>
      <c r="N2719" s="35"/>
      <c r="O2719" s="35"/>
      <c r="P2719" s="8" t="str">
        <f t="shared" si="82"/>
        <v/>
      </c>
      <c r="Q2719" s="35"/>
      <c r="R2719" s="35"/>
      <c r="S2719" s="35"/>
      <c r="T2719" s="35"/>
    </row>
    <row r="2720" spans="7:20" x14ac:dyDescent="0.2">
      <c r="G2720" s="35"/>
      <c r="H2720" s="35"/>
      <c r="I2720" s="35"/>
      <c r="J2720" s="35"/>
      <c r="K2720" s="8" t="str">
        <f>IFERROR(VLOOKUP(J2720,data[],2,FALSE),"")</f>
        <v/>
      </c>
      <c r="L2720" s="35"/>
      <c r="M2720" s="35"/>
      <c r="N2720" s="35"/>
      <c r="O2720" s="35"/>
      <c r="P2720" s="8" t="str">
        <f t="shared" si="82"/>
        <v/>
      </c>
      <c r="Q2720" s="35"/>
      <c r="R2720" s="35"/>
      <c r="S2720" s="35"/>
      <c r="T2720" s="35"/>
    </row>
    <row r="2721" spans="7:20" x14ac:dyDescent="0.2">
      <c r="G2721" s="35"/>
      <c r="H2721" s="35"/>
      <c r="I2721" s="35"/>
      <c r="J2721" s="35"/>
      <c r="K2721" s="8" t="str">
        <f>IFERROR(VLOOKUP(J2721,data[],2,FALSE),"")</f>
        <v/>
      </c>
      <c r="L2721" s="35"/>
      <c r="M2721" s="35"/>
      <c r="N2721" s="35"/>
      <c r="O2721" s="35"/>
      <c r="P2721" s="8" t="str">
        <f t="shared" si="82"/>
        <v/>
      </c>
      <c r="Q2721" s="35"/>
      <c r="R2721" s="35"/>
      <c r="S2721" s="35"/>
      <c r="T2721" s="35"/>
    </row>
    <row r="2722" spans="7:20" x14ac:dyDescent="0.2">
      <c r="G2722" s="35"/>
      <c r="H2722" s="35"/>
      <c r="I2722" s="35"/>
      <c r="J2722" s="35"/>
      <c r="K2722" s="8" t="str">
        <f>IFERROR(VLOOKUP(J2722,data[],2,FALSE),"")</f>
        <v/>
      </c>
      <c r="L2722" s="35"/>
      <c r="M2722" s="35"/>
      <c r="N2722" s="35"/>
      <c r="O2722" s="35"/>
      <c r="P2722" s="8" t="str">
        <f t="shared" si="82"/>
        <v/>
      </c>
      <c r="Q2722" s="35"/>
      <c r="R2722" s="35"/>
      <c r="S2722" s="35"/>
      <c r="T2722" s="35"/>
    </row>
    <row r="2723" spans="7:20" x14ac:dyDescent="0.2">
      <c r="G2723" s="35"/>
      <c r="H2723" s="35"/>
      <c r="I2723" s="35"/>
      <c r="J2723" s="35"/>
      <c r="K2723" s="8" t="str">
        <f>IFERROR(VLOOKUP(J2723,data[],2,FALSE),"")</f>
        <v/>
      </c>
      <c r="L2723" s="35"/>
      <c r="M2723" s="35"/>
      <c r="N2723" s="35"/>
      <c r="O2723" s="35"/>
      <c r="P2723" s="8" t="str">
        <f t="shared" si="82"/>
        <v/>
      </c>
      <c r="Q2723" s="35"/>
      <c r="R2723" s="35"/>
      <c r="S2723" s="35"/>
      <c r="T2723" s="35"/>
    </row>
    <row r="2724" spans="7:20" x14ac:dyDescent="0.2">
      <c r="G2724" s="35"/>
      <c r="H2724" s="35"/>
      <c r="I2724" s="35"/>
      <c r="J2724" s="35"/>
      <c r="K2724" s="8" t="str">
        <f>IFERROR(VLOOKUP(J2724,data[],2,FALSE),"")</f>
        <v/>
      </c>
      <c r="L2724" s="35"/>
      <c r="M2724" s="35"/>
      <c r="N2724" s="35"/>
      <c r="O2724" s="35"/>
      <c r="P2724" s="8" t="str">
        <f t="shared" si="82"/>
        <v/>
      </c>
      <c r="Q2724" s="35"/>
      <c r="R2724" s="35"/>
      <c r="S2724" s="35"/>
      <c r="T2724" s="35"/>
    </row>
    <row r="2725" spans="7:20" x14ac:dyDescent="0.2">
      <c r="G2725" s="35"/>
      <c r="H2725" s="35"/>
      <c r="I2725" s="35"/>
      <c r="J2725" s="35"/>
      <c r="K2725" s="8" t="str">
        <f>IFERROR(VLOOKUP(J2725,data[],2,FALSE),"")</f>
        <v/>
      </c>
      <c r="L2725" s="35"/>
      <c r="M2725" s="35"/>
      <c r="N2725" s="35"/>
      <c r="O2725" s="35"/>
      <c r="P2725" s="8" t="str">
        <f t="shared" si="82"/>
        <v/>
      </c>
      <c r="Q2725" s="35"/>
      <c r="R2725" s="35"/>
      <c r="S2725" s="35"/>
      <c r="T2725" s="35"/>
    </row>
    <row r="2726" spans="7:20" x14ac:dyDescent="0.2">
      <c r="G2726" s="35"/>
      <c r="H2726" s="35"/>
      <c r="I2726" s="35"/>
      <c r="J2726" s="35"/>
      <c r="K2726" s="8" t="str">
        <f>IFERROR(VLOOKUP(J2726,data[],2,FALSE),"")</f>
        <v/>
      </c>
      <c r="L2726" s="35"/>
      <c r="M2726" s="35"/>
      <c r="N2726" s="35"/>
      <c r="O2726" s="35"/>
      <c r="P2726" s="8" t="str">
        <f t="shared" si="82"/>
        <v/>
      </c>
      <c r="Q2726" s="35"/>
      <c r="R2726" s="35"/>
      <c r="S2726" s="35"/>
      <c r="T2726" s="35"/>
    </row>
    <row r="2727" spans="7:20" x14ac:dyDescent="0.2">
      <c r="G2727" s="35"/>
      <c r="H2727" s="35"/>
      <c r="I2727" s="35"/>
      <c r="J2727" s="35"/>
      <c r="K2727" s="8" t="str">
        <f>IFERROR(VLOOKUP(J2727,data[],2,FALSE),"")</f>
        <v/>
      </c>
      <c r="L2727" s="35"/>
      <c r="M2727" s="35"/>
      <c r="N2727" s="35"/>
      <c r="O2727" s="35"/>
      <c r="P2727" s="8" t="str">
        <f t="shared" si="82"/>
        <v/>
      </c>
      <c r="Q2727" s="35"/>
      <c r="R2727" s="35"/>
      <c r="S2727" s="35"/>
      <c r="T2727" s="35"/>
    </row>
    <row r="2728" spans="7:20" x14ac:dyDescent="0.2">
      <c r="G2728" s="35"/>
      <c r="H2728" s="35"/>
      <c r="I2728" s="35"/>
      <c r="J2728" s="35"/>
      <c r="K2728" s="8" t="str">
        <f>IFERROR(VLOOKUP(J2728,data[],2,FALSE),"")</f>
        <v/>
      </c>
      <c r="L2728" s="35"/>
      <c r="M2728" s="35"/>
      <c r="N2728" s="35"/>
      <c r="O2728" s="35"/>
      <c r="P2728" s="8" t="str">
        <f t="shared" si="82"/>
        <v/>
      </c>
      <c r="Q2728" s="35"/>
      <c r="R2728" s="35"/>
      <c r="S2728" s="35"/>
      <c r="T2728" s="35"/>
    </row>
    <row r="2729" spans="7:20" x14ac:dyDescent="0.2">
      <c r="G2729" s="35"/>
      <c r="H2729" s="35"/>
      <c r="I2729" s="35"/>
      <c r="J2729" s="35"/>
      <c r="K2729" s="8" t="str">
        <f>IFERROR(VLOOKUP(J2729,data[],2,FALSE),"")</f>
        <v/>
      </c>
      <c r="L2729" s="35"/>
      <c r="M2729" s="35"/>
      <c r="N2729" s="35"/>
      <c r="O2729" s="35"/>
      <c r="P2729" s="8" t="str">
        <f t="shared" si="82"/>
        <v/>
      </c>
      <c r="Q2729" s="35"/>
      <c r="R2729" s="35"/>
      <c r="S2729" s="35"/>
      <c r="T2729" s="35"/>
    </row>
    <row r="2730" spans="7:20" x14ac:dyDescent="0.2">
      <c r="G2730" s="35"/>
      <c r="H2730" s="35"/>
      <c r="I2730" s="35"/>
      <c r="J2730" s="35"/>
      <c r="K2730" s="8" t="str">
        <f>IFERROR(VLOOKUP(J2730,data[],2,FALSE),"")</f>
        <v/>
      </c>
      <c r="L2730" s="35"/>
      <c r="M2730" s="35"/>
      <c r="N2730" s="35"/>
      <c r="O2730" s="35"/>
      <c r="P2730" s="8" t="str">
        <f t="shared" si="82"/>
        <v/>
      </c>
      <c r="Q2730" s="35"/>
      <c r="R2730" s="35"/>
      <c r="S2730" s="35"/>
      <c r="T2730" s="35"/>
    </row>
    <row r="2731" spans="7:20" x14ac:dyDescent="0.2">
      <c r="G2731" s="35"/>
      <c r="H2731" s="35"/>
      <c r="I2731" s="35"/>
      <c r="J2731" s="35"/>
      <c r="K2731" s="8" t="str">
        <f>IFERROR(VLOOKUP(J2731,data[],2,FALSE),"")</f>
        <v/>
      </c>
      <c r="L2731" s="35"/>
      <c r="M2731" s="35"/>
      <c r="N2731" s="35"/>
      <c r="O2731" s="35"/>
      <c r="P2731" s="8" t="str">
        <f t="shared" si="82"/>
        <v/>
      </c>
      <c r="Q2731" s="35"/>
      <c r="R2731" s="35"/>
      <c r="S2731" s="35"/>
      <c r="T2731" s="35"/>
    </row>
    <row r="2732" spans="7:20" x14ac:dyDescent="0.2">
      <c r="G2732" s="35"/>
      <c r="H2732" s="35"/>
      <c r="I2732" s="35"/>
      <c r="J2732" s="35"/>
      <c r="K2732" s="8" t="str">
        <f>IFERROR(VLOOKUP(J2732,data[],2,FALSE),"")</f>
        <v/>
      </c>
      <c r="L2732" s="35"/>
      <c r="M2732" s="35"/>
      <c r="N2732" s="35"/>
      <c r="O2732" s="35"/>
      <c r="P2732" s="8" t="str">
        <f t="shared" si="82"/>
        <v/>
      </c>
      <c r="Q2732" s="35"/>
      <c r="R2732" s="35"/>
      <c r="S2732" s="35"/>
      <c r="T2732" s="35"/>
    </row>
    <row r="2733" spans="7:20" x14ac:dyDescent="0.2">
      <c r="G2733" s="35"/>
      <c r="H2733" s="35"/>
      <c r="I2733" s="35"/>
      <c r="J2733" s="35"/>
      <c r="K2733" s="8" t="str">
        <f>IFERROR(VLOOKUP(J2733,data[],2,FALSE),"")</f>
        <v/>
      </c>
      <c r="L2733" s="35"/>
      <c r="M2733" s="35"/>
      <c r="N2733" s="35"/>
      <c r="O2733" s="35"/>
      <c r="P2733" s="8" t="str">
        <f t="shared" si="82"/>
        <v/>
      </c>
      <c r="Q2733" s="35"/>
      <c r="R2733" s="35"/>
      <c r="S2733" s="35"/>
      <c r="T2733" s="35"/>
    </row>
    <row r="2734" spans="7:20" x14ac:dyDescent="0.2">
      <c r="G2734" s="35"/>
      <c r="H2734" s="35"/>
      <c r="I2734" s="35"/>
      <c r="J2734" s="35"/>
      <c r="K2734" s="8" t="str">
        <f>IFERROR(VLOOKUP(J2734,data[],2,FALSE),"")</f>
        <v/>
      </c>
      <c r="L2734" s="35"/>
      <c r="M2734" s="35"/>
      <c r="N2734" s="35"/>
      <c r="O2734" s="35"/>
      <c r="P2734" s="8" t="str">
        <f t="shared" si="82"/>
        <v/>
      </c>
      <c r="Q2734" s="35"/>
      <c r="R2734" s="35"/>
      <c r="S2734" s="35"/>
      <c r="T2734" s="35"/>
    </row>
    <row r="2735" spans="7:20" x14ac:dyDescent="0.2">
      <c r="G2735" s="35"/>
      <c r="H2735" s="35"/>
      <c r="I2735" s="35"/>
      <c r="J2735" s="35"/>
      <c r="K2735" s="8" t="str">
        <f>IFERROR(VLOOKUP(J2735,data[],2,FALSE),"")</f>
        <v/>
      </c>
      <c r="L2735" s="35"/>
      <c r="M2735" s="35"/>
      <c r="N2735" s="35"/>
      <c r="O2735" s="35"/>
      <c r="P2735" s="8" t="str">
        <f t="shared" si="82"/>
        <v/>
      </c>
      <c r="Q2735" s="35"/>
      <c r="R2735" s="35"/>
      <c r="S2735" s="35"/>
      <c r="T2735" s="35"/>
    </row>
    <row r="2736" spans="7:20" x14ac:dyDescent="0.2">
      <c r="G2736" s="35"/>
      <c r="H2736" s="35"/>
      <c r="I2736" s="35"/>
      <c r="J2736" s="35"/>
      <c r="K2736" s="8" t="str">
        <f>IFERROR(VLOOKUP(J2736,data[],2,FALSE),"")</f>
        <v/>
      </c>
      <c r="L2736" s="35"/>
      <c r="M2736" s="35"/>
      <c r="N2736" s="35"/>
      <c r="O2736" s="35"/>
      <c r="P2736" s="8" t="str">
        <f t="shared" si="82"/>
        <v/>
      </c>
      <c r="Q2736" s="35"/>
      <c r="R2736" s="35"/>
      <c r="S2736" s="35"/>
      <c r="T2736" s="35"/>
    </row>
    <row r="2737" spans="7:20" x14ac:dyDescent="0.2">
      <c r="G2737" s="35"/>
      <c r="H2737" s="35"/>
      <c r="I2737" s="35"/>
      <c r="J2737" s="35"/>
      <c r="K2737" s="8" t="str">
        <f>IFERROR(VLOOKUP(J2737,data[],2,FALSE),"")</f>
        <v/>
      </c>
      <c r="L2737" s="35"/>
      <c r="M2737" s="35"/>
      <c r="N2737" s="35"/>
      <c r="O2737" s="35"/>
      <c r="P2737" s="8" t="str">
        <f t="shared" si="82"/>
        <v/>
      </c>
      <c r="Q2737" s="35"/>
      <c r="R2737" s="35"/>
      <c r="S2737" s="35"/>
      <c r="T2737" s="35"/>
    </row>
    <row r="2738" spans="7:20" x14ac:dyDescent="0.2">
      <c r="G2738" s="35"/>
      <c r="H2738" s="35"/>
      <c r="I2738" s="35"/>
      <c r="J2738" s="35"/>
      <c r="K2738" s="8" t="str">
        <f>IFERROR(VLOOKUP(J2738,data[],2,FALSE),"")</f>
        <v/>
      </c>
      <c r="L2738" s="35"/>
      <c r="M2738" s="35"/>
      <c r="N2738" s="35"/>
      <c r="O2738" s="35"/>
      <c r="P2738" s="8" t="str">
        <f t="shared" si="82"/>
        <v/>
      </c>
      <c r="Q2738" s="35"/>
      <c r="R2738" s="35"/>
      <c r="S2738" s="35"/>
      <c r="T2738" s="35"/>
    </row>
    <row r="2739" spans="7:20" x14ac:dyDescent="0.2">
      <c r="G2739" s="35"/>
      <c r="H2739" s="35"/>
      <c r="I2739" s="35"/>
      <c r="J2739" s="35"/>
      <c r="K2739" s="8" t="str">
        <f>IFERROR(VLOOKUP(J2739,data[],2,FALSE),"")</f>
        <v/>
      </c>
      <c r="L2739" s="35"/>
      <c r="M2739" s="35"/>
      <c r="N2739" s="35"/>
      <c r="O2739" s="35"/>
      <c r="P2739" s="8" t="str">
        <f t="shared" si="82"/>
        <v/>
      </c>
      <c r="Q2739" s="35"/>
      <c r="R2739" s="35"/>
      <c r="S2739" s="35"/>
      <c r="T2739" s="35"/>
    </row>
    <row r="2740" spans="7:20" x14ac:dyDescent="0.2">
      <c r="G2740" s="35"/>
      <c r="H2740" s="35"/>
      <c r="I2740" s="35"/>
      <c r="J2740" s="35"/>
      <c r="K2740" s="8" t="str">
        <f>IFERROR(VLOOKUP(J2740,data[],2,FALSE),"")</f>
        <v/>
      </c>
      <c r="L2740" s="35"/>
      <c r="M2740" s="35"/>
      <c r="N2740" s="35"/>
      <c r="O2740" s="35"/>
      <c r="P2740" s="8" t="str">
        <f t="shared" si="82"/>
        <v/>
      </c>
      <c r="Q2740" s="35"/>
      <c r="R2740" s="35"/>
      <c r="S2740" s="35"/>
      <c r="T2740" s="35"/>
    </row>
    <row r="2741" spans="7:20" x14ac:dyDescent="0.2">
      <c r="G2741" s="35"/>
      <c r="H2741" s="35"/>
      <c r="I2741" s="35"/>
      <c r="J2741" s="35"/>
      <c r="K2741" s="8" t="str">
        <f>IFERROR(VLOOKUP(J2741,data[],2,FALSE),"")</f>
        <v/>
      </c>
      <c r="L2741" s="35"/>
      <c r="M2741" s="35"/>
      <c r="N2741" s="35"/>
      <c r="O2741" s="35"/>
      <c r="P2741" s="8" t="str">
        <f t="shared" si="82"/>
        <v/>
      </c>
      <c r="Q2741" s="35"/>
      <c r="R2741" s="35"/>
      <c r="S2741" s="35"/>
      <c r="T2741" s="35"/>
    </row>
    <row r="2742" spans="7:20" x14ac:dyDescent="0.2">
      <c r="G2742" s="35"/>
      <c r="H2742" s="35"/>
      <c r="I2742" s="35"/>
      <c r="J2742" s="35"/>
      <c r="K2742" s="8" t="str">
        <f>IFERROR(VLOOKUP(J2742,data[],2,FALSE),"")</f>
        <v/>
      </c>
      <c r="L2742" s="35"/>
      <c r="M2742" s="35"/>
      <c r="N2742" s="35"/>
      <c r="O2742" s="35"/>
      <c r="P2742" s="8" t="str">
        <f t="shared" si="82"/>
        <v/>
      </c>
      <c r="Q2742" s="35"/>
      <c r="R2742" s="35"/>
      <c r="S2742" s="35"/>
      <c r="T2742" s="35"/>
    </row>
    <row r="2743" spans="7:20" x14ac:dyDescent="0.2">
      <c r="G2743" s="35"/>
      <c r="H2743" s="35"/>
      <c r="I2743" s="35"/>
      <c r="J2743" s="35"/>
      <c r="K2743" s="8" t="str">
        <f>IFERROR(VLOOKUP(J2743,data[],2,FALSE),"")</f>
        <v/>
      </c>
      <c r="L2743" s="35"/>
      <c r="M2743" s="35"/>
      <c r="N2743" s="35"/>
      <c r="O2743" s="35"/>
      <c r="P2743" s="8" t="str">
        <f t="shared" si="82"/>
        <v/>
      </c>
      <c r="Q2743" s="35"/>
      <c r="R2743" s="35"/>
      <c r="S2743" s="35"/>
      <c r="T2743" s="35"/>
    </row>
    <row r="2744" spans="7:20" x14ac:dyDescent="0.2">
      <c r="G2744" s="35"/>
      <c r="H2744" s="35"/>
      <c r="I2744" s="35"/>
      <c r="J2744" s="35"/>
      <c r="K2744" s="8" t="str">
        <f>IFERROR(VLOOKUP(J2744,data[],2,FALSE),"")</f>
        <v/>
      </c>
      <c r="L2744" s="35"/>
      <c r="M2744" s="35"/>
      <c r="N2744" s="35"/>
      <c r="O2744" s="35"/>
      <c r="P2744" s="8" t="str">
        <f t="shared" si="82"/>
        <v/>
      </c>
      <c r="Q2744" s="35"/>
      <c r="R2744" s="35"/>
      <c r="S2744" s="35"/>
      <c r="T2744" s="35"/>
    </row>
    <row r="2745" spans="7:20" x14ac:dyDescent="0.2">
      <c r="G2745" s="35"/>
      <c r="H2745" s="35"/>
      <c r="I2745" s="35"/>
      <c r="J2745" s="35"/>
      <c r="K2745" s="8" t="str">
        <f>IFERROR(VLOOKUP(J2745,data[],2,FALSE),"")</f>
        <v/>
      </c>
      <c r="L2745" s="35"/>
      <c r="M2745" s="35"/>
      <c r="N2745" s="35"/>
      <c r="O2745" s="35"/>
      <c r="P2745" s="8" t="str">
        <f t="shared" si="82"/>
        <v/>
      </c>
      <c r="Q2745" s="35"/>
      <c r="R2745" s="35"/>
      <c r="S2745" s="35"/>
      <c r="T2745" s="35"/>
    </row>
    <row r="2746" spans="7:20" x14ac:dyDescent="0.2">
      <c r="G2746" s="35"/>
      <c r="H2746" s="35"/>
      <c r="I2746" s="35"/>
      <c r="J2746" s="35"/>
      <c r="K2746" s="8" t="str">
        <f>IFERROR(VLOOKUP(J2746,data[],2,FALSE),"")</f>
        <v/>
      </c>
      <c r="L2746" s="35"/>
      <c r="M2746" s="35"/>
      <c r="N2746" s="35"/>
      <c r="O2746" s="35"/>
      <c r="P2746" s="8" t="str">
        <f t="shared" si="82"/>
        <v/>
      </c>
      <c r="Q2746" s="35"/>
      <c r="R2746" s="35"/>
      <c r="S2746" s="35"/>
      <c r="T2746" s="35"/>
    </row>
    <row r="2747" spans="7:20" x14ac:dyDescent="0.2">
      <c r="G2747" s="35"/>
      <c r="H2747" s="35"/>
      <c r="I2747" s="35"/>
      <c r="J2747" s="35"/>
      <c r="K2747" s="8" t="str">
        <f>IFERROR(VLOOKUP(J2747,data[],2,FALSE),"")</f>
        <v/>
      </c>
      <c r="L2747" s="35"/>
      <c r="M2747" s="35"/>
      <c r="N2747" s="35"/>
      <c r="O2747" s="35"/>
      <c r="P2747" s="8" t="str">
        <f t="shared" si="82"/>
        <v/>
      </c>
      <c r="Q2747" s="35"/>
      <c r="R2747" s="35"/>
      <c r="S2747" s="35"/>
      <c r="T2747" s="35"/>
    </row>
    <row r="2748" spans="7:20" x14ac:dyDescent="0.2">
      <c r="G2748" s="35"/>
      <c r="H2748" s="35"/>
      <c r="I2748" s="35"/>
      <c r="J2748" s="35"/>
      <c r="K2748" s="8" t="str">
        <f>IFERROR(VLOOKUP(J2748,data[],2,FALSE),"")</f>
        <v/>
      </c>
      <c r="L2748" s="35"/>
      <c r="M2748" s="35"/>
      <c r="N2748" s="35"/>
      <c r="O2748" s="35"/>
      <c r="P2748" s="8" t="str">
        <f t="shared" si="82"/>
        <v/>
      </c>
      <c r="Q2748" s="35"/>
      <c r="R2748" s="35"/>
      <c r="S2748" s="35"/>
      <c r="T2748" s="35"/>
    </row>
    <row r="2749" spans="7:20" x14ac:dyDescent="0.2">
      <c r="G2749" s="35"/>
      <c r="H2749" s="35"/>
      <c r="I2749" s="35"/>
      <c r="J2749" s="35"/>
      <c r="K2749" s="8" t="str">
        <f>IFERROR(VLOOKUP(J2749,data[],2,FALSE),"")</f>
        <v/>
      </c>
      <c r="L2749" s="35"/>
      <c r="M2749" s="35"/>
      <c r="N2749" s="35"/>
      <c r="O2749" s="35"/>
      <c r="P2749" s="8" t="str">
        <f t="shared" si="82"/>
        <v/>
      </c>
      <c r="Q2749" s="35"/>
      <c r="R2749" s="35"/>
      <c r="S2749" s="35"/>
      <c r="T2749" s="35"/>
    </row>
    <row r="2750" spans="7:20" x14ac:dyDescent="0.2">
      <c r="G2750" s="35"/>
      <c r="H2750" s="35"/>
      <c r="I2750" s="35"/>
      <c r="J2750" s="35"/>
      <c r="K2750" s="8" t="str">
        <f>IFERROR(VLOOKUP(J2750,data[],2,FALSE),"")</f>
        <v/>
      </c>
      <c r="L2750" s="35"/>
      <c r="M2750" s="35"/>
      <c r="N2750" s="35"/>
      <c r="O2750" s="35"/>
      <c r="P2750" s="8" t="str">
        <f t="shared" si="82"/>
        <v/>
      </c>
      <c r="Q2750" s="35"/>
      <c r="R2750" s="35"/>
      <c r="S2750" s="35"/>
      <c r="T2750" s="35"/>
    </row>
    <row r="2751" spans="7:20" x14ac:dyDescent="0.2">
      <c r="G2751" s="35"/>
      <c r="H2751" s="35"/>
      <c r="I2751" s="35"/>
      <c r="J2751" s="35"/>
      <c r="K2751" s="8" t="str">
        <f>IFERROR(VLOOKUP(J2751,data[],2,FALSE),"")</f>
        <v/>
      </c>
      <c r="L2751" s="35"/>
      <c r="M2751" s="35"/>
      <c r="N2751" s="35"/>
      <c r="O2751" s="35"/>
      <c r="P2751" s="8" t="str">
        <f t="shared" si="82"/>
        <v/>
      </c>
      <c r="Q2751" s="35"/>
      <c r="R2751" s="35"/>
      <c r="S2751" s="35"/>
      <c r="T2751" s="35"/>
    </row>
    <row r="2752" spans="7:20" x14ac:dyDescent="0.2">
      <c r="G2752" s="35"/>
      <c r="H2752" s="35"/>
      <c r="I2752" s="35"/>
      <c r="J2752" s="35"/>
      <c r="K2752" s="8" t="str">
        <f>IFERROR(VLOOKUP(J2752,data[],2,FALSE),"")</f>
        <v/>
      </c>
      <c r="L2752" s="35"/>
      <c r="M2752" s="35"/>
      <c r="N2752" s="35"/>
      <c r="O2752" s="35"/>
      <c r="P2752" s="8" t="str">
        <f t="shared" si="82"/>
        <v/>
      </c>
      <c r="Q2752" s="35"/>
      <c r="R2752" s="35"/>
      <c r="S2752" s="35"/>
      <c r="T2752" s="35"/>
    </row>
    <row r="2753" spans="7:20" x14ac:dyDescent="0.2">
      <c r="G2753" s="35"/>
      <c r="H2753" s="35"/>
      <c r="I2753" s="35"/>
      <c r="J2753" s="35"/>
      <c r="K2753" s="8" t="str">
        <f>IFERROR(VLOOKUP(J2753,data[],2,FALSE),"")</f>
        <v/>
      </c>
      <c r="L2753" s="35"/>
      <c r="M2753" s="35"/>
      <c r="N2753" s="35"/>
      <c r="O2753" s="35"/>
      <c r="P2753" s="8" t="str">
        <f t="shared" si="82"/>
        <v/>
      </c>
      <c r="Q2753" s="35"/>
      <c r="R2753" s="35"/>
      <c r="S2753" s="35"/>
      <c r="T2753" s="35"/>
    </row>
    <row r="2754" spans="7:20" x14ac:dyDescent="0.2">
      <c r="G2754" s="35"/>
      <c r="H2754" s="35"/>
      <c r="I2754" s="35"/>
      <c r="J2754" s="35"/>
      <c r="K2754" s="8" t="str">
        <f>IFERROR(VLOOKUP(J2754,data[],2,FALSE),"")</f>
        <v/>
      </c>
      <c r="L2754" s="35"/>
      <c r="M2754" s="35"/>
      <c r="N2754" s="35"/>
      <c r="O2754" s="35"/>
      <c r="P2754" s="8" t="str">
        <f t="shared" si="82"/>
        <v/>
      </c>
      <c r="Q2754" s="35"/>
      <c r="R2754" s="35"/>
      <c r="S2754" s="35"/>
      <c r="T2754" s="35"/>
    </row>
    <row r="2755" spans="7:20" x14ac:dyDescent="0.2">
      <c r="G2755" s="35"/>
      <c r="H2755" s="35"/>
      <c r="I2755" s="35"/>
      <c r="J2755" s="35"/>
      <c r="K2755" s="8" t="str">
        <f>IFERROR(VLOOKUP(J2755,data[],2,FALSE),"")</f>
        <v/>
      </c>
      <c r="L2755" s="35"/>
      <c r="M2755" s="35"/>
      <c r="N2755" s="35"/>
      <c r="O2755" s="35"/>
      <c r="P2755" s="8" t="str">
        <f t="shared" si="82"/>
        <v/>
      </c>
      <c r="Q2755" s="35"/>
      <c r="R2755" s="35"/>
      <c r="S2755" s="35"/>
      <c r="T2755" s="35"/>
    </row>
    <row r="2756" spans="7:20" x14ac:dyDescent="0.2">
      <c r="G2756" s="35"/>
      <c r="H2756" s="35"/>
      <c r="I2756" s="35"/>
      <c r="J2756" s="35"/>
      <c r="K2756" s="8" t="str">
        <f>IFERROR(VLOOKUP(J2756,data[],2,FALSE),"")</f>
        <v/>
      </c>
      <c r="L2756" s="35"/>
      <c r="M2756" s="35"/>
      <c r="N2756" s="35"/>
      <c r="O2756" s="35"/>
      <c r="P2756" s="8" t="str">
        <f t="shared" ref="P2756:P2819" si="83">IF(J2756="","",SUM(L2756:N2756)*(O2756)+(Q2756-R2756))</f>
        <v/>
      </c>
      <c r="Q2756" s="35"/>
      <c r="R2756" s="35"/>
      <c r="S2756" s="35"/>
      <c r="T2756" s="35"/>
    </row>
    <row r="2757" spans="7:20" x14ac:dyDescent="0.2">
      <c r="G2757" s="35"/>
      <c r="H2757" s="35"/>
      <c r="I2757" s="35"/>
      <c r="J2757" s="35"/>
      <c r="K2757" s="8" t="str">
        <f>IFERROR(VLOOKUP(J2757,data[],2,FALSE),"")</f>
        <v/>
      </c>
      <c r="L2757" s="35"/>
      <c r="M2757" s="35"/>
      <c r="N2757" s="35"/>
      <c r="O2757" s="35"/>
      <c r="P2757" s="8" t="str">
        <f t="shared" si="83"/>
        <v/>
      </c>
      <c r="Q2757" s="35"/>
      <c r="R2757" s="35"/>
      <c r="S2757" s="35"/>
      <c r="T2757" s="35"/>
    </row>
    <row r="2758" spans="7:20" x14ac:dyDescent="0.2">
      <c r="G2758" s="35"/>
      <c r="H2758" s="35"/>
      <c r="I2758" s="35"/>
      <c r="J2758" s="35"/>
      <c r="K2758" s="8" t="str">
        <f>IFERROR(VLOOKUP(J2758,data[],2,FALSE),"")</f>
        <v/>
      </c>
      <c r="L2758" s="35"/>
      <c r="M2758" s="35"/>
      <c r="N2758" s="35"/>
      <c r="O2758" s="35"/>
      <c r="P2758" s="8" t="str">
        <f t="shared" si="83"/>
        <v/>
      </c>
      <c r="Q2758" s="35"/>
      <c r="R2758" s="35"/>
      <c r="S2758" s="35"/>
      <c r="T2758" s="35"/>
    </row>
    <row r="2759" spans="7:20" x14ac:dyDescent="0.2">
      <c r="G2759" s="35"/>
      <c r="H2759" s="35"/>
      <c r="I2759" s="35"/>
      <c r="J2759" s="35"/>
      <c r="K2759" s="8" t="str">
        <f>IFERROR(VLOOKUP(J2759,data[],2,FALSE),"")</f>
        <v/>
      </c>
      <c r="L2759" s="35"/>
      <c r="M2759" s="35"/>
      <c r="N2759" s="35"/>
      <c r="O2759" s="35"/>
      <c r="P2759" s="8" t="str">
        <f t="shared" si="83"/>
        <v/>
      </c>
      <c r="Q2759" s="35"/>
      <c r="R2759" s="35"/>
      <c r="S2759" s="35"/>
      <c r="T2759" s="35"/>
    </row>
    <row r="2760" spans="7:20" x14ac:dyDescent="0.2">
      <c r="G2760" s="35"/>
      <c r="H2760" s="35"/>
      <c r="I2760" s="35"/>
      <c r="J2760" s="35"/>
      <c r="K2760" s="8" t="str">
        <f>IFERROR(VLOOKUP(J2760,data[],2,FALSE),"")</f>
        <v/>
      </c>
      <c r="L2760" s="35"/>
      <c r="M2760" s="35"/>
      <c r="N2760" s="35"/>
      <c r="O2760" s="35"/>
      <c r="P2760" s="8" t="str">
        <f t="shared" si="83"/>
        <v/>
      </c>
      <c r="Q2760" s="35"/>
      <c r="R2760" s="35"/>
      <c r="S2760" s="35"/>
      <c r="T2760" s="35"/>
    </row>
    <row r="2761" spans="7:20" x14ac:dyDescent="0.2">
      <c r="G2761" s="35"/>
      <c r="H2761" s="35"/>
      <c r="I2761" s="35"/>
      <c r="J2761" s="35"/>
      <c r="K2761" s="8" t="str">
        <f>IFERROR(VLOOKUP(J2761,data[],2,FALSE),"")</f>
        <v/>
      </c>
      <c r="L2761" s="35"/>
      <c r="M2761" s="35"/>
      <c r="N2761" s="35"/>
      <c r="O2761" s="35"/>
      <c r="P2761" s="8" t="str">
        <f t="shared" si="83"/>
        <v/>
      </c>
      <c r="Q2761" s="35"/>
      <c r="R2761" s="35"/>
      <c r="S2761" s="35"/>
      <c r="T2761" s="35"/>
    </row>
    <row r="2762" spans="7:20" x14ac:dyDescent="0.2">
      <c r="G2762" s="35"/>
      <c r="H2762" s="35"/>
      <c r="I2762" s="35"/>
      <c r="J2762" s="35"/>
      <c r="K2762" s="8" t="str">
        <f>IFERROR(VLOOKUP(J2762,data[],2,FALSE),"")</f>
        <v/>
      </c>
      <c r="L2762" s="35"/>
      <c r="M2762" s="35"/>
      <c r="N2762" s="35"/>
      <c r="O2762" s="35"/>
      <c r="P2762" s="8" t="str">
        <f t="shared" si="83"/>
        <v/>
      </c>
      <c r="Q2762" s="35"/>
      <c r="R2762" s="35"/>
      <c r="S2762" s="35"/>
      <c r="T2762" s="35"/>
    </row>
    <row r="2763" spans="7:20" x14ac:dyDescent="0.2">
      <c r="G2763" s="35"/>
      <c r="H2763" s="35"/>
      <c r="I2763" s="35"/>
      <c r="J2763" s="35"/>
      <c r="K2763" s="8" t="str">
        <f>IFERROR(VLOOKUP(J2763,data[],2,FALSE),"")</f>
        <v/>
      </c>
      <c r="L2763" s="35"/>
      <c r="M2763" s="35"/>
      <c r="N2763" s="35"/>
      <c r="O2763" s="35"/>
      <c r="P2763" s="8" t="str">
        <f t="shared" si="83"/>
        <v/>
      </c>
      <c r="Q2763" s="35"/>
      <c r="R2763" s="35"/>
      <c r="S2763" s="35"/>
      <c r="T2763" s="35"/>
    </row>
    <row r="2764" spans="7:20" x14ac:dyDescent="0.2">
      <c r="G2764" s="35"/>
      <c r="H2764" s="35"/>
      <c r="I2764" s="35"/>
      <c r="J2764" s="35"/>
      <c r="K2764" s="8" t="str">
        <f>IFERROR(VLOOKUP(J2764,data[],2,FALSE),"")</f>
        <v/>
      </c>
      <c r="L2764" s="35"/>
      <c r="M2764" s="35"/>
      <c r="N2764" s="35"/>
      <c r="O2764" s="35"/>
      <c r="P2764" s="8" t="str">
        <f t="shared" si="83"/>
        <v/>
      </c>
      <c r="Q2764" s="35"/>
      <c r="R2764" s="35"/>
      <c r="S2764" s="35"/>
      <c r="T2764" s="35"/>
    </row>
    <row r="2765" spans="7:20" x14ac:dyDescent="0.2">
      <c r="G2765" s="35"/>
      <c r="H2765" s="35"/>
      <c r="I2765" s="35"/>
      <c r="J2765" s="35"/>
      <c r="K2765" s="8" t="str">
        <f>IFERROR(VLOOKUP(J2765,data[],2,FALSE),"")</f>
        <v/>
      </c>
      <c r="L2765" s="35"/>
      <c r="M2765" s="35"/>
      <c r="N2765" s="35"/>
      <c r="O2765" s="35"/>
      <c r="P2765" s="8" t="str">
        <f t="shared" si="83"/>
        <v/>
      </c>
      <c r="Q2765" s="35"/>
      <c r="R2765" s="35"/>
      <c r="S2765" s="35"/>
      <c r="T2765" s="35"/>
    </row>
    <row r="2766" spans="7:20" x14ac:dyDescent="0.2">
      <c r="G2766" s="35"/>
      <c r="H2766" s="35"/>
      <c r="I2766" s="35"/>
      <c r="J2766" s="35"/>
      <c r="K2766" s="8" t="str">
        <f>IFERROR(VLOOKUP(J2766,data[],2,FALSE),"")</f>
        <v/>
      </c>
      <c r="L2766" s="35"/>
      <c r="M2766" s="35"/>
      <c r="N2766" s="35"/>
      <c r="O2766" s="35"/>
      <c r="P2766" s="8" t="str">
        <f t="shared" si="83"/>
        <v/>
      </c>
      <c r="Q2766" s="35"/>
      <c r="R2766" s="35"/>
      <c r="S2766" s="35"/>
      <c r="T2766" s="35"/>
    </row>
    <row r="2767" spans="7:20" x14ac:dyDescent="0.2">
      <c r="G2767" s="35"/>
      <c r="H2767" s="35"/>
      <c r="I2767" s="35"/>
      <c r="J2767" s="35"/>
      <c r="K2767" s="8" t="str">
        <f>IFERROR(VLOOKUP(J2767,data[],2,FALSE),"")</f>
        <v/>
      </c>
      <c r="L2767" s="35"/>
      <c r="M2767" s="35"/>
      <c r="N2767" s="35"/>
      <c r="O2767" s="35"/>
      <c r="P2767" s="8" t="str">
        <f t="shared" si="83"/>
        <v/>
      </c>
      <c r="Q2767" s="35"/>
      <c r="R2767" s="35"/>
      <c r="S2767" s="35"/>
      <c r="T2767" s="35"/>
    </row>
    <row r="2768" spans="7:20" x14ac:dyDescent="0.2">
      <c r="G2768" s="35"/>
      <c r="H2768" s="35"/>
      <c r="I2768" s="35"/>
      <c r="J2768" s="35"/>
      <c r="K2768" s="8" t="str">
        <f>IFERROR(VLOOKUP(J2768,data[],2,FALSE),"")</f>
        <v/>
      </c>
      <c r="L2768" s="35"/>
      <c r="M2768" s="35"/>
      <c r="N2768" s="35"/>
      <c r="O2768" s="35"/>
      <c r="P2768" s="8" t="str">
        <f t="shared" si="83"/>
        <v/>
      </c>
      <c r="Q2768" s="35"/>
      <c r="R2768" s="35"/>
      <c r="S2768" s="35"/>
      <c r="T2768" s="35"/>
    </row>
    <row r="2769" spans="7:20" x14ac:dyDescent="0.2">
      <c r="G2769" s="35"/>
      <c r="H2769" s="35"/>
      <c r="I2769" s="35"/>
      <c r="J2769" s="35"/>
      <c r="K2769" s="8" t="str">
        <f>IFERROR(VLOOKUP(J2769,data[],2,FALSE),"")</f>
        <v/>
      </c>
      <c r="L2769" s="35"/>
      <c r="M2769" s="35"/>
      <c r="N2769" s="35"/>
      <c r="O2769" s="35"/>
      <c r="P2769" s="8" t="str">
        <f t="shared" si="83"/>
        <v/>
      </c>
      <c r="Q2769" s="35"/>
      <c r="R2769" s="35"/>
      <c r="S2769" s="35"/>
      <c r="T2769" s="35"/>
    </row>
    <row r="2770" spans="7:20" x14ac:dyDescent="0.2">
      <c r="G2770" s="35"/>
      <c r="H2770" s="35"/>
      <c r="I2770" s="35"/>
      <c r="J2770" s="35"/>
      <c r="K2770" s="8" t="str">
        <f>IFERROR(VLOOKUP(J2770,data[],2,FALSE),"")</f>
        <v/>
      </c>
      <c r="L2770" s="35"/>
      <c r="M2770" s="35"/>
      <c r="N2770" s="35"/>
      <c r="O2770" s="35"/>
      <c r="P2770" s="8" t="str">
        <f t="shared" si="83"/>
        <v/>
      </c>
      <c r="Q2770" s="35"/>
      <c r="R2770" s="35"/>
      <c r="S2770" s="35"/>
      <c r="T2770" s="35"/>
    </row>
    <row r="2771" spans="7:20" x14ac:dyDescent="0.2">
      <c r="G2771" s="35"/>
      <c r="H2771" s="35"/>
      <c r="I2771" s="35"/>
      <c r="J2771" s="35"/>
      <c r="K2771" s="8" t="str">
        <f>IFERROR(VLOOKUP(J2771,data[],2,FALSE),"")</f>
        <v/>
      </c>
      <c r="L2771" s="35"/>
      <c r="M2771" s="35"/>
      <c r="N2771" s="35"/>
      <c r="O2771" s="35"/>
      <c r="P2771" s="8" t="str">
        <f t="shared" si="83"/>
        <v/>
      </c>
      <c r="Q2771" s="35"/>
      <c r="R2771" s="35"/>
      <c r="S2771" s="35"/>
      <c r="T2771" s="35"/>
    </row>
    <row r="2772" spans="7:20" x14ac:dyDescent="0.2">
      <c r="G2772" s="35"/>
      <c r="H2772" s="35"/>
      <c r="I2772" s="35"/>
      <c r="J2772" s="35"/>
      <c r="K2772" s="8" t="str">
        <f>IFERROR(VLOOKUP(J2772,data[],2,FALSE),"")</f>
        <v/>
      </c>
      <c r="L2772" s="35"/>
      <c r="M2772" s="35"/>
      <c r="N2772" s="35"/>
      <c r="O2772" s="35"/>
      <c r="P2772" s="8" t="str">
        <f t="shared" si="83"/>
        <v/>
      </c>
      <c r="Q2772" s="35"/>
      <c r="R2772" s="35"/>
      <c r="S2772" s="35"/>
      <c r="T2772" s="35"/>
    </row>
    <row r="2773" spans="7:20" x14ac:dyDescent="0.2">
      <c r="G2773" s="35"/>
      <c r="H2773" s="35"/>
      <c r="I2773" s="35"/>
      <c r="J2773" s="35"/>
      <c r="K2773" s="8" t="str">
        <f>IFERROR(VLOOKUP(J2773,data[],2,FALSE),"")</f>
        <v/>
      </c>
      <c r="L2773" s="35"/>
      <c r="M2773" s="35"/>
      <c r="N2773" s="35"/>
      <c r="O2773" s="35"/>
      <c r="P2773" s="8" t="str">
        <f t="shared" si="83"/>
        <v/>
      </c>
      <c r="Q2773" s="35"/>
      <c r="R2773" s="35"/>
      <c r="S2773" s="35"/>
      <c r="T2773" s="35"/>
    </row>
    <row r="2774" spans="7:20" x14ac:dyDescent="0.2">
      <c r="G2774" s="35"/>
      <c r="H2774" s="35"/>
      <c r="I2774" s="35"/>
      <c r="J2774" s="35"/>
      <c r="K2774" s="8" t="str">
        <f>IFERROR(VLOOKUP(J2774,data[],2,FALSE),"")</f>
        <v/>
      </c>
      <c r="L2774" s="35"/>
      <c r="M2774" s="35"/>
      <c r="N2774" s="35"/>
      <c r="O2774" s="35"/>
      <c r="P2774" s="8" t="str">
        <f t="shared" si="83"/>
        <v/>
      </c>
      <c r="Q2774" s="35"/>
      <c r="R2774" s="35"/>
      <c r="S2774" s="35"/>
      <c r="T2774" s="35"/>
    </row>
    <row r="2775" spans="7:20" x14ac:dyDescent="0.2">
      <c r="G2775" s="35"/>
      <c r="H2775" s="35"/>
      <c r="I2775" s="35"/>
      <c r="J2775" s="35"/>
      <c r="K2775" s="8" t="str">
        <f>IFERROR(VLOOKUP(J2775,data[],2,FALSE),"")</f>
        <v/>
      </c>
      <c r="L2775" s="35"/>
      <c r="M2775" s="35"/>
      <c r="N2775" s="35"/>
      <c r="O2775" s="35"/>
      <c r="P2775" s="8" t="str">
        <f t="shared" si="83"/>
        <v/>
      </c>
      <c r="Q2775" s="35"/>
      <c r="R2775" s="35"/>
      <c r="S2775" s="35"/>
      <c r="T2775" s="35"/>
    </row>
    <row r="2776" spans="7:20" x14ac:dyDescent="0.2">
      <c r="G2776" s="35"/>
      <c r="H2776" s="35"/>
      <c r="I2776" s="35"/>
      <c r="J2776" s="35"/>
      <c r="K2776" s="8" t="str">
        <f>IFERROR(VLOOKUP(J2776,data[],2,FALSE),"")</f>
        <v/>
      </c>
      <c r="L2776" s="35"/>
      <c r="M2776" s="35"/>
      <c r="N2776" s="35"/>
      <c r="O2776" s="35"/>
      <c r="P2776" s="8" t="str">
        <f t="shared" si="83"/>
        <v/>
      </c>
      <c r="Q2776" s="35"/>
      <c r="R2776" s="35"/>
      <c r="S2776" s="35"/>
      <c r="T2776" s="35"/>
    </row>
    <row r="2777" spans="7:20" x14ac:dyDescent="0.2">
      <c r="G2777" s="35"/>
      <c r="H2777" s="35"/>
      <c r="I2777" s="35"/>
      <c r="J2777" s="35"/>
      <c r="K2777" s="8" t="str">
        <f>IFERROR(VLOOKUP(J2777,data[],2,FALSE),"")</f>
        <v/>
      </c>
      <c r="L2777" s="35"/>
      <c r="M2777" s="35"/>
      <c r="N2777" s="35"/>
      <c r="O2777" s="35"/>
      <c r="P2777" s="8" t="str">
        <f t="shared" si="83"/>
        <v/>
      </c>
      <c r="Q2777" s="35"/>
      <c r="R2777" s="35"/>
      <c r="S2777" s="35"/>
      <c r="T2777" s="35"/>
    </row>
    <row r="2778" spans="7:20" x14ac:dyDescent="0.2">
      <c r="G2778" s="35"/>
      <c r="H2778" s="35"/>
      <c r="I2778" s="35"/>
      <c r="J2778" s="35"/>
      <c r="K2778" s="8" t="str">
        <f>IFERROR(VLOOKUP(J2778,data[],2,FALSE),"")</f>
        <v/>
      </c>
      <c r="L2778" s="35"/>
      <c r="M2778" s="35"/>
      <c r="N2778" s="35"/>
      <c r="O2778" s="35"/>
      <c r="P2778" s="8" t="str">
        <f t="shared" si="83"/>
        <v/>
      </c>
      <c r="Q2778" s="35"/>
      <c r="R2778" s="35"/>
      <c r="S2778" s="35"/>
      <c r="T2778" s="35"/>
    </row>
    <row r="2779" spans="7:20" x14ac:dyDescent="0.2">
      <c r="G2779" s="35"/>
      <c r="H2779" s="35"/>
      <c r="I2779" s="35"/>
      <c r="J2779" s="35"/>
      <c r="K2779" s="8" t="str">
        <f>IFERROR(VLOOKUP(J2779,data[],2,FALSE),"")</f>
        <v/>
      </c>
      <c r="L2779" s="35"/>
      <c r="M2779" s="35"/>
      <c r="N2779" s="35"/>
      <c r="O2779" s="35"/>
      <c r="P2779" s="8" t="str">
        <f t="shared" si="83"/>
        <v/>
      </c>
      <c r="Q2779" s="35"/>
      <c r="R2779" s="35"/>
      <c r="S2779" s="35"/>
      <c r="T2779" s="35"/>
    </row>
    <row r="2780" spans="7:20" x14ac:dyDescent="0.2">
      <c r="G2780" s="35"/>
      <c r="H2780" s="35"/>
      <c r="I2780" s="35"/>
      <c r="J2780" s="35"/>
      <c r="K2780" s="8" t="str">
        <f>IFERROR(VLOOKUP(J2780,data[],2,FALSE),"")</f>
        <v/>
      </c>
      <c r="L2780" s="35"/>
      <c r="M2780" s="35"/>
      <c r="N2780" s="35"/>
      <c r="O2780" s="35"/>
      <c r="P2780" s="8" t="str">
        <f t="shared" si="83"/>
        <v/>
      </c>
      <c r="Q2780" s="35"/>
      <c r="R2780" s="35"/>
      <c r="S2780" s="35"/>
      <c r="T2780" s="35"/>
    </row>
    <row r="2781" spans="7:20" x14ac:dyDescent="0.2">
      <c r="G2781" s="35"/>
      <c r="H2781" s="35"/>
      <c r="I2781" s="35"/>
      <c r="J2781" s="35"/>
      <c r="K2781" s="8" t="str">
        <f>IFERROR(VLOOKUP(J2781,data[],2,FALSE),"")</f>
        <v/>
      </c>
      <c r="L2781" s="35"/>
      <c r="M2781" s="35"/>
      <c r="N2781" s="35"/>
      <c r="O2781" s="35"/>
      <c r="P2781" s="8" t="str">
        <f t="shared" si="83"/>
        <v/>
      </c>
      <c r="Q2781" s="35"/>
      <c r="R2781" s="35"/>
      <c r="S2781" s="35"/>
      <c r="T2781" s="35"/>
    </row>
    <row r="2782" spans="7:20" x14ac:dyDescent="0.2">
      <c r="G2782" s="35"/>
      <c r="H2782" s="35"/>
      <c r="I2782" s="35"/>
      <c r="J2782" s="35"/>
      <c r="K2782" s="8" t="str">
        <f>IFERROR(VLOOKUP(J2782,data[],2,FALSE),"")</f>
        <v/>
      </c>
      <c r="L2782" s="35"/>
      <c r="M2782" s="35"/>
      <c r="N2782" s="35"/>
      <c r="O2782" s="35"/>
      <c r="P2782" s="8" t="str">
        <f t="shared" si="83"/>
        <v/>
      </c>
      <c r="Q2782" s="35"/>
      <c r="R2782" s="35"/>
      <c r="S2782" s="35"/>
      <c r="T2782" s="35"/>
    </row>
    <row r="2783" spans="7:20" x14ac:dyDescent="0.2">
      <c r="G2783" s="35"/>
      <c r="H2783" s="35"/>
      <c r="I2783" s="35"/>
      <c r="J2783" s="35"/>
      <c r="K2783" s="8" t="str">
        <f>IFERROR(VLOOKUP(J2783,data[],2,FALSE),"")</f>
        <v/>
      </c>
      <c r="L2783" s="35"/>
      <c r="M2783" s="35"/>
      <c r="N2783" s="35"/>
      <c r="O2783" s="35"/>
      <c r="P2783" s="8" t="str">
        <f t="shared" si="83"/>
        <v/>
      </c>
      <c r="Q2783" s="35"/>
      <c r="R2783" s="35"/>
      <c r="S2783" s="35"/>
      <c r="T2783" s="35"/>
    </row>
    <row r="2784" spans="7:20" x14ac:dyDescent="0.2">
      <c r="G2784" s="35"/>
      <c r="H2784" s="35"/>
      <c r="I2784" s="35"/>
      <c r="J2784" s="35"/>
      <c r="K2784" s="8" t="str">
        <f>IFERROR(VLOOKUP(J2784,data[],2,FALSE),"")</f>
        <v/>
      </c>
      <c r="L2784" s="35"/>
      <c r="M2784" s="35"/>
      <c r="N2784" s="35"/>
      <c r="O2784" s="35"/>
      <c r="P2784" s="8" t="str">
        <f t="shared" si="83"/>
        <v/>
      </c>
      <c r="Q2784" s="35"/>
      <c r="R2784" s="35"/>
      <c r="S2784" s="35"/>
      <c r="T2784" s="35"/>
    </row>
    <row r="2785" spans="7:20" x14ac:dyDescent="0.2">
      <c r="G2785" s="35"/>
      <c r="H2785" s="35"/>
      <c r="I2785" s="35"/>
      <c r="J2785" s="35"/>
      <c r="K2785" s="8" t="str">
        <f>IFERROR(VLOOKUP(J2785,data[],2,FALSE),"")</f>
        <v/>
      </c>
      <c r="L2785" s="35"/>
      <c r="M2785" s="35"/>
      <c r="N2785" s="35"/>
      <c r="O2785" s="35"/>
      <c r="P2785" s="8" t="str">
        <f t="shared" si="83"/>
        <v/>
      </c>
      <c r="Q2785" s="35"/>
      <c r="R2785" s="35"/>
      <c r="S2785" s="35"/>
      <c r="T2785" s="35"/>
    </row>
    <row r="2786" spans="7:20" x14ac:dyDescent="0.2">
      <c r="G2786" s="35"/>
      <c r="H2786" s="35"/>
      <c r="I2786" s="35"/>
      <c r="J2786" s="35"/>
      <c r="K2786" s="8" t="str">
        <f>IFERROR(VLOOKUP(J2786,data[],2,FALSE),"")</f>
        <v/>
      </c>
      <c r="L2786" s="35"/>
      <c r="M2786" s="35"/>
      <c r="N2786" s="35"/>
      <c r="O2786" s="35"/>
      <c r="P2786" s="8" t="str">
        <f t="shared" si="83"/>
        <v/>
      </c>
      <c r="Q2786" s="35"/>
      <c r="R2786" s="35"/>
      <c r="S2786" s="35"/>
      <c r="T2786" s="35"/>
    </row>
    <row r="2787" spans="7:20" x14ac:dyDescent="0.2">
      <c r="G2787" s="35"/>
      <c r="H2787" s="35"/>
      <c r="I2787" s="35"/>
      <c r="J2787" s="35"/>
      <c r="K2787" s="8" t="str">
        <f>IFERROR(VLOOKUP(J2787,data[],2,FALSE),"")</f>
        <v/>
      </c>
      <c r="L2787" s="35"/>
      <c r="M2787" s="35"/>
      <c r="N2787" s="35"/>
      <c r="O2787" s="35"/>
      <c r="P2787" s="8" t="str">
        <f t="shared" si="83"/>
        <v/>
      </c>
      <c r="Q2787" s="35"/>
      <c r="R2787" s="35"/>
      <c r="S2787" s="35"/>
      <c r="T2787" s="35"/>
    </row>
    <row r="2788" spans="7:20" x14ac:dyDescent="0.2">
      <c r="G2788" s="35"/>
      <c r="H2788" s="35"/>
      <c r="I2788" s="35"/>
      <c r="J2788" s="35"/>
      <c r="K2788" s="8" t="str">
        <f>IFERROR(VLOOKUP(J2788,data[],2,FALSE),"")</f>
        <v/>
      </c>
      <c r="L2788" s="35"/>
      <c r="M2788" s="35"/>
      <c r="N2788" s="35"/>
      <c r="O2788" s="35"/>
      <c r="P2788" s="8" t="str">
        <f t="shared" si="83"/>
        <v/>
      </c>
      <c r="Q2788" s="35"/>
      <c r="R2788" s="35"/>
      <c r="S2788" s="35"/>
      <c r="T2788" s="35"/>
    </row>
    <row r="2789" spans="7:20" x14ac:dyDescent="0.2">
      <c r="G2789" s="35"/>
      <c r="H2789" s="35"/>
      <c r="I2789" s="35"/>
      <c r="J2789" s="35"/>
      <c r="K2789" s="8" t="str">
        <f>IFERROR(VLOOKUP(J2789,data[],2,FALSE),"")</f>
        <v/>
      </c>
      <c r="L2789" s="35"/>
      <c r="M2789" s="35"/>
      <c r="N2789" s="35"/>
      <c r="O2789" s="35"/>
      <c r="P2789" s="8" t="str">
        <f t="shared" si="83"/>
        <v/>
      </c>
      <c r="Q2789" s="35"/>
      <c r="R2789" s="35"/>
      <c r="S2789" s="35"/>
      <c r="T2789" s="35"/>
    </row>
    <row r="2790" spans="7:20" x14ac:dyDescent="0.2">
      <c r="G2790" s="35"/>
      <c r="H2790" s="35"/>
      <c r="I2790" s="35"/>
      <c r="J2790" s="35"/>
      <c r="K2790" s="8" t="str">
        <f>IFERROR(VLOOKUP(J2790,data[],2,FALSE),"")</f>
        <v/>
      </c>
      <c r="L2790" s="35"/>
      <c r="M2790" s="35"/>
      <c r="N2790" s="35"/>
      <c r="O2790" s="35"/>
      <c r="P2790" s="8" t="str">
        <f t="shared" si="83"/>
        <v/>
      </c>
      <c r="Q2790" s="35"/>
      <c r="R2790" s="35"/>
      <c r="S2790" s="35"/>
      <c r="T2790" s="35"/>
    </row>
    <row r="2791" spans="7:20" x14ac:dyDescent="0.2">
      <c r="G2791" s="35"/>
      <c r="H2791" s="35"/>
      <c r="I2791" s="35"/>
      <c r="J2791" s="35"/>
      <c r="K2791" s="8" t="str">
        <f>IFERROR(VLOOKUP(J2791,data[],2,FALSE),"")</f>
        <v/>
      </c>
      <c r="L2791" s="35"/>
      <c r="M2791" s="35"/>
      <c r="N2791" s="35"/>
      <c r="O2791" s="35"/>
      <c r="P2791" s="8" t="str">
        <f t="shared" si="83"/>
        <v/>
      </c>
      <c r="Q2791" s="35"/>
      <c r="R2791" s="35"/>
      <c r="S2791" s="35"/>
      <c r="T2791" s="35"/>
    </row>
    <row r="2792" spans="7:20" x14ac:dyDescent="0.2">
      <c r="G2792" s="35"/>
      <c r="H2792" s="35"/>
      <c r="I2792" s="35"/>
      <c r="J2792" s="35"/>
      <c r="K2792" s="8" t="str">
        <f>IFERROR(VLOOKUP(J2792,data[],2,FALSE),"")</f>
        <v/>
      </c>
      <c r="L2792" s="35"/>
      <c r="M2792" s="35"/>
      <c r="N2792" s="35"/>
      <c r="O2792" s="35"/>
      <c r="P2792" s="8" t="str">
        <f t="shared" si="83"/>
        <v/>
      </c>
      <c r="Q2792" s="35"/>
      <c r="R2792" s="35"/>
      <c r="S2792" s="35"/>
      <c r="T2792" s="35"/>
    </row>
    <row r="2793" spans="7:20" x14ac:dyDescent="0.2">
      <c r="G2793" s="35"/>
      <c r="H2793" s="35"/>
      <c r="I2793" s="35"/>
      <c r="J2793" s="35"/>
      <c r="K2793" s="8" t="str">
        <f>IFERROR(VLOOKUP(J2793,data[],2,FALSE),"")</f>
        <v/>
      </c>
      <c r="L2793" s="35"/>
      <c r="M2793" s="35"/>
      <c r="N2793" s="35"/>
      <c r="O2793" s="35"/>
      <c r="P2793" s="8" t="str">
        <f t="shared" si="83"/>
        <v/>
      </c>
      <c r="Q2793" s="35"/>
      <c r="R2793" s="35"/>
      <c r="S2793" s="35"/>
      <c r="T2793" s="35"/>
    </row>
    <row r="2794" spans="7:20" x14ac:dyDescent="0.2">
      <c r="G2794" s="35"/>
      <c r="H2794" s="35"/>
      <c r="I2794" s="35"/>
      <c r="J2794" s="35"/>
      <c r="K2794" s="8" t="str">
        <f>IFERROR(VLOOKUP(J2794,data[],2,FALSE),"")</f>
        <v/>
      </c>
      <c r="L2794" s="35"/>
      <c r="M2794" s="35"/>
      <c r="N2794" s="35"/>
      <c r="O2794" s="35"/>
      <c r="P2794" s="8" t="str">
        <f t="shared" si="83"/>
        <v/>
      </c>
      <c r="Q2794" s="35"/>
      <c r="R2794" s="35"/>
      <c r="S2794" s="35"/>
      <c r="T2794" s="35"/>
    </row>
    <row r="2795" spans="7:20" x14ac:dyDescent="0.2">
      <c r="G2795" s="35"/>
      <c r="H2795" s="35"/>
      <c r="I2795" s="35"/>
      <c r="J2795" s="35"/>
      <c r="K2795" s="8" t="str">
        <f>IFERROR(VLOOKUP(J2795,data[],2,FALSE),"")</f>
        <v/>
      </c>
      <c r="L2795" s="35"/>
      <c r="M2795" s="35"/>
      <c r="N2795" s="35"/>
      <c r="O2795" s="35"/>
      <c r="P2795" s="8" t="str">
        <f t="shared" si="83"/>
        <v/>
      </c>
      <c r="Q2795" s="35"/>
      <c r="R2795" s="35"/>
      <c r="S2795" s="35"/>
      <c r="T2795" s="35"/>
    </row>
    <row r="2796" spans="7:20" x14ac:dyDescent="0.2">
      <c r="G2796" s="35"/>
      <c r="H2796" s="35"/>
      <c r="I2796" s="35"/>
      <c r="J2796" s="35"/>
      <c r="K2796" s="8" t="str">
        <f>IFERROR(VLOOKUP(J2796,data[],2,FALSE),"")</f>
        <v/>
      </c>
      <c r="L2796" s="35"/>
      <c r="M2796" s="35"/>
      <c r="N2796" s="35"/>
      <c r="O2796" s="35"/>
      <c r="P2796" s="8" t="str">
        <f t="shared" si="83"/>
        <v/>
      </c>
      <c r="Q2796" s="35"/>
      <c r="R2796" s="35"/>
      <c r="S2796" s="35"/>
      <c r="T2796" s="35"/>
    </row>
    <row r="2797" spans="7:20" x14ac:dyDescent="0.2">
      <c r="G2797" s="35"/>
      <c r="H2797" s="35"/>
      <c r="I2797" s="35"/>
      <c r="J2797" s="35"/>
      <c r="K2797" s="8" t="str">
        <f>IFERROR(VLOOKUP(J2797,data[],2,FALSE),"")</f>
        <v/>
      </c>
      <c r="L2797" s="35"/>
      <c r="M2797" s="35"/>
      <c r="N2797" s="35"/>
      <c r="O2797" s="35"/>
      <c r="P2797" s="8" t="str">
        <f t="shared" si="83"/>
        <v/>
      </c>
      <c r="Q2797" s="35"/>
      <c r="R2797" s="35"/>
      <c r="S2797" s="35"/>
      <c r="T2797" s="35"/>
    </row>
    <row r="2798" spans="7:20" x14ac:dyDescent="0.2">
      <c r="G2798" s="35"/>
      <c r="H2798" s="35"/>
      <c r="I2798" s="35"/>
      <c r="J2798" s="35"/>
      <c r="K2798" s="8" t="str">
        <f>IFERROR(VLOOKUP(J2798,data[],2,FALSE),"")</f>
        <v/>
      </c>
      <c r="L2798" s="35"/>
      <c r="M2798" s="35"/>
      <c r="N2798" s="35"/>
      <c r="O2798" s="35"/>
      <c r="P2798" s="8" t="str">
        <f t="shared" si="83"/>
        <v/>
      </c>
      <c r="Q2798" s="35"/>
      <c r="R2798" s="35"/>
      <c r="S2798" s="35"/>
      <c r="T2798" s="35"/>
    </row>
    <row r="2799" spans="7:20" x14ac:dyDescent="0.2">
      <c r="G2799" s="35"/>
      <c r="H2799" s="35"/>
      <c r="I2799" s="35"/>
      <c r="J2799" s="35"/>
      <c r="K2799" s="8" t="str">
        <f>IFERROR(VLOOKUP(J2799,data[],2,FALSE),"")</f>
        <v/>
      </c>
      <c r="L2799" s="35"/>
      <c r="M2799" s="35"/>
      <c r="N2799" s="35"/>
      <c r="O2799" s="35"/>
      <c r="P2799" s="8" t="str">
        <f t="shared" si="83"/>
        <v/>
      </c>
      <c r="Q2799" s="35"/>
      <c r="R2799" s="35"/>
      <c r="S2799" s="35"/>
      <c r="T2799" s="35"/>
    </row>
    <row r="2800" spans="7:20" x14ac:dyDescent="0.2">
      <c r="G2800" s="35"/>
      <c r="H2800" s="35"/>
      <c r="I2800" s="35"/>
      <c r="J2800" s="35"/>
      <c r="K2800" s="8" t="str">
        <f>IFERROR(VLOOKUP(J2800,data[],2,FALSE),"")</f>
        <v/>
      </c>
      <c r="L2800" s="35"/>
      <c r="M2800" s="35"/>
      <c r="N2800" s="35"/>
      <c r="O2800" s="35"/>
      <c r="P2800" s="8" t="str">
        <f t="shared" si="83"/>
        <v/>
      </c>
      <c r="Q2800" s="35"/>
      <c r="R2800" s="35"/>
      <c r="S2800" s="35"/>
      <c r="T2800" s="35"/>
    </row>
    <row r="2801" spans="7:20" x14ac:dyDescent="0.2">
      <c r="G2801" s="35"/>
      <c r="H2801" s="35"/>
      <c r="I2801" s="35"/>
      <c r="J2801" s="35"/>
      <c r="K2801" s="8" t="str">
        <f>IFERROR(VLOOKUP(J2801,data[],2,FALSE),"")</f>
        <v/>
      </c>
      <c r="L2801" s="35"/>
      <c r="M2801" s="35"/>
      <c r="N2801" s="35"/>
      <c r="O2801" s="35"/>
      <c r="P2801" s="8" t="str">
        <f t="shared" si="83"/>
        <v/>
      </c>
      <c r="Q2801" s="35"/>
      <c r="R2801" s="35"/>
      <c r="S2801" s="35"/>
      <c r="T2801" s="35"/>
    </row>
    <row r="2802" spans="7:20" x14ac:dyDescent="0.2">
      <c r="G2802" s="35"/>
      <c r="H2802" s="35"/>
      <c r="I2802" s="35"/>
      <c r="J2802" s="35"/>
      <c r="K2802" s="8" t="str">
        <f>IFERROR(VLOOKUP(J2802,data[],2,FALSE),"")</f>
        <v/>
      </c>
      <c r="L2802" s="35"/>
      <c r="M2802" s="35"/>
      <c r="N2802" s="35"/>
      <c r="O2802" s="35"/>
      <c r="P2802" s="8" t="str">
        <f t="shared" si="83"/>
        <v/>
      </c>
      <c r="Q2802" s="35"/>
      <c r="R2802" s="35"/>
      <c r="S2802" s="35"/>
      <c r="T2802" s="35"/>
    </row>
    <row r="2803" spans="7:20" x14ac:dyDescent="0.2">
      <c r="G2803" s="35"/>
      <c r="H2803" s="35"/>
      <c r="I2803" s="35"/>
      <c r="J2803" s="35"/>
      <c r="K2803" s="8" t="str">
        <f>IFERROR(VLOOKUP(J2803,data[],2,FALSE),"")</f>
        <v/>
      </c>
      <c r="L2803" s="35"/>
      <c r="M2803" s="35"/>
      <c r="N2803" s="35"/>
      <c r="O2803" s="35"/>
      <c r="P2803" s="8" t="str">
        <f t="shared" si="83"/>
        <v/>
      </c>
      <c r="Q2803" s="35"/>
      <c r="R2803" s="35"/>
      <c r="S2803" s="35"/>
      <c r="T2803" s="35"/>
    </row>
    <row r="2804" spans="7:20" x14ac:dyDescent="0.2">
      <c r="G2804" s="35"/>
      <c r="H2804" s="35"/>
      <c r="I2804" s="35"/>
      <c r="J2804" s="35"/>
      <c r="K2804" s="8" t="str">
        <f>IFERROR(VLOOKUP(J2804,data[],2,FALSE),"")</f>
        <v/>
      </c>
      <c r="L2804" s="35"/>
      <c r="M2804" s="35"/>
      <c r="N2804" s="35"/>
      <c r="O2804" s="35"/>
      <c r="P2804" s="8" t="str">
        <f t="shared" si="83"/>
        <v/>
      </c>
      <c r="Q2804" s="35"/>
      <c r="R2804" s="35"/>
      <c r="S2804" s="35"/>
      <c r="T2804" s="35"/>
    </row>
    <row r="2805" spans="7:20" x14ac:dyDescent="0.2">
      <c r="G2805" s="35"/>
      <c r="H2805" s="35"/>
      <c r="I2805" s="35"/>
      <c r="J2805" s="35"/>
      <c r="K2805" s="8" t="str">
        <f>IFERROR(VLOOKUP(J2805,data[],2,FALSE),"")</f>
        <v/>
      </c>
      <c r="L2805" s="35"/>
      <c r="M2805" s="35"/>
      <c r="N2805" s="35"/>
      <c r="O2805" s="35"/>
      <c r="P2805" s="8" t="str">
        <f t="shared" si="83"/>
        <v/>
      </c>
      <c r="Q2805" s="35"/>
      <c r="R2805" s="35"/>
      <c r="S2805" s="35"/>
      <c r="T2805" s="35"/>
    </row>
    <row r="2806" spans="7:20" x14ac:dyDescent="0.2">
      <c r="G2806" s="35"/>
      <c r="H2806" s="35"/>
      <c r="I2806" s="35"/>
      <c r="J2806" s="35"/>
      <c r="K2806" s="8" t="str">
        <f>IFERROR(VLOOKUP(J2806,data[],2,FALSE),"")</f>
        <v/>
      </c>
      <c r="L2806" s="35"/>
      <c r="M2806" s="35"/>
      <c r="N2806" s="35"/>
      <c r="O2806" s="35"/>
      <c r="P2806" s="8" t="str">
        <f t="shared" si="83"/>
        <v/>
      </c>
      <c r="Q2806" s="35"/>
      <c r="R2806" s="35"/>
      <c r="S2806" s="35"/>
      <c r="T2806" s="35"/>
    </row>
    <row r="2807" spans="7:20" x14ac:dyDescent="0.2">
      <c r="G2807" s="35"/>
      <c r="H2807" s="35"/>
      <c r="I2807" s="35"/>
      <c r="J2807" s="35"/>
      <c r="K2807" s="8" t="str">
        <f>IFERROR(VLOOKUP(J2807,data[],2,FALSE),"")</f>
        <v/>
      </c>
      <c r="L2807" s="35"/>
      <c r="M2807" s="35"/>
      <c r="N2807" s="35"/>
      <c r="O2807" s="35"/>
      <c r="P2807" s="8" t="str">
        <f t="shared" si="83"/>
        <v/>
      </c>
      <c r="Q2807" s="35"/>
      <c r="R2807" s="35"/>
      <c r="S2807" s="35"/>
      <c r="T2807" s="35"/>
    </row>
    <row r="2808" spans="7:20" x14ac:dyDescent="0.2">
      <c r="G2808" s="35"/>
      <c r="H2808" s="35"/>
      <c r="I2808" s="35"/>
      <c r="J2808" s="35"/>
      <c r="K2808" s="8" t="str">
        <f>IFERROR(VLOOKUP(J2808,data[],2,FALSE),"")</f>
        <v/>
      </c>
      <c r="L2808" s="35"/>
      <c r="M2808" s="35"/>
      <c r="N2808" s="35"/>
      <c r="O2808" s="35"/>
      <c r="P2808" s="8" t="str">
        <f t="shared" si="83"/>
        <v/>
      </c>
      <c r="Q2808" s="35"/>
      <c r="R2808" s="35"/>
      <c r="S2808" s="35"/>
      <c r="T2808" s="35"/>
    </row>
    <row r="2809" spans="7:20" x14ac:dyDescent="0.2">
      <c r="G2809" s="35"/>
      <c r="H2809" s="35"/>
      <c r="I2809" s="35"/>
      <c r="J2809" s="35"/>
      <c r="K2809" s="8" t="str">
        <f>IFERROR(VLOOKUP(J2809,data[],2,FALSE),"")</f>
        <v/>
      </c>
      <c r="L2809" s="35"/>
      <c r="M2809" s="35"/>
      <c r="N2809" s="35"/>
      <c r="O2809" s="35"/>
      <c r="P2809" s="8" t="str">
        <f t="shared" si="83"/>
        <v/>
      </c>
      <c r="Q2809" s="35"/>
      <c r="R2809" s="35"/>
      <c r="S2809" s="35"/>
      <c r="T2809" s="35"/>
    </row>
    <row r="2810" spans="7:20" x14ac:dyDescent="0.2">
      <c r="G2810" s="35"/>
      <c r="H2810" s="35"/>
      <c r="I2810" s="35"/>
      <c r="J2810" s="35"/>
      <c r="K2810" s="8" t="str">
        <f>IFERROR(VLOOKUP(J2810,data[],2,FALSE),"")</f>
        <v/>
      </c>
      <c r="L2810" s="35"/>
      <c r="M2810" s="35"/>
      <c r="N2810" s="35"/>
      <c r="O2810" s="35"/>
      <c r="P2810" s="8" t="str">
        <f t="shared" si="83"/>
        <v/>
      </c>
      <c r="Q2810" s="35"/>
      <c r="R2810" s="35"/>
      <c r="S2810" s="35"/>
      <c r="T2810" s="35"/>
    </row>
    <row r="2811" spans="7:20" x14ac:dyDescent="0.2">
      <c r="G2811" s="35"/>
      <c r="H2811" s="35"/>
      <c r="I2811" s="35"/>
      <c r="J2811" s="35"/>
      <c r="K2811" s="8" t="str">
        <f>IFERROR(VLOOKUP(J2811,data[],2,FALSE),"")</f>
        <v/>
      </c>
      <c r="L2811" s="35"/>
      <c r="M2811" s="35"/>
      <c r="N2811" s="35"/>
      <c r="O2811" s="35"/>
      <c r="P2811" s="8" t="str">
        <f t="shared" si="83"/>
        <v/>
      </c>
      <c r="Q2811" s="35"/>
      <c r="R2811" s="35"/>
      <c r="S2811" s="35"/>
      <c r="T2811" s="35"/>
    </row>
    <row r="2812" spans="7:20" x14ac:dyDescent="0.2">
      <c r="G2812" s="35"/>
      <c r="H2812" s="35"/>
      <c r="I2812" s="35"/>
      <c r="J2812" s="35"/>
      <c r="K2812" s="8" t="str">
        <f>IFERROR(VLOOKUP(J2812,data[],2,FALSE),"")</f>
        <v/>
      </c>
      <c r="L2812" s="35"/>
      <c r="M2812" s="35"/>
      <c r="N2812" s="35"/>
      <c r="O2812" s="35"/>
      <c r="P2812" s="8" t="str">
        <f t="shared" si="83"/>
        <v/>
      </c>
      <c r="Q2812" s="35"/>
      <c r="R2812" s="35"/>
      <c r="S2812" s="35"/>
      <c r="T2812" s="35"/>
    </row>
    <row r="2813" spans="7:20" x14ac:dyDescent="0.2">
      <c r="G2813" s="35"/>
      <c r="H2813" s="35"/>
      <c r="I2813" s="35"/>
      <c r="J2813" s="35"/>
      <c r="K2813" s="8" t="str">
        <f>IFERROR(VLOOKUP(J2813,data[],2,FALSE),"")</f>
        <v/>
      </c>
      <c r="L2813" s="35"/>
      <c r="M2813" s="35"/>
      <c r="N2813" s="35"/>
      <c r="O2813" s="35"/>
      <c r="P2813" s="8" t="str">
        <f t="shared" si="83"/>
        <v/>
      </c>
      <c r="Q2813" s="35"/>
      <c r="R2813" s="35"/>
      <c r="S2813" s="35"/>
      <c r="T2813" s="35"/>
    </row>
    <row r="2814" spans="7:20" x14ac:dyDescent="0.2">
      <c r="G2814" s="35"/>
      <c r="H2814" s="35"/>
      <c r="I2814" s="35"/>
      <c r="J2814" s="35"/>
      <c r="K2814" s="8" t="str">
        <f>IFERROR(VLOOKUP(J2814,data[],2,FALSE),"")</f>
        <v/>
      </c>
      <c r="L2814" s="35"/>
      <c r="M2814" s="35"/>
      <c r="N2814" s="35"/>
      <c r="O2814" s="35"/>
      <c r="P2814" s="8" t="str">
        <f t="shared" si="83"/>
        <v/>
      </c>
      <c r="Q2814" s="35"/>
      <c r="R2814" s="35"/>
      <c r="S2814" s="35"/>
      <c r="T2814" s="35"/>
    </row>
    <row r="2815" spans="7:20" x14ac:dyDescent="0.2">
      <c r="G2815" s="35"/>
      <c r="H2815" s="35"/>
      <c r="I2815" s="35"/>
      <c r="J2815" s="35"/>
      <c r="K2815" s="8" t="str">
        <f>IFERROR(VLOOKUP(J2815,data[],2,FALSE),"")</f>
        <v/>
      </c>
      <c r="L2815" s="35"/>
      <c r="M2815" s="35"/>
      <c r="N2815" s="35"/>
      <c r="O2815" s="35"/>
      <c r="P2815" s="8" t="str">
        <f t="shared" si="83"/>
        <v/>
      </c>
      <c r="Q2815" s="35"/>
      <c r="R2815" s="35"/>
      <c r="S2815" s="35"/>
      <c r="T2815" s="35"/>
    </row>
    <row r="2816" spans="7:20" x14ac:dyDescent="0.2">
      <c r="G2816" s="35"/>
      <c r="H2816" s="35"/>
      <c r="I2816" s="35"/>
      <c r="J2816" s="35"/>
      <c r="K2816" s="8" t="str">
        <f>IFERROR(VLOOKUP(J2816,data[],2,FALSE),"")</f>
        <v/>
      </c>
      <c r="L2816" s="35"/>
      <c r="M2816" s="35"/>
      <c r="N2816" s="35"/>
      <c r="O2816" s="35"/>
      <c r="P2816" s="8" t="str">
        <f t="shared" si="83"/>
        <v/>
      </c>
      <c r="Q2816" s="35"/>
      <c r="R2816" s="35"/>
      <c r="S2816" s="35"/>
      <c r="T2816" s="35"/>
    </row>
    <row r="2817" spans="7:20" x14ac:dyDescent="0.2">
      <c r="G2817" s="35"/>
      <c r="H2817" s="35"/>
      <c r="I2817" s="35"/>
      <c r="J2817" s="35"/>
      <c r="K2817" s="8" t="str">
        <f>IFERROR(VLOOKUP(J2817,data[],2,FALSE),"")</f>
        <v/>
      </c>
      <c r="L2817" s="35"/>
      <c r="M2817" s="35"/>
      <c r="N2817" s="35"/>
      <c r="O2817" s="35"/>
      <c r="P2817" s="8" t="str">
        <f t="shared" si="83"/>
        <v/>
      </c>
      <c r="Q2817" s="35"/>
      <c r="R2817" s="35"/>
      <c r="S2817" s="35"/>
      <c r="T2817" s="35"/>
    </row>
    <row r="2818" spans="7:20" x14ac:dyDescent="0.2">
      <c r="G2818" s="35"/>
      <c r="H2818" s="35"/>
      <c r="I2818" s="35"/>
      <c r="J2818" s="35"/>
      <c r="K2818" s="8" t="str">
        <f>IFERROR(VLOOKUP(J2818,data[],2,FALSE),"")</f>
        <v/>
      </c>
      <c r="L2818" s="35"/>
      <c r="M2818" s="35"/>
      <c r="N2818" s="35"/>
      <c r="O2818" s="35"/>
      <c r="P2818" s="8" t="str">
        <f t="shared" si="83"/>
        <v/>
      </c>
      <c r="Q2818" s="35"/>
      <c r="R2818" s="35"/>
      <c r="S2818" s="35"/>
      <c r="T2818" s="35"/>
    </row>
    <row r="2819" spans="7:20" x14ac:dyDescent="0.2">
      <c r="G2819" s="35"/>
      <c r="H2819" s="35"/>
      <c r="I2819" s="35"/>
      <c r="J2819" s="35"/>
      <c r="K2819" s="8" t="str">
        <f>IFERROR(VLOOKUP(J2819,data[],2,FALSE),"")</f>
        <v/>
      </c>
      <c r="L2819" s="35"/>
      <c r="M2819" s="35"/>
      <c r="N2819" s="35"/>
      <c r="O2819" s="35"/>
      <c r="P2819" s="8" t="str">
        <f t="shared" si="83"/>
        <v/>
      </c>
      <c r="Q2819" s="35"/>
      <c r="R2819" s="35"/>
      <c r="S2819" s="35"/>
      <c r="T2819" s="35"/>
    </row>
    <row r="2820" spans="7:20" x14ac:dyDescent="0.2">
      <c r="G2820" s="35"/>
      <c r="H2820" s="35"/>
      <c r="I2820" s="35"/>
      <c r="J2820" s="35"/>
      <c r="K2820" s="8" t="str">
        <f>IFERROR(VLOOKUP(J2820,data[],2,FALSE),"")</f>
        <v/>
      </c>
      <c r="L2820" s="35"/>
      <c r="M2820" s="35"/>
      <c r="N2820" s="35"/>
      <c r="O2820" s="35"/>
      <c r="P2820" s="8" t="str">
        <f t="shared" ref="P2820:P2883" si="84">IF(J2820="","",SUM(L2820:N2820)*(O2820)+(Q2820-R2820))</f>
        <v/>
      </c>
      <c r="Q2820" s="35"/>
      <c r="R2820" s="35"/>
      <c r="S2820" s="35"/>
      <c r="T2820" s="35"/>
    </row>
    <row r="2821" spans="7:20" x14ac:dyDescent="0.2">
      <c r="G2821" s="35"/>
      <c r="H2821" s="35"/>
      <c r="I2821" s="35"/>
      <c r="J2821" s="35"/>
      <c r="K2821" s="8" t="str">
        <f>IFERROR(VLOOKUP(J2821,data[],2,FALSE),"")</f>
        <v/>
      </c>
      <c r="L2821" s="35"/>
      <c r="M2821" s="35"/>
      <c r="N2821" s="35"/>
      <c r="O2821" s="35"/>
      <c r="P2821" s="8" t="str">
        <f t="shared" si="84"/>
        <v/>
      </c>
      <c r="Q2821" s="35"/>
      <c r="R2821" s="35"/>
      <c r="S2821" s="35"/>
      <c r="T2821" s="35"/>
    </row>
    <row r="2822" spans="7:20" x14ac:dyDescent="0.2">
      <c r="G2822" s="35"/>
      <c r="H2822" s="35"/>
      <c r="I2822" s="35"/>
      <c r="J2822" s="35"/>
      <c r="K2822" s="8" t="str">
        <f>IFERROR(VLOOKUP(J2822,data[],2,FALSE),"")</f>
        <v/>
      </c>
      <c r="L2822" s="35"/>
      <c r="M2822" s="35"/>
      <c r="N2822" s="35"/>
      <c r="O2822" s="35"/>
      <c r="P2822" s="8" t="str">
        <f t="shared" si="84"/>
        <v/>
      </c>
      <c r="Q2822" s="35"/>
      <c r="R2822" s="35"/>
      <c r="S2822" s="35"/>
      <c r="T2822" s="35"/>
    </row>
    <row r="2823" spans="7:20" x14ac:dyDescent="0.2">
      <c r="G2823" s="35"/>
      <c r="H2823" s="35"/>
      <c r="I2823" s="35"/>
      <c r="J2823" s="35"/>
      <c r="K2823" s="8" t="str">
        <f>IFERROR(VLOOKUP(J2823,data[],2,FALSE),"")</f>
        <v/>
      </c>
      <c r="L2823" s="35"/>
      <c r="M2823" s="35"/>
      <c r="N2823" s="35"/>
      <c r="O2823" s="35"/>
      <c r="P2823" s="8" t="str">
        <f t="shared" si="84"/>
        <v/>
      </c>
      <c r="Q2823" s="35"/>
      <c r="R2823" s="35"/>
      <c r="S2823" s="35"/>
      <c r="T2823" s="35"/>
    </row>
    <row r="2824" spans="7:20" x14ac:dyDescent="0.2">
      <c r="G2824" s="35"/>
      <c r="H2824" s="35"/>
      <c r="I2824" s="35"/>
      <c r="J2824" s="35"/>
      <c r="K2824" s="8" t="str">
        <f>IFERROR(VLOOKUP(J2824,data[],2,FALSE),"")</f>
        <v/>
      </c>
      <c r="L2824" s="35"/>
      <c r="M2824" s="35"/>
      <c r="N2824" s="35"/>
      <c r="O2824" s="35"/>
      <c r="P2824" s="8" t="str">
        <f t="shared" si="84"/>
        <v/>
      </c>
      <c r="Q2824" s="35"/>
      <c r="R2824" s="35"/>
      <c r="S2824" s="35"/>
      <c r="T2824" s="35"/>
    </row>
    <row r="2825" spans="7:20" x14ac:dyDescent="0.2">
      <c r="G2825" s="35"/>
      <c r="H2825" s="35"/>
      <c r="I2825" s="35"/>
      <c r="J2825" s="35"/>
      <c r="K2825" s="8" t="str">
        <f>IFERROR(VLOOKUP(J2825,data[],2,FALSE),"")</f>
        <v/>
      </c>
      <c r="L2825" s="35"/>
      <c r="M2825" s="35"/>
      <c r="N2825" s="35"/>
      <c r="O2825" s="35"/>
      <c r="P2825" s="8" t="str">
        <f t="shared" si="84"/>
        <v/>
      </c>
      <c r="Q2825" s="35"/>
      <c r="R2825" s="35"/>
      <c r="S2825" s="35"/>
      <c r="T2825" s="35"/>
    </row>
    <row r="2826" spans="7:20" x14ac:dyDescent="0.2">
      <c r="G2826" s="35"/>
      <c r="H2826" s="35"/>
      <c r="I2826" s="35"/>
      <c r="J2826" s="35"/>
      <c r="K2826" s="8" t="str">
        <f>IFERROR(VLOOKUP(J2826,data[],2,FALSE),"")</f>
        <v/>
      </c>
      <c r="L2826" s="35"/>
      <c r="M2826" s="35"/>
      <c r="N2826" s="35"/>
      <c r="O2826" s="35"/>
      <c r="P2826" s="8" t="str">
        <f t="shared" si="84"/>
        <v/>
      </c>
      <c r="Q2826" s="35"/>
      <c r="R2826" s="35"/>
      <c r="S2826" s="35"/>
      <c r="T2826" s="35"/>
    </row>
    <row r="2827" spans="7:20" x14ac:dyDescent="0.2">
      <c r="G2827" s="35"/>
      <c r="H2827" s="35"/>
      <c r="I2827" s="35"/>
      <c r="J2827" s="35"/>
      <c r="K2827" s="8" t="str">
        <f>IFERROR(VLOOKUP(J2827,data[],2,FALSE),"")</f>
        <v/>
      </c>
      <c r="L2827" s="35"/>
      <c r="M2827" s="35"/>
      <c r="N2827" s="35"/>
      <c r="O2827" s="35"/>
      <c r="P2827" s="8" t="str">
        <f t="shared" si="84"/>
        <v/>
      </c>
      <c r="Q2827" s="35"/>
      <c r="R2827" s="35"/>
      <c r="S2827" s="35"/>
      <c r="T2827" s="35"/>
    </row>
    <row r="2828" spans="7:20" x14ac:dyDescent="0.2">
      <c r="G2828" s="35"/>
      <c r="H2828" s="35"/>
      <c r="I2828" s="35"/>
      <c r="J2828" s="35"/>
      <c r="K2828" s="8" t="str">
        <f>IFERROR(VLOOKUP(J2828,data[],2,FALSE),"")</f>
        <v/>
      </c>
      <c r="L2828" s="35"/>
      <c r="M2828" s="35"/>
      <c r="N2828" s="35"/>
      <c r="O2828" s="35"/>
      <c r="P2828" s="8" t="str">
        <f t="shared" si="84"/>
        <v/>
      </c>
      <c r="Q2828" s="35"/>
      <c r="R2828" s="35"/>
      <c r="S2828" s="35"/>
      <c r="T2828" s="35"/>
    </row>
    <row r="2829" spans="7:20" x14ac:dyDescent="0.2">
      <c r="G2829" s="35"/>
      <c r="H2829" s="35"/>
      <c r="I2829" s="35"/>
      <c r="J2829" s="35"/>
      <c r="K2829" s="8" t="str">
        <f>IFERROR(VLOOKUP(J2829,data[],2,FALSE),"")</f>
        <v/>
      </c>
      <c r="L2829" s="35"/>
      <c r="M2829" s="35"/>
      <c r="N2829" s="35"/>
      <c r="O2829" s="35"/>
      <c r="P2829" s="8" t="str">
        <f t="shared" si="84"/>
        <v/>
      </c>
      <c r="Q2829" s="35"/>
      <c r="R2829" s="35"/>
      <c r="S2829" s="35"/>
      <c r="T2829" s="35"/>
    </row>
    <row r="2830" spans="7:20" x14ac:dyDescent="0.2">
      <c r="G2830" s="35"/>
      <c r="H2830" s="35"/>
      <c r="I2830" s="35"/>
      <c r="J2830" s="35"/>
      <c r="K2830" s="8" t="str">
        <f>IFERROR(VLOOKUP(J2830,data[],2,FALSE),"")</f>
        <v/>
      </c>
      <c r="L2830" s="35"/>
      <c r="M2830" s="35"/>
      <c r="N2830" s="35"/>
      <c r="O2830" s="35"/>
      <c r="P2830" s="8" t="str">
        <f t="shared" si="84"/>
        <v/>
      </c>
      <c r="Q2830" s="35"/>
      <c r="R2830" s="35"/>
      <c r="S2830" s="35"/>
      <c r="T2830" s="35"/>
    </row>
    <row r="2831" spans="7:20" x14ac:dyDescent="0.2">
      <c r="G2831" s="35"/>
      <c r="H2831" s="35"/>
      <c r="I2831" s="35"/>
      <c r="J2831" s="35"/>
      <c r="K2831" s="8" t="str">
        <f>IFERROR(VLOOKUP(J2831,data[],2,FALSE),"")</f>
        <v/>
      </c>
      <c r="L2831" s="35"/>
      <c r="M2831" s="35"/>
      <c r="N2831" s="35"/>
      <c r="O2831" s="35"/>
      <c r="P2831" s="8" t="str">
        <f t="shared" si="84"/>
        <v/>
      </c>
      <c r="Q2831" s="35"/>
      <c r="R2831" s="35"/>
      <c r="S2831" s="35"/>
      <c r="T2831" s="35"/>
    </row>
    <row r="2832" spans="7:20" x14ac:dyDescent="0.2">
      <c r="G2832" s="35"/>
      <c r="H2832" s="35"/>
      <c r="I2832" s="35"/>
      <c r="J2832" s="35"/>
      <c r="K2832" s="8" t="str">
        <f>IFERROR(VLOOKUP(J2832,data[],2,FALSE),"")</f>
        <v/>
      </c>
      <c r="L2832" s="35"/>
      <c r="M2832" s="35"/>
      <c r="N2832" s="35"/>
      <c r="O2832" s="35"/>
      <c r="P2832" s="8" t="str">
        <f t="shared" si="84"/>
        <v/>
      </c>
      <c r="Q2832" s="35"/>
      <c r="R2832" s="35"/>
      <c r="S2832" s="35"/>
      <c r="T2832" s="35"/>
    </row>
    <row r="2833" spans="7:20" x14ac:dyDescent="0.2">
      <c r="G2833" s="35"/>
      <c r="H2833" s="35"/>
      <c r="I2833" s="35"/>
      <c r="J2833" s="35"/>
      <c r="K2833" s="8" t="str">
        <f>IFERROR(VLOOKUP(J2833,data[],2,FALSE),"")</f>
        <v/>
      </c>
      <c r="L2833" s="35"/>
      <c r="M2833" s="35"/>
      <c r="N2833" s="35"/>
      <c r="O2833" s="35"/>
      <c r="P2833" s="8" t="str">
        <f t="shared" si="84"/>
        <v/>
      </c>
      <c r="Q2833" s="35"/>
      <c r="R2833" s="35"/>
      <c r="S2833" s="35"/>
      <c r="T2833" s="35"/>
    </row>
    <row r="2834" spans="7:20" x14ac:dyDescent="0.2">
      <c r="G2834" s="35"/>
      <c r="H2834" s="35"/>
      <c r="I2834" s="35"/>
      <c r="J2834" s="35"/>
      <c r="K2834" s="8" t="str">
        <f>IFERROR(VLOOKUP(J2834,data[],2,FALSE),"")</f>
        <v/>
      </c>
      <c r="L2834" s="35"/>
      <c r="M2834" s="35"/>
      <c r="N2834" s="35"/>
      <c r="O2834" s="35"/>
      <c r="P2834" s="8" t="str">
        <f t="shared" si="84"/>
        <v/>
      </c>
      <c r="Q2834" s="35"/>
      <c r="R2834" s="35"/>
      <c r="S2834" s="35"/>
      <c r="T2834" s="35"/>
    </row>
    <row r="2835" spans="7:20" x14ac:dyDescent="0.2">
      <c r="G2835" s="35"/>
      <c r="H2835" s="35"/>
      <c r="I2835" s="35"/>
      <c r="J2835" s="35"/>
      <c r="K2835" s="8" t="str">
        <f>IFERROR(VLOOKUP(J2835,data[],2,FALSE),"")</f>
        <v/>
      </c>
      <c r="L2835" s="35"/>
      <c r="M2835" s="35"/>
      <c r="N2835" s="35"/>
      <c r="O2835" s="35"/>
      <c r="P2835" s="8" t="str">
        <f t="shared" si="84"/>
        <v/>
      </c>
      <c r="Q2835" s="35"/>
      <c r="R2835" s="35"/>
      <c r="S2835" s="35"/>
      <c r="T2835" s="35"/>
    </row>
    <row r="2836" spans="7:20" x14ac:dyDescent="0.2">
      <c r="G2836" s="35"/>
      <c r="H2836" s="35"/>
      <c r="I2836" s="35"/>
      <c r="J2836" s="35"/>
      <c r="K2836" s="8" t="str">
        <f>IFERROR(VLOOKUP(J2836,data[],2,FALSE),"")</f>
        <v/>
      </c>
      <c r="L2836" s="35"/>
      <c r="M2836" s="35"/>
      <c r="N2836" s="35"/>
      <c r="O2836" s="35"/>
      <c r="P2836" s="8" t="str">
        <f t="shared" si="84"/>
        <v/>
      </c>
      <c r="Q2836" s="35"/>
      <c r="R2836" s="35"/>
      <c r="S2836" s="35"/>
      <c r="T2836" s="35"/>
    </row>
    <row r="2837" spans="7:20" x14ac:dyDescent="0.2">
      <c r="G2837" s="35"/>
      <c r="H2837" s="35"/>
      <c r="I2837" s="35"/>
      <c r="J2837" s="35"/>
      <c r="K2837" s="8" t="str">
        <f>IFERROR(VLOOKUP(J2837,data[],2,FALSE),"")</f>
        <v/>
      </c>
      <c r="L2837" s="35"/>
      <c r="M2837" s="35"/>
      <c r="N2837" s="35"/>
      <c r="O2837" s="35"/>
      <c r="P2837" s="8" t="str">
        <f t="shared" si="84"/>
        <v/>
      </c>
      <c r="Q2837" s="35"/>
      <c r="R2837" s="35"/>
      <c r="S2837" s="35"/>
      <c r="T2837" s="35"/>
    </row>
    <row r="2838" spans="7:20" x14ac:dyDescent="0.2">
      <c r="G2838" s="35"/>
      <c r="H2838" s="35"/>
      <c r="I2838" s="35"/>
      <c r="J2838" s="35"/>
      <c r="K2838" s="8" t="str">
        <f>IFERROR(VLOOKUP(J2838,data[],2,FALSE),"")</f>
        <v/>
      </c>
      <c r="L2838" s="35"/>
      <c r="M2838" s="35"/>
      <c r="N2838" s="35"/>
      <c r="O2838" s="35"/>
      <c r="P2838" s="8" t="str">
        <f t="shared" si="84"/>
        <v/>
      </c>
      <c r="Q2838" s="35"/>
      <c r="R2838" s="35"/>
      <c r="S2838" s="35"/>
      <c r="T2838" s="35"/>
    </row>
    <row r="2839" spans="7:20" x14ac:dyDescent="0.2">
      <c r="G2839" s="35"/>
      <c r="H2839" s="35"/>
      <c r="I2839" s="35"/>
      <c r="J2839" s="35"/>
      <c r="K2839" s="8" t="str">
        <f>IFERROR(VLOOKUP(J2839,data[],2,FALSE),"")</f>
        <v/>
      </c>
      <c r="L2839" s="35"/>
      <c r="M2839" s="35"/>
      <c r="N2839" s="35"/>
      <c r="O2839" s="35"/>
      <c r="P2839" s="8" t="str">
        <f t="shared" si="84"/>
        <v/>
      </c>
      <c r="Q2839" s="35"/>
      <c r="R2839" s="35"/>
      <c r="S2839" s="35"/>
      <c r="T2839" s="35"/>
    </row>
    <row r="2840" spans="7:20" x14ac:dyDescent="0.2">
      <c r="G2840" s="35"/>
      <c r="H2840" s="35"/>
      <c r="I2840" s="35"/>
      <c r="J2840" s="35"/>
      <c r="K2840" s="8" t="str">
        <f>IFERROR(VLOOKUP(J2840,data[],2,FALSE),"")</f>
        <v/>
      </c>
      <c r="L2840" s="35"/>
      <c r="M2840" s="35"/>
      <c r="N2840" s="35"/>
      <c r="O2840" s="35"/>
      <c r="P2840" s="8" t="str">
        <f t="shared" si="84"/>
        <v/>
      </c>
      <c r="Q2840" s="35"/>
      <c r="R2840" s="35"/>
      <c r="S2840" s="35"/>
      <c r="T2840" s="35"/>
    </row>
    <row r="2841" spans="7:20" x14ac:dyDescent="0.2">
      <c r="G2841" s="35"/>
      <c r="H2841" s="35"/>
      <c r="I2841" s="35"/>
      <c r="J2841" s="35"/>
      <c r="K2841" s="8" t="str">
        <f>IFERROR(VLOOKUP(J2841,data[],2,FALSE),"")</f>
        <v/>
      </c>
      <c r="L2841" s="35"/>
      <c r="M2841" s="35"/>
      <c r="N2841" s="35"/>
      <c r="O2841" s="35"/>
      <c r="P2841" s="8" t="str">
        <f t="shared" si="84"/>
        <v/>
      </c>
      <c r="Q2841" s="35"/>
      <c r="R2841" s="35"/>
      <c r="S2841" s="35"/>
      <c r="T2841" s="35"/>
    </row>
    <row r="2842" spans="7:20" x14ac:dyDescent="0.2">
      <c r="G2842" s="35"/>
      <c r="H2842" s="35"/>
      <c r="I2842" s="35"/>
      <c r="J2842" s="35"/>
      <c r="K2842" s="8" t="str">
        <f>IFERROR(VLOOKUP(J2842,data[],2,FALSE),"")</f>
        <v/>
      </c>
      <c r="L2842" s="35"/>
      <c r="M2842" s="35"/>
      <c r="N2842" s="35"/>
      <c r="O2842" s="35"/>
      <c r="P2842" s="8" t="str">
        <f t="shared" si="84"/>
        <v/>
      </c>
      <c r="Q2842" s="35"/>
      <c r="R2842" s="35"/>
      <c r="S2842" s="35"/>
      <c r="T2842" s="35"/>
    </row>
    <row r="2843" spans="7:20" x14ac:dyDescent="0.2">
      <c r="G2843" s="35"/>
      <c r="H2843" s="35"/>
      <c r="I2843" s="35"/>
      <c r="J2843" s="35"/>
      <c r="K2843" s="8" t="str">
        <f>IFERROR(VLOOKUP(J2843,data[],2,FALSE),"")</f>
        <v/>
      </c>
      <c r="L2843" s="35"/>
      <c r="M2843" s="35"/>
      <c r="N2843" s="35"/>
      <c r="O2843" s="35"/>
      <c r="P2843" s="8" t="str">
        <f t="shared" si="84"/>
        <v/>
      </c>
      <c r="Q2843" s="35"/>
      <c r="R2843" s="35"/>
      <c r="S2843" s="35"/>
      <c r="T2843" s="35"/>
    </row>
    <row r="2844" spans="7:20" x14ac:dyDescent="0.2">
      <c r="G2844" s="35"/>
      <c r="H2844" s="35"/>
      <c r="I2844" s="35"/>
      <c r="J2844" s="35"/>
      <c r="K2844" s="8" t="str">
        <f>IFERROR(VLOOKUP(J2844,data[],2,FALSE),"")</f>
        <v/>
      </c>
      <c r="L2844" s="35"/>
      <c r="M2844" s="35"/>
      <c r="N2844" s="35"/>
      <c r="O2844" s="35"/>
      <c r="P2844" s="8" t="str">
        <f t="shared" si="84"/>
        <v/>
      </c>
      <c r="Q2844" s="35"/>
      <c r="R2844" s="35"/>
      <c r="S2844" s="35"/>
      <c r="T2844" s="35"/>
    </row>
    <row r="2845" spans="7:20" x14ac:dyDescent="0.2">
      <c r="G2845" s="35"/>
      <c r="H2845" s="35"/>
      <c r="I2845" s="35"/>
      <c r="J2845" s="35"/>
      <c r="K2845" s="8" t="str">
        <f>IFERROR(VLOOKUP(J2845,data[],2,FALSE),"")</f>
        <v/>
      </c>
      <c r="L2845" s="35"/>
      <c r="M2845" s="35"/>
      <c r="N2845" s="35"/>
      <c r="O2845" s="35"/>
      <c r="P2845" s="8" t="str">
        <f t="shared" si="84"/>
        <v/>
      </c>
      <c r="Q2845" s="35"/>
      <c r="R2845" s="35"/>
      <c r="S2845" s="35"/>
      <c r="T2845" s="35"/>
    </row>
    <row r="2846" spans="7:20" x14ac:dyDescent="0.2">
      <c r="G2846" s="35"/>
      <c r="H2846" s="35"/>
      <c r="I2846" s="35"/>
      <c r="J2846" s="35"/>
      <c r="K2846" s="8" t="str">
        <f>IFERROR(VLOOKUP(J2846,data[],2,FALSE),"")</f>
        <v/>
      </c>
      <c r="L2846" s="35"/>
      <c r="M2846" s="35"/>
      <c r="N2846" s="35"/>
      <c r="O2846" s="35"/>
      <c r="P2846" s="8" t="str">
        <f t="shared" si="84"/>
        <v/>
      </c>
      <c r="Q2846" s="35"/>
      <c r="R2846" s="35"/>
      <c r="S2846" s="35"/>
      <c r="T2846" s="35"/>
    </row>
    <row r="2847" spans="7:20" x14ac:dyDescent="0.2">
      <c r="G2847" s="35"/>
      <c r="H2847" s="35"/>
      <c r="I2847" s="35"/>
      <c r="J2847" s="35"/>
      <c r="K2847" s="8" t="str">
        <f>IFERROR(VLOOKUP(J2847,data[],2,FALSE),"")</f>
        <v/>
      </c>
      <c r="L2847" s="35"/>
      <c r="M2847" s="35"/>
      <c r="N2847" s="35"/>
      <c r="O2847" s="35"/>
      <c r="P2847" s="8" t="str">
        <f t="shared" si="84"/>
        <v/>
      </c>
      <c r="Q2847" s="35"/>
      <c r="R2847" s="35"/>
      <c r="S2847" s="35"/>
      <c r="T2847" s="35"/>
    </row>
    <row r="2848" spans="7:20" x14ac:dyDescent="0.2">
      <c r="G2848" s="35"/>
      <c r="H2848" s="35"/>
      <c r="I2848" s="35"/>
      <c r="J2848" s="35"/>
      <c r="K2848" s="8" t="str">
        <f>IFERROR(VLOOKUP(J2848,data[],2,FALSE),"")</f>
        <v/>
      </c>
      <c r="L2848" s="35"/>
      <c r="M2848" s="35"/>
      <c r="N2848" s="35"/>
      <c r="O2848" s="35"/>
      <c r="P2848" s="8" t="str">
        <f t="shared" si="84"/>
        <v/>
      </c>
      <c r="Q2848" s="35"/>
      <c r="R2848" s="35"/>
      <c r="S2848" s="35"/>
      <c r="T2848" s="35"/>
    </row>
    <row r="2849" spans="7:20" x14ac:dyDescent="0.2">
      <c r="G2849" s="35"/>
      <c r="H2849" s="35"/>
      <c r="I2849" s="35"/>
      <c r="J2849" s="35"/>
      <c r="K2849" s="8" t="str">
        <f>IFERROR(VLOOKUP(J2849,data[],2,FALSE),"")</f>
        <v/>
      </c>
      <c r="L2849" s="35"/>
      <c r="M2849" s="35"/>
      <c r="N2849" s="35"/>
      <c r="O2849" s="35"/>
      <c r="P2849" s="8" t="str">
        <f t="shared" si="84"/>
        <v/>
      </c>
      <c r="Q2849" s="35"/>
      <c r="R2849" s="35"/>
      <c r="S2849" s="35"/>
      <c r="T2849" s="35"/>
    </row>
    <row r="2850" spans="7:20" x14ac:dyDescent="0.2">
      <c r="G2850" s="35"/>
      <c r="H2850" s="35"/>
      <c r="I2850" s="35"/>
      <c r="J2850" s="35"/>
      <c r="K2850" s="8" t="str">
        <f>IFERROR(VLOOKUP(J2850,data[],2,FALSE),"")</f>
        <v/>
      </c>
      <c r="L2850" s="35"/>
      <c r="M2850" s="35"/>
      <c r="N2850" s="35"/>
      <c r="O2850" s="35"/>
      <c r="P2850" s="8" t="str">
        <f t="shared" si="84"/>
        <v/>
      </c>
      <c r="Q2850" s="35"/>
      <c r="R2850" s="35"/>
      <c r="S2850" s="35"/>
      <c r="T2850" s="35"/>
    </row>
    <row r="2851" spans="7:20" x14ac:dyDescent="0.2">
      <c r="G2851" s="35"/>
      <c r="H2851" s="35"/>
      <c r="I2851" s="35"/>
      <c r="J2851" s="35"/>
      <c r="K2851" s="8" t="str">
        <f>IFERROR(VLOOKUP(J2851,data[],2,FALSE),"")</f>
        <v/>
      </c>
      <c r="L2851" s="35"/>
      <c r="M2851" s="35"/>
      <c r="N2851" s="35"/>
      <c r="O2851" s="35"/>
      <c r="P2851" s="8" t="str">
        <f t="shared" si="84"/>
        <v/>
      </c>
      <c r="Q2851" s="35"/>
      <c r="R2851" s="35"/>
      <c r="S2851" s="35"/>
      <c r="T2851" s="35"/>
    </row>
    <row r="2852" spans="7:20" x14ac:dyDescent="0.2">
      <c r="G2852" s="35"/>
      <c r="H2852" s="35"/>
      <c r="I2852" s="35"/>
      <c r="J2852" s="35"/>
      <c r="K2852" s="8" t="str">
        <f>IFERROR(VLOOKUP(J2852,data[],2,FALSE),"")</f>
        <v/>
      </c>
      <c r="L2852" s="35"/>
      <c r="M2852" s="35"/>
      <c r="N2852" s="35"/>
      <c r="O2852" s="35"/>
      <c r="P2852" s="8" t="str">
        <f t="shared" si="84"/>
        <v/>
      </c>
      <c r="Q2852" s="35"/>
      <c r="R2852" s="35"/>
      <c r="S2852" s="35"/>
      <c r="T2852" s="35"/>
    </row>
    <row r="2853" spans="7:20" x14ac:dyDescent="0.2">
      <c r="G2853" s="35"/>
      <c r="H2853" s="35"/>
      <c r="I2853" s="35"/>
      <c r="J2853" s="35"/>
      <c r="K2853" s="8" t="str">
        <f>IFERROR(VLOOKUP(J2853,data[],2,FALSE),"")</f>
        <v/>
      </c>
      <c r="L2853" s="35"/>
      <c r="M2853" s="35"/>
      <c r="N2853" s="35"/>
      <c r="O2853" s="35"/>
      <c r="P2853" s="8" t="str">
        <f t="shared" si="84"/>
        <v/>
      </c>
      <c r="Q2853" s="35"/>
      <c r="R2853" s="35"/>
      <c r="S2853" s="35"/>
      <c r="T2853" s="35"/>
    </row>
    <row r="2854" spans="7:20" x14ac:dyDescent="0.2">
      <c r="G2854" s="35"/>
      <c r="H2854" s="35"/>
      <c r="I2854" s="35"/>
      <c r="J2854" s="35"/>
      <c r="K2854" s="8" t="str">
        <f>IFERROR(VLOOKUP(J2854,data[],2,FALSE),"")</f>
        <v/>
      </c>
      <c r="L2854" s="35"/>
      <c r="M2854" s="35"/>
      <c r="N2854" s="35"/>
      <c r="O2854" s="35"/>
      <c r="P2854" s="8" t="str">
        <f t="shared" si="84"/>
        <v/>
      </c>
      <c r="Q2854" s="35"/>
      <c r="R2854" s="35"/>
      <c r="S2854" s="35"/>
      <c r="T2854" s="35"/>
    </row>
    <row r="2855" spans="7:20" x14ac:dyDescent="0.2">
      <c r="G2855" s="35"/>
      <c r="H2855" s="35"/>
      <c r="I2855" s="35"/>
      <c r="J2855" s="35"/>
      <c r="K2855" s="8" t="str">
        <f>IFERROR(VLOOKUP(J2855,data[],2,FALSE),"")</f>
        <v/>
      </c>
      <c r="L2855" s="35"/>
      <c r="M2855" s="35"/>
      <c r="N2855" s="35"/>
      <c r="O2855" s="35"/>
      <c r="P2855" s="8" t="str">
        <f t="shared" si="84"/>
        <v/>
      </c>
      <c r="Q2855" s="35"/>
      <c r="R2855" s="35"/>
      <c r="S2855" s="35"/>
      <c r="T2855" s="35"/>
    </row>
    <row r="2856" spans="7:20" x14ac:dyDescent="0.2">
      <c r="G2856" s="35"/>
      <c r="H2856" s="35"/>
      <c r="I2856" s="35"/>
      <c r="J2856" s="35"/>
      <c r="K2856" s="8" t="str">
        <f>IFERROR(VLOOKUP(J2856,data[],2,FALSE),"")</f>
        <v/>
      </c>
      <c r="L2856" s="35"/>
      <c r="M2856" s="35"/>
      <c r="N2856" s="35"/>
      <c r="O2856" s="35"/>
      <c r="P2856" s="8" t="str">
        <f t="shared" si="84"/>
        <v/>
      </c>
      <c r="Q2856" s="35"/>
      <c r="R2856" s="35"/>
      <c r="S2856" s="35"/>
      <c r="T2856" s="35"/>
    </row>
    <row r="2857" spans="7:20" x14ac:dyDescent="0.2">
      <c r="G2857" s="35"/>
      <c r="H2857" s="35"/>
      <c r="I2857" s="35"/>
      <c r="J2857" s="35"/>
      <c r="K2857" s="8" t="str">
        <f>IFERROR(VLOOKUP(J2857,data[],2,FALSE),"")</f>
        <v/>
      </c>
      <c r="L2857" s="35"/>
      <c r="M2857" s="35"/>
      <c r="N2857" s="35"/>
      <c r="O2857" s="35"/>
      <c r="P2857" s="8" t="str">
        <f t="shared" si="84"/>
        <v/>
      </c>
      <c r="Q2857" s="35"/>
      <c r="R2857" s="35"/>
      <c r="S2857" s="35"/>
      <c r="T2857" s="35"/>
    </row>
    <row r="2858" spans="7:20" x14ac:dyDescent="0.2">
      <c r="G2858" s="35"/>
      <c r="H2858" s="35"/>
      <c r="I2858" s="35"/>
      <c r="J2858" s="35"/>
      <c r="K2858" s="8" t="str">
        <f>IFERROR(VLOOKUP(J2858,data[],2,FALSE),"")</f>
        <v/>
      </c>
      <c r="L2858" s="35"/>
      <c r="M2858" s="35"/>
      <c r="N2858" s="35"/>
      <c r="O2858" s="35"/>
      <c r="P2858" s="8" t="str">
        <f t="shared" si="84"/>
        <v/>
      </c>
      <c r="Q2858" s="35"/>
      <c r="R2858" s="35"/>
      <c r="S2858" s="35"/>
      <c r="T2858" s="35"/>
    </row>
    <row r="2859" spans="7:20" x14ac:dyDescent="0.2">
      <c r="G2859" s="35"/>
      <c r="H2859" s="35"/>
      <c r="I2859" s="35"/>
      <c r="J2859" s="35"/>
      <c r="K2859" s="8" t="str">
        <f>IFERROR(VLOOKUP(J2859,data[],2,FALSE),"")</f>
        <v/>
      </c>
      <c r="L2859" s="35"/>
      <c r="M2859" s="35"/>
      <c r="N2859" s="35"/>
      <c r="O2859" s="35"/>
      <c r="P2859" s="8" t="str">
        <f t="shared" si="84"/>
        <v/>
      </c>
      <c r="Q2859" s="35"/>
      <c r="R2859" s="35"/>
      <c r="S2859" s="35"/>
      <c r="T2859" s="35"/>
    </row>
    <row r="2860" spans="7:20" x14ac:dyDescent="0.2">
      <c r="G2860" s="35"/>
      <c r="H2860" s="35"/>
      <c r="I2860" s="35"/>
      <c r="J2860" s="35"/>
      <c r="K2860" s="8" t="str">
        <f>IFERROR(VLOOKUP(J2860,data[],2,FALSE),"")</f>
        <v/>
      </c>
      <c r="L2860" s="35"/>
      <c r="M2860" s="35"/>
      <c r="N2860" s="35"/>
      <c r="O2860" s="35"/>
      <c r="P2860" s="8" t="str">
        <f t="shared" si="84"/>
        <v/>
      </c>
      <c r="Q2860" s="35"/>
      <c r="R2860" s="35"/>
      <c r="S2860" s="35"/>
      <c r="T2860" s="35"/>
    </row>
    <row r="2861" spans="7:20" x14ac:dyDescent="0.2">
      <c r="G2861" s="35"/>
      <c r="H2861" s="35"/>
      <c r="I2861" s="35"/>
      <c r="J2861" s="35"/>
      <c r="K2861" s="8" t="str">
        <f>IFERROR(VLOOKUP(J2861,data[],2,FALSE),"")</f>
        <v/>
      </c>
      <c r="L2861" s="35"/>
      <c r="M2861" s="35"/>
      <c r="N2861" s="35"/>
      <c r="O2861" s="35"/>
      <c r="P2861" s="8" t="str">
        <f t="shared" si="84"/>
        <v/>
      </c>
      <c r="Q2861" s="35"/>
      <c r="R2861" s="35"/>
      <c r="S2861" s="35"/>
      <c r="T2861" s="35"/>
    </row>
    <row r="2862" spans="7:20" x14ac:dyDescent="0.2">
      <c r="G2862" s="35"/>
      <c r="H2862" s="35"/>
      <c r="I2862" s="35"/>
      <c r="J2862" s="35"/>
      <c r="K2862" s="8" t="str">
        <f>IFERROR(VLOOKUP(J2862,data[],2,FALSE),"")</f>
        <v/>
      </c>
      <c r="L2862" s="35"/>
      <c r="M2862" s="35"/>
      <c r="N2862" s="35"/>
      <c r="O2862" s="35"/>
      <c r="P2862" s="8" t="str">
        <f t="shared" si="84"/>
        <v/>
      </c>
      <c r="Q2862" s="35"/>
      <c r="R2862" s="35"/>
      <c r="S2862" s="35"/>
      <c r="T2862" s="35"/>
    </row>
    <row r="2863" spans="7:20" x14ac:dyDescent="0.2">
      <c r="G2863" s="35"/>
      <c r="H2863" s="35"/>
      <c r="I2863" s="35"/>
      <c r="J2863" s="35"/>
      <c r="K2863" s="8" t="str">
        <f>IFERROR(VLOOKUP(J2863,data[],2,FALSE),"")</f>
        <v/>
      </c>
      <c r="L2863" s="35"/>
      <c r="M2863" s="35"/>
      <c r="N2863" s="35"/>
      <c r="O2863" s="35"/>
      <c r="P2863" s="8" t="str">
        <f t="shared" si="84"/>
        <v/>
      </c>
      <c r="Q2863" s="35"/>
      <c r="R2863" s="35"/>
      <c r="S2863" s="35"/>
      <c r="T2863" s="35"/>
    </row>
    <row r="2864" spans="7:20" x14ac:dyDescent="0.2">
      <c r="G2864" s="35"/>
      <c r="H2864" s="35"/>
      <c r="I2864" s="35"/>
      <c r="J2864" s="35"/>
      <c r="K2864" s="8" t="str">
        <f>IFERROR(VLOOKUP(J2864,data[],2,FALSE),"")</f>
        <v/>
      </c>
      <c r="L2864" s="35"/>
      <c r="M2864" s="35"/>
      <c r="N2864" s="35"/>
      <c r="O2864" s="35"/>
      <c r="P2864" s="8" t="str">
        <f t="shared" si="84"/>
        <v/>
      </c>
      <c r="Q2864" s="35"/>
      <c r="R2864" s="35"/>
      <c r="S2864" s="35"/>
      <c r="T2864" s="35"/>
    </row>
    <row r="2865" spans="7:20" x14ac:dyDescent="0.2">
      <c r="G2865" s="35"/>
      <c r="H2865" s="35"/>
      <c r="I2865" s="35"/>
      <c r="J2865" s="35"/>
      <c r="K2865" s="8" t="str">
        <f>IFERROR(VLOOKUP(J2865,data[],2,FALSE),"")</f>
        <v/>
      </c>
      <c r="L2865" s="35"/>
      <c r="M2865" s="35"/>
      <c r="N2865" s="35"/>
      <c r="O2865" s="35"/>
      <c r="P2865" s="8" t="str">
        <f t="shared" si="84"/>
        <v/>
      </c>
      <c r="Q2865" s="35"/>
      <c r="R2865" s="35"/>
      <c r="S2865" s="35"/>
      <c r="T2865" s="35"/>
    </row>
    <row r="2866" spans="7:20" x14ac:dyDescent="0.2">
      <c r="G2866" s="35"/>
      <c r="H2866" s="35"/>
      <c r="I2866" s="35"/>
      <c r="J2866" s="35"/>
      <c r="K2866" s="8" t="str">
        <f>IFERROR(VLOOKUP(J2866,data[],2,FALSE),"")</f>
        <v/>
      </c>
      <c r="L2866" s="35"/>
      <c r="M2866" s="35"/>
      <c r="N2866" s="35"/>
      <c r="O2866" s="35"/>
      <c r="P2866" s="8" t="str">
        <f t="shared" si="84"/>
        <v/>
      </c>
      <c r="Q2866" s="35"/>
      <c r="R2866" s="35"/>
      <c r="S2866" s="35"/>
      <c r="T2866" s="35"/>
    </row>
    <row r="2867" spans="7:20" x14ac:dyDescent="0.2">
      <c r="G2867" s="35"/>
      <c r="H2867" s="35"/>
      <c r="I2867" s="35"/>
      <c r="J2867" s="35"/>
      <c r="K2867" s="8" t="str">
        <f>IFERROR(VLOOKUP(J2867,data[],2,FALSE),"")</f>
        <v/>
      </c>
      <c r="L2867" s="35"/>
      <c r="M2867" s="35"/>
      <c r="N2867" s="35"/>
      <c r="O2867" s="35"/>
      <c r="P2867" s="8" t="str">
        <f t="shared" si="84"/>
        <v/>
      </c>
      <c r="Q2867" s="35"/>
      <c r="R2867" s="35"/>
      <c r="S2867" s="35"/>
      <c r="T2867" s="35"/>
    </row>
    <row r="2868" spans="7:20" x14ac:dyDescent="0.2">
      <c r="G2868" s="35"/>
      <c r="H2868" s="35"/>
      <c r="I2868" s="35"/>
      <c r="J2868" s="35"/>
      <c r="K2868" s="8" t="str">
        <f>IFERROR(VLOOKUP(J2868,data[],2,FALSE),"")</f>
        <v/>
      </c>
      <c r="L2868" s="35"/>
      <c r="M2868" s="35"/>
      <c r="N2868" s="35"/>
      <c r="O2868" s="35"/>
      <c r="P2868" s="8" t="str">
        <f t="shared" si="84"/>
        <v/>
      </c>
      <c r="Q2868" s="35"/>
      <c r="R2868" s="35"/>
      <c r="S2868" s="35"/>
      <c r="T2868" s="35"/>
    </row>
    <row r="2869" spans="7:20" x14ac:dyDescent="0.2">
      <c r="G2869" s="35"/>
      <c r="H2869" s="35"/>
      <c r="I2869" s="35"/>
      <c r="J2869" s="35"/>
      <c r="K2869" s="8" t="str">
        <f>IFERROR(VLOOKUP(J2869,data[],2,FALSE),"")</f>
        <v/>
      </c>
      <c r="L2869" s="35"/>
      <c r="M2869" s="35"/>
      <c r="N2869" s="35"/>
      <c r="O2869" s="35"/>
      <c r="P2869" s="8" t="str">
        <f t="shared" si="84"/>
        <v/>
      </c>
      <c r="Q2869" s="35"/>
      <c r="R2869" s="35"/>
      <c r="S2869" s="35"/>
      <c r="T2869" s="35"/>
    </row>
    <row r="2870" spans="7:20" x14ac:dyDescent="0.2">
      <c r="G2870" s="35"/>
      <c r="H2870" s="35"/>
      <c r="I2870" s="35"/>
      <c r="J2870" s="35"/>
      <c r="K2870" s="8" t="str">
        <f>IFERROR(VLOOKUP(J2870,data[],2,FALSE),"")</f>
        <v/>
      </c>
      <c r="L2870" s="35"/>
      <c r="M2870" s="35"/>
      <c r="N2870" s="35"/>
      <c r="O2870" s="35"/>
      <c r="P2870" s="8" t="str">
        <f t="shared" si="84"/>
        <v/>
      </c>
      <c r="Q2870" s="35"/>
      <c r="R2870" s="35"/>
      <c r="S2870" s="35"/>
      <c r="T2870" s="35"/>
    </row>
    <row r="2871" spans="7:20" x14ac:dyDescent="0.2">
      <c r="G2871" s="35"/>
      <c r="H2871" s="35"/>
      <c r="I2871" s="35"/>
      <c r="J2871" s="35"/>
      <c r="K2871" s="8" t="str">
        <f>IFERROR(VLOOKUP(J2871,data[],2,FALSE),"")</f>
        <v/>
      </c>
      <c r="L2871" s="35"/>
      <c r="M2871" s="35"/>
      <c r="N2871" s="35"/>
      <c r="O2871" s="35"/>
      <c r="P2871" s="8" t="str">
        <f t="shared" si="84"/>
        <v/>
      </c>
      <c r="Q2871" s="35"/>
      <c r="R2871" s="35"/>
      <c r="S2871" s="35"/>
      <c r="T2871" s="35"/>
    </row>
    <row r="2872" spans="7:20" x14ac:dyDescent="0.2">
      <c r="G2872" s="35"/>
      <c r="H2872" s="35"/>
      <c r="I2872" s="35"/>
      <c r="J2872" s="35"/>
      <c r="K2872" s="8" t="str">
        <f>IFERROR(VLOOKUP(J2872,data[],2,FALSE),"")</f>
        <v/>
      </c>
      <c r="L2872" s="35"/>
      <c r="M2872" s="35"/>
      <c r="N2872" s="35"/>
      <c r="O2872" s="35"/>
      <c r="P2872" s="8" t="str">
        <f t="shared" si="84"/>
        <v/>
      </c>
      <c r="Q2872" s="35"/>
      <c r="R2872" s="35"/>
      <c r="S2872" s="35"/>
      <c r="T2872" s="35"/>
    </row>
    <row r="2873" spans="7:20" x14ac:dyDescent="0.2">
      <c r="G2873" s="35"/>
      <c r="H2873" s="35"/>
      <c r="I2873" s="35"/>
      <c r="J2873" s="35"/>
      <c r="K2873" s="8" t="str">
        <f>IFERROR(VLOOKUP(J2873,data[],2,FALSE),"")</f>
        <v/>
      </c>
      <c r="L2873" s="35"/>
      <c r="M2873" s="35"/>
      <c r="N2873" s="35"/>
      <c r="O2873" s="35"/>
      <c r="P2873" s="8" t="str">
        <f t="shared" si="84"/>
        <v/>
      </c>
      <c r="Q2873" s="35"/>
      <c r="R2873" s="35"/>
      <c r="S2873" s="35"/>
      <c r="T2873" s="35"/>
    </row>
    <row r="2874" spans="7:20" x14ac:dyDescent="0.2">
      <c r="G2874" s="35"/>
      <c r="H2874" s="35"/>
      <c r="I2874" s="35"/>
      <c r="J2874" s="35"/>
      <c r="K2874" s="8" t="str">
        <f>IFERROR(VLOOKUP(J2874,data[],2,FALSE),"")</f>
        <v/>
      </c>
      <c r="L2874" s="35"/>
      <c r="M2874" s="35"/>
      <c r="N2874" s="35"/>
      <c r="O2874" s="35"/>
      <c r="P2874" s="8" t="str">
        <f t="shared" si="84"/>
        <v/>
      </c>
      <c r="Q2874" s="35"/>
      <c r="R2874" s="35"/>
      <c r="S2874" s="35"/>
      <c r="T2874" s="35"/>
    </row>
    <row r="2875" spans="7:20" x14ac:dyDescent="0.2">
      <c r="G2875" s="35"/>
      <c r="H2875" s="35"/>
      <c r="I2875" s="35"/>
      <c r="J2875" s="35"/>
      <c r="K2875" s="8" t="str">
        <f>IFERROR(VLOOKUP(J2875,data[],2,FALSE),"")</f>
        <v/>
      </c>
      <c r="L2875" s="35"/>
      <c r="M2875" s="35"/>
      <c r="N2875" s="35"/>
      <c r="O2875" s="35"/>
      <c r="P2875" s="8" t="str">
        <f t="shared" si="84"/>
        <v/>
      </c>
      <c r="Q2875" s="35"/>
      <c r="R2875" s="35"/>
      <c r="S2875" s="35"/>
      <c r="T2875" s="35"/>
    </row>
    <row r="2876" spans="7:20" x14ac:dyDescent="0.2">
      <c r="G2876" s="35"/>
      <c r="H2876" s="35"/>
      <c r="I2876" s="35"/>
      <c r="J2876" s="35"/>
      <c r="K2876" s="8" t="str">
        <f>IFERROR(VLOOKUP(J2876,data[],2,FALSE),"")</f>
        <v/>
      </c>
      <c r="L2876" s="35"/>
      <c r="M2876" s="35"/>
      <c r="N2876" s="35"/>
      <c r="O2876" s="35"/>
      <c r="P2876" s="8" t="str">
        <f t="shared" si="84"/>
        <v/>
      </c>
      <c r="Q2876" s="35"/>
      <c r="R2876" s="35"/>
      <c r="S2876" s="35"/>
      <c r="T2876" s="35"/>
    </row>
    <row r="2877" spans="7:20" x14ac:dyDescent="0.2">
      <c r="G2877" s="35"/>
      <c r="H2877" s="35"/>
      <c r="I2877" s="35"/>
      <c r="J2877" s="35"/>
      <c r="K2877" s="8" t="str">
        <f>IFERROR(VLOOKUP(J2877,data[],2,FALSE),"")</f>
        <v/>
      </c>
      <c r="L2877" s="35"/>
      <c r="M2877" s="35"/>
      <c r="N2877" s="35"/>
      <c r="O2877" s="35"/>
      <c r="P2877" s="8" t="str">
        <f t="shared" si="84"/>
        <v/>
      </c>
      <c r="Q2877" s="35"/>
      <c r="R2877" s="35"/>
      <c r="S2877" s="35"/>
      <c r="T2877" s="35"/>
    </row>
    <row r="2878" spans="7:20" x14ac:dyDescent="0.2">
      <c r="G2878" s="35"/>
      <c r="H2878" s="35"/>
      <c r="I2878" s="35"/>
      <c r="J2878" s="35"/>
      <c r="K2878" s="8" t="str">
        <f>IFERROR(VLOOKUP(J2878,data[],2,FALSE),"")</f>
        <v/>
      </c>
      <c r="L2878" s="35"/>
      <c r="M2878" s="35"/>
      <c r="N2878" s="35"/>
      <c r="O2878" s="35"/>
      <c r="P2878" s="8" t="str">
        <f t="shared" si="84"/>
        <v/>
      </c>
      <c r="Q2878" s="35"/>
      <c r="R2878" s="35"/>
      <c r="S2878" s="35"/>
      <c r="T2878" s="35"/>
    </row>
    <row r="2879" spans="7:20" x14ac:dyDescent="0.2">
      <c r="G2879" s="35"/>
      <c r="H2879" s="35"/>
      <c r="I2879" s="35"/>
      <c r="J2879" s="35"/>
      <c r="K2879" s="8" t="str">
        <f>IFERROR(VLOOKUP(J2879,data[],2,FALSE),"")</f>
        <v/>
      </c>
      <c r="L2879" s="35"/>
      <c r="M2879" s="35"/>
      <c r="N2879" s="35"/>
      <c r="O2879" s="35"/>
      <c r="P2879" s="8" t="str">
        <f t="shared" si="84"/>
        <v/>
      </c>
      <c r="Q2879" s="35"/>
      <c r="R2879" s="35"/>
      <c r="S2879" s="35"/>
      <c r="T2879" s="35"/>
    </row>
    <row r="2880" spans="7:20" x14ac:dyDescent="0.2">
      <c r="G2880" s="35"/>
      <c r="H2880" s="35"/>
      <c r="I2880" s="35"/>
      <c r="J2880" s="35"/>
      <c r="K2880" s="8" t="str">
        <f>IFERROR(VLOOKUP(J2880,data[],2,FALSE),"")</f>
        <v/>
      </c>
      <c r="L2880" s="35"/>
      <c r="M2880" s="35"/>
      <c r="N2880" s="35"/>
      <c r="O2880" s="35"/>
      <c r="P2880" s="8" t="str">
        <f t="shared" si="84"/>
        <v/>
      </c>
      <c r="Q2880" s="35"/>
      <c r="R2880" s="35"/>
      <c r="S2880" s="35"/>
      <c r="T2880" s="35"/>
    </row>
    <row r="2881" spans="7:20" x14ac:dyDescent="0.2">
      <c r="G2881" s="35"/>
      <c r="H2881" s="35"/>
      <c r="I2881" s="35"/>
      <c r="J2881" s="35"/>
      <c r="K2881" s="8" t="str">
        <f>IFERROR(VLOOKUP(J2881,data[],2,FALSE),"")</f>
        <v/>
      </c>
      <c r="L2881" s="35"/>
      <c r="M2881" s="35"/>
      <c r="N2881" s="35"/>
      <c r="O2881" s="35"/>
      <c r="P2881" s="8" t="str">
        <f t="shared" si="84"/>
        <v/>
      </c>
      <c r="Q2881" s="35"/>
      <c r="R2881" s="35"/>
      <c r="S2881" s="35"/>
      <c r="T2881" s="35"/>
    </row>
    <row r="2882" spans="7:20" x14ac:dyDescent="0.2">
      <c r="G2882" s="35"/>
      <c r="H2882" s="35"/>
      <c r="I2882" s="35"/>
      <c r="J2882" s="35"/>
      <c r="K2882" s="8" t="str">
        <f>IFERROR(VLOOKUP(J2882,data[],2,FALSE),"")</f>
        <v/>
      </c>
      <c r="L2882" s="35"/>
      <c r="M2882" s="35"/>
      <c r="N2882" s="35"/>
      <c r="O2882" s="35"/>
      <c r="P2882" s="8" t="str">
        <f t="shared" si="84"/>
        <v/>
      </c>
      <c r="Q2882" s="35"/>
      <c r="R2882" s="35"/>
      <c r="S2882" s="35"/>
      <c r="T2882" s="35"/>
    </row>
    <row r="2883" spans="7:20" x14ac:dyDescent="0.2">
      <c r="G2883" s="35"/>
      <c r="H2883" s="35"/>
      <c r="I2883" s="35"/>
      <c r="J2883" s="35"/>
      <c r="K2883" s="8" t="str">
        <f>IFERROR(VLOOKUP(J2883,data[],2,FALSE),"")</f>
        <v/>
      </c>
      <c r="L2883" s="35"/>
      <c r="M2883" s="35"/>
      <c r="N2883" s="35"/>
      <c r="O2883" s="35"/>
      <c r="P2883" s="8" t="str">
        <f t="shared" si="84"/>
        <v/>
      </c>
      <c r="Q2883" s="35"/>
      <c r="R2883" s="35"/>
      <c r="S2883" s="35"/>
      <c r="T2883" s="35"/>
    </row>
    <row r="2884" spans="7:20" x14ac:dyDescent="0.2">
      <c r="G2884" s="35"/>
      <c r="H2884" s="35"/>
      <c r="I2884" s="35"/>
      <c r="J2884" s="35"/>
      <c r="K2884" s="8" t="str">
        <f>IFERROR(VLOOKUP(J2884,data[],2,FALSE),"")</f>
        <v/>
      </c>
      <c r="L2884" s="35"/>
      <c r="M2884" s="35"/>
      <c r="N2884" s="35"/>
      <c r="O2884" s="35"/>
      <c r="P2884" s="8" t="str">
        <f t="shared" ref="P2884:P2947" si="85">IF(J2884="","",SUM(L2884:N2884)*(O2884)+(Q2884-R2884))</f>
        <v/>
      </c>
      <c r="Q2884" s="35"/>
      <c r="R2884" s="35"/>
      <c r="S2884" s="35"/>
      <c r="T2884" s="35"/>
    </row>
    <row r="2885" spans="7:20" x14ac:dyDescent="0.2">
      <c r="G2885" s="35"/>
      <c r="H2885" s="35"/>
      <c r="I2885" s="35"/>
      <c r="J2885" s="35"/>
      <c r="K2885" s="8" t="str">
        <f>IFERROR(VLOOKUP(J2885,data[],2,FALSE),"")</f>
        <v/>
      </c>
      <c r="L2885" s="35"/>
      <c r="M2885" s="35"/>
      <c r="N2885" s="35"/>
      <c r="O2885" s="35"/>
      <c r="P2885" s="8" t="str">
        <f t="shared" si="85"/>
        <v/>
      </c>
      <c r="Q2885" s="35"/>
      <c r="R2885" s="35"/>
      <c r="S2885" s="35"/>
      <c r="T2885" s="35"/>
    </row>
    <row r="2886" spans="7:20" x14ac:dyDescent="0.2">
      <c r="G2886" s="35"/>
      <c r="H2886" s="35"/>
      <c r="I2886" s="35"/>
      <c r="J2886" s="35"/>
      <c r="K2886" s="8" t="str">
        <f>IFERROR(VLOOKUP(J2886,data[],2,FALSE),"")</f>
        <v/>
      </c>
      <c r="L2886" s="35"/>
      <c r="M2886" s="35"/>
      <c r="N2886" s="35"/>
      <c r="O2886" s="35"/>
      <c r="P2886" s="8" t="str">
        <f t="shared" si="85"/>
        <v/>
      </c>
      <c r="Q2886" s="35"/>
      <c r="R2886" s="35"/>
      <c r="S2886" s="35"/>
      <c r="T2886" s="35"/>
    </row>
    <row r="2887" spans="7:20" x14ac:dyDescent="0.2">
      <c r="G2887" s="35"/>
      <c r="H2887" s="35"/>
      <c r="I2887" s="35"/>
      <c r="J2887" s="35"/>
      <c r="K2887" s="8" t="str">
        <f>IFERROR(VLOOKUP(J2887,data[],2,FALSE),"")</f>
        <v/>
      </c>
      <c r="L2887" s="35"/>
      <c r="M2887" s="35"/>
      <c r="N2887" s="35"/>
      <c r="O2887" s="35"/>
      <c r="P2887" s="8" t="str">
        <f t="shared" si="85"/>
        <v/>
      </c>
      <c r="Q2887" s="35"/>
      <c r="R2887" s="35"/>
      <c r="S2887" s="35"/>
      <c r="T2887" s="35"/>
    </row>
    <row r="2888" spans="7:20" x14ac:dyDescent="0.2">
      <c r="G2888" s="35"/>
      <c r="H2888" s="35"/>
      <c r="I2888" s="35"/>
      <c r="J2888" s="35"/>
      <c r="K2888" s="8" t="str">
        <f>IFERROR(VLOOKUP(J2888,data[],2,FALSE),"")</f>
        <v/>
      </c>
      <c r="L2888" s="35"/>
      <c r="M2888" s="35"/>
      <c r="N2888" s="35"/>
      <c r="O2888" s="35"/>
      <c r="P2888" s="8" t="str">
        <f t="shared" si="85"/>
        <v/>
      </c>
      <c r="Q2888" s="35"/>
      <c r="R2888" s="35"/>
      <c r="S2888" s="35"/>
      <c r="T2888" s="35"/>
    </row>
    <row r="2889" spans="7:20" x14ac:dyDescent="0.2">
      <c r="G2889" s="35"/>
      <c r="H2889" s="35"/>
      <c r="I2889" s="35"/>
      <c r="J2889" s="35"/>
      <c r="K2889" s="8" t="str">
        <f>IFERROR(VLOOKUP(J2889,data[],2,FALSE),"")</f>
        <v/>
      </c>
      <c r="L2889" s="35"/>
      <c r="M2889" s="35"/>
      <c r="N2889" s="35"/>
      <c r="O2889" s="35"/>
      <c r="P2889" s="8" t="str">
        <f t="shared" si="85"/>
        <v/>
      </c>
      <c r="Q2889" s="35"/>
      <c r="R2889" s="35"/>
      <c r="S2889" s="35"/>
      <c r="T2889" s="35"/>
    </row>
    <row r="2890" spans="7:20" x14ac:dyDescent="0.2">
      <c r="G2890" s="35"/>
      <c r="H2890" s="35"/>
      <c r="I2890" s="35"/>
      <c r="J2890" s="35"/>
      <c r="K2890" s="8" t="str">
        <f>IFERROR(VLOOKUP(J2890,data[],2,FALSE),"")</f>
        <v/>
      </c>
      <c r="L2890" s="35"/>
      <c r="M2890" s="35"/>
      <c r="N2890" s="35"/>
      <c r="O2890" s="35"/>
      <c r="P2890" s="8" t="str">
        <f t="shared" si="85"/>
        <v/>
      </c>
      <c r="Q2890" s="35"/>
      <c r="R2890" s="35"/>
      <c r="S2890" s="35"/>
      <c r="T2890" s="35"/>
    </row>
    <row r="2891" spans="7:20" x14ac:dyDescent="0.2">
      <c r="G2891" s="35"/>
      <c r="H2891" s="35"/>
      <c r="I2891" s="35"/>
      <c r="J2891" s="35"/>
      <c r="K2891" s="8" t="str">
        <f>IFERROR(VLOOKUP(J2891,data[],2,FALSE),"")</f>
        <v/>
      </c>
      <c r="L2891" s="35"/>
      <c r="M2891" s="35"/>
      <c r="N2891" s="35"/>
      <c r="O2891" s="35"/>
      <c r="P2891" s="8" t="str">
        <f t="shared" si="85"/>
        <v/>
      </c>
      <c r="Q2891" s="35"/>
      <c r="R2891" s="35"/>
      <c r="S2891" s="35"/>
      <c r="T2891" s="35"/>
    </row>
    <row r="2892" spans="7:20" x14ac:dyDescent="0.2">
      <c r="G2892" s="35"/>
      <c r="H2892" s="35"/>
      <c r="I2892" s="35"/>
      <c r="J2892" s="35"/>
      <c r="K2892" s="8" t="str">
        <f>IFERROR(VLOOKUP(J2892,data[],2,FALSE),"")</f>
        <v/>
      </c>
      <c r="L2892" s="35"/>
      <c r="M2892" s="35"/>
      <c r="N2892" s="35"/>
      <c r="O2892" s="35"/>
      <c r="P2892" s="8" t="str">
        <f t="shared" si="85"/>
        <v/>
      </c>
      <c r="Q2892" s="35"/>
      <c r="R2892" s="35"/>
      <c r="S2892" s="35"/>
      <c r="T2892" s="35"/>
    </row>
    <row r="2893" spans="7:20" x14ac:dyDescent="0.2">
      <c r="G2893" s="35"/>
      <c r="H2893" s="35"/>
      <c r="I2893" s="35"/>
      <c r="J2893" s="35"/>
      <c r="K2893" s="8" t="str">
        <f>IFERROR(VLOOKUP(J2893,data[],2,FALSE),"")</f>
        <v/>
      </c>
      <c r="L2893" s="35"/>
      <c r="M2893" s="35"/>
      <c r="N2893" s="35"/>
      <c r="O2893" s="35"/>
      <c r="P2893" s="8" t="str">
        <f t="shared" si="85"/>
        <v/>
      </c>
      <c r="Q2893" s="35"/>
      <c r="R2893" s="35"/>
      <c r="S2893" s="35"/>
      <c r="T2893" s="35"/>
    </row>
    <row r="2894" spans="7:20" x14ac:dyDescent="0.2">
      <c r="G2894" s="35"/>
      <c r="H2894" s="35"/>
      <c r="I2894" s="35"/>
      <c r="J2894" s="35"/>
      <c r="K2894" s="8" t="str">
        <f>IFERROR(VLOOKUP(J2894,data[],2,FALSE),"")</f>
        <v/>
      </c>
      <c r="L2894" s="35"/>
      <c r="M2894" s="35"/>
      <c r="N2894" s="35"/>
      <c r="O2894" s="35"/>
      <c r="P2894" s="8" t="str">
        <f t="shared" si="85"/>
        <v/>
      </c>
      <c r="Q2894" s="35"/>
      <c r="R2894" s="35"/>
      <c r="S2894" s="35"/>
      <c r="T2894" s="35"/>
    </row>
    <row r="2895" spans="7:20" x14ac:dyDescent="0.2">
      <c r="G2895" s="35"/>
      <c r="H2895" s="35"/>
      <c r="I2895" s="35"/>
      <c r="J2895" s="35"/>
      <c r="K2895" s="8" t="str">
        <f>IFERROR(VLOOKUP(J2895,data[],2,FALSE),"")</f>
        <v/>
      </c>
      <c r="L2895" s="35"/>
      <c r="M2895" s="35"/>
      <c r="N2895" s="35"/>
      <c r="O2895" s="35"/>
      <c r="P2895" s="8" t="str">
        <f t="shared" si="85"/>
        <v/>
      </c>
      <c r="Q2895" s="35"/>
      <c r="R2895" s="35"/>
      <c r="S2895" s="35"/>
      <c r="T2895" s="35"/>
    </row>
    <row r="2896" spans="7:20" x14ac:dyDescent="0.2">
      <c r="G2896" s="35"/>
      <c r="H2896" s="35"/>
      <c r="I2896" s="35"/>
      <c r="J2896" s="35"/>
      <c r="K2896" s="8" t="str">
        <f>IFERROR(VLOOKUP(J2896,data[],2,FALSE),"")</f>
        <v/>
      </c>
      <c r="L2896" s="35"/>
      <c r="M2896" s="35"/>
      <c r="N2896" s="35"/>
      <c r="O2896" s="35"/>
      <c r="P2896" s="8" t="str">
        <f t="shared" si="85"/>
        <v/>
      </c>
      <c r="Q2896" s="35"/>
      <c r="R2896" s="35"/>
      <c r="S2896" s="35"/>
      <c r="T2896" s="35"/>
    </row>
    <row r="2897" spans="7:20" x14ac:dyDescent="0.2">
      <c r="G2897" s="35"/>
      <c r="H2897" s="35"/>
      <c r="I2897" s="35"/>
      <c r="J2897" s="35"/>
      <c r="K2897" s="8" t="str">
        <f>IFERROR(VLOOKUP(J2897,data[],2,FALSE),"")</f>
        <v/>
      </c>
      <c r="L2897" s="35"/>
      <c r="M2897" s="35"/>
      <c r="N2897" s="35"/>
      <c r="O2897" s="35"/>
      <c r="P2897" s="8" t="str">
        <f t="shared" si="85"/>
        <v/>
      </c>
      <c r="Q2897" s="35"/>
      <c r="R2897" s="35"/>
      <c r="S2897" s="35"/>
      <c r="T2897" s="35"/>
    </row>
    <row r="2898" spans="7:20" x14ac:dyDescent="0.2">
      <c r="G2898" s="35"/>
      <c r="H2898" s="35"/>
      <c r="I2898" s="35"/>
      <c r="J2898" s="35"/>
      <c r="K2898" s="8" t="str">
        <f>IFERROR(VLOOKUP(J2898,data[],2,FALSE),"")</f>
        <v/>
      </c>
      <c r="L2898" s="35"/>
      <c r="M2898" s="35"/>
      <c r="N2898" s="35"/>
      <c r="O2898" s="35"/>
      <c r="P2898" s="8" t="str">
        <f t="shared" si="85"/>
        <v/>
      </c>
      <c r="Q2898" s="35"/>
      <c r="R2898" s="35"/>
      <c r="S2898" s="35"/>
      <c r="T2898" s="35"/>
    </row>
    <row r="2899" spans="7:20" x14ac:dyDescent="0.2">
      <c r="G2899" s="35"/>
      <c r="H2899" s="35"/>
      <c r="I2899" s="35"/>
      <c r="J2899" s="35"/>
      <c r="K2899" s="8" t="str">
        <f>IFERROR(VLOOKUP(J2899,data[],2,FALSE),"")</f>
        <v/>
      </c>
      <c r="L2899" s="35"/>
      <c r="M2899" s="35"/>
      <c r="N2899" s="35"/>
      <c r="O2899" s="35"/>
      <c r="P2899" s="8" t="str">
        <f t="shared" si="85"/>
        <v/>
      </c>
      <c r="Q2899" s="35"/>
      <c r="R2899" s="35"/>
      <c r="S2899" s="35"/>
      <c r="T2899" s="35"/>
    </row>
    <row r="2900" spans="7:20" x14ac:dyDescent="0.2">
      <c r="G2900" s="35"/>
      <c r="H2900" s="35"/>
      <c r="I2900" s="35"/>
      <c r="J2900" s="35"/>
      <c r="K2900" s="8" t="str">
        <f>IFERROR(VLOOKUP(J2900,data[],2,FALSE),"")</f>
        <v/>
      </c>
      <c r="L2900" s="35"/>
      <c r="M2900" s="35"/>
      <c r="N2900" s="35"/>
      <c r="O2900" s="35"/>
      <c r="P2900" s="8" t="str">
        <f t="shared" si="85"/>
        <v/>
      </c>
      <c r="Q2900" s="35"/>
      <c r="R2900" s="35"/>
      <c r="S2900" s="35"/>
      <c r="T2900" s="35"/>
    </row>
    <row r="2901" spans="7:20" x14ac:dyDescent="0.2">
      <c r="G2901" s="35"/>
      <c r="H2901" s="35"/>
      <c r="I2901" s="35"/>
      <c r="J2901" s="35"/>
      <c r="K2901" s="8" t="str">
        <f>IFERROR(VLOOKUP(J2901,data[],2,FALSE),"")</f>
        <v/>
      </c>
      <c r="L2901" s="35"/>
      <c r="M2901" s="35"/>
      <c r="N2901" s="35"/>
      <c r="O2901" s="35"/>
      <c r="P2901" s="8" t="str">
        <f t="shared" si="85"/>
        <v/>
      </c>
      <c r="Q2901" s="35"/>
      <c r="R2901" s="35"/>
      <c r="S2901" s="35"/>
      <c r="T2901" s="35"/>
    </row>
    <row r="2902" spans="7:20" x14ac:dyDescent="0.2">
      <c r="G2902" s="35"/>
      <c r="H2902" s="35"/>
      <c r="I2902" s="35"/>
      <c r="J2902" s="35"/>
      <c r="K2902" s="8" t="str">
        <f>IFERROR(VLOOKUP(J2902,data[],2,FALSE),"")</f>
        <v/>
      </c>
      <c r="L2902" s="35"/>
      <c r="M2902" s="35"/>
      <c r="N2902" s="35"/>
      <c r="O2902" s="35"/>
      <c r="P2902" s="8" t="str">
        <f t="shared" si="85"/>
        <v/>
      </c>
      <c r="Q2902" s="35"/>
      <c r="R2902" s="35"/>
      <c r="S2902" s="35"/>
      <c r="T2902" s="35"/>
    </row>
    <row r="2903" spans="7:20" x14ac:dyDescent="0.2">
      <c r="G2903" s="35"/>
      <c r="H2903" s="35"/>
      <c r="I2903" s="35"/>
      <c r="J2903" s="35"/>
      <c r="K2903" s="8" t="str">
        <f>IFERROR(VLOOKUP(J2903,data[],2,FALSE),"")</f>
        <v/>
      </c>
      <c r="L2903" s="35"/>
      <c r="M2903" s="35"/>
      <c r="N2903" s="35"/>
      <c r="O2903" s="35"/>
      <c r="P2903" s="8" t="str">
        <f t="shared" si="85"/>
        <v/>
      </c>
      <c r="Q2903" s="35"/>
      <c r="R2903" s="35"/>
      <c r="S2903" s="35"/>
      <c r="T2903" s="35"/>
    </row>
    <row r="2904" spans="7:20" x14ac:dyDescent="0.2">
      <c r="G2904" s="35"/>
      <c r="H2904" s="35"/>
      <c r="I2904" s="35"/>
      <c r="J2904" s="35"/>
      <c r="K2904" s="8" t="str">
        <f>IFERROR(VLOOKUP(J2904,data[],2,FALSE),"")</f>
        <v/>
      </c>
      <c r="L2904" s="35"/>
      <c r="M2904" s="35"/>
      <c r="N2904" s="35"/>
      <c r="O2904" s="35"/>
      <c r="P2904" s="8" t="str">
        <f t="shared" si="85"/>
        <v/>
      </c>
      <c r="Q2904" s="35"/>
      <c r="R2904" s="35"/>
      <c r="S2904" s="35"/>
      <c r="T2904" s="35"/>
    </row>
    <row r="2905" spans="7:20" x14ac:dyDescent="0.2">
      <c r="G2905" s="35"/>
      <c r="H2905" s="35"/>
      <c r="I2905" s="35"/>
      <c r="J2905" s="35"/>
      <c r="K2905" s="8" t="str">
        <f>IFERROR(VLOOKUP(J2905,data[],2,FALSE),"")</f>
        <v/>
      </c>
      <c r="L2905" s="35"/>
      <c r="M2905" s="35"/>
      <c r="N2905" s="35"/>
      <c r="O2905" s="35"/>
      <c r="P2905" s="8" t="str">
        <f t="shared" si="85"/>
        <v/>
      </c>
      <c r="Q2905" s="35"/>
      <c r="R2905" s="35"/>
      <c r="S2905" s="35"/>
      <c r="T2905" s="35"/>
    </row>
    <row r="2906" spans="7:20" x14ac:dyDescent="0.2">
      <c r="G2906" s="35"/>
      <c r="H2906" s="35"/>
      <c r="I2906" s="35"/>
      <c r="J2906" s="35"/>
      <c r="K2906" s="8" t="str">
        <f>IFERROR(VLOOKUP(J2906,data[],2,FALSE),"")</f>
        <v/>
      </c>
      <c r="L2906" s="35"/>
      <c r="M2906" s="35"/>
      <c r="N2906" s="35"/>
      <c r="O2906" s="35"/>
      <c r="P2906" s="8" t="str">
        <f t="shared" si="85"/>
        <v/>
      </c>
      <c r="Q2906" s="35"/>
      <c r="R2906" s="35"/>
      <c r="S2906" s="35"/>
      <c r="T2906" s="35"/>
    </row>
    <row r="2907" spans="7:20" x14ac:dyDescent="0.2">
      <c r="G2907" s="35"/>
      <c r="H2907" s="35"/>
      <c r="I2907" s="35"/>
      <c r="J2907" s="35"/>
      <c r="K2907" s="8" t="str">
        <f>IFERROR(VLOOKUP(J2907,data[],2,FALSE),"")</f>
        <v/>
      </c>
      <c r="L2907" s="35"/>
      <c r="M2907" s="35"/>
      <c r="N2907" s="35"/>
      <c r="O2907" s="35"/>
      <c r="P2907" s="8" t="str">
        <f t="shared" si="85"/>
        <v/>
      </c>
      <c r="Q2907" s="35"/>
      <c r="R2907" s="35"/>
      <c r="S2907" s="35"/>
      <c r="T2907" s="35"/>
    </row>
    <row r="2908" spans="7:20" x14ac:dyDescent="0.2">
      <c r="G2908" s="35"/>
      <c r="H2908" s="35"/>
      <c r="I2908" s="35"/>
      <c r="J2908" s="35"/>
      <c r="K2908" s="8" t="str">
        <f>IFERROR(VLOOKUP(J2908,data[],2,FALSE),"")</f>
        <v/>
      </c>
      <c r="L2908" s="35"/>
      <c r="M2908" s="35"/>
      <c r="N2908" s="35"/>
      <c r="O2908" s="35"/>
      <c r="P2908" s="8" t="str">
        <f t="shared" si="85"/>
        <v/>
      </c>
      <c r="Q2908" s="35"/>
      <c r="R2908" s="35"/>
      <c r="S2908" s="35"/>
      <c r="T2908" s="35"/>
    </row>
    <row r="2909" spans="7:20" x14ac:dyDescent="0.2">
      <c r="G2909" s="35"/>
      <c r="H2909" s="35"/>
      <c r="I2909" s="35"/>
      <c r="J2909" s="35"/>
      <c r="K2909" s="8" t="str">
        <f>IFERROR(VLOOKUP(J2909,data[],2,FALSE),"")</f>
        <v/>
      </c>
      <c r="L2909" s="35"/>
      <c r="M2909" s="35"/>
      <c r="N2909" s="35"/>
      <c r="O2909" s="35"/>
      <c r="P2909" s="8" t="str">
        <f t="shared" si="85"/>
        <v/>
      </c>
      <c r="Q2909" s="35"/>
      <c r="R2909" s="35"/>
      <c r="S2909" s="35"/>
      <c r="T2909" s="35"/>
    </row>
    <row r="2910" spans="7:20" x14ac:dyDescent="0.2">
      <c r="G2910" s="35"/>
      <c r="H2910" s="35"/>
      <c r="I2910" s="35"/>
      <c r="J2910" s="35"/>
      <c r="K2910" s="8" t="str">
        <f>IFERROR(VLOOKUP(J2910,data[],2,FALSE),"")</f>
        <v/>
      </c>
      <c r="L2910" s="35"/>
      <c r="M2910" s="35"/>
      <c r="N2910" s="35"/>
      <c r="O2910" s="35"/>
      <c r="P2910" s="8" t="str">
        <f t="shared" si="85"/>
        <v/>
      </c>
      <c r="Q2910" s="35"/>
      <c r="R2910" s="35"/>
      <c r="S2910" s="35"/>
      <c r="T2910" s="35"/>
    </row>
    <row r="2911" spans="7:20" x14ac:dyDescent="0.2">
      <c r="G2911" s="35"/>
      <c r="H2911" s="35"/>
      <c r="I2911" s="35"/>
      <c r="J2911" s="35"/>
      <c r="K2911" s="8" t="str">
        <f>IFERROR(VLOOKUP(J2911,data[],2,FALSE),"")</f>
        <v/>
      </c>
      <c r="L2911" s="35"/>
      <c r="M2911" s="35"/>
      <c r="N2911" s="35"/>
      <c r="O2911" s="35"/>
      <c r="P2911" s="8" t="str">
        <f t="shared" si="85"/>
        <v/>
      </c>
      <c r="Q2911" s="35"/>
      <c r="R2911" s="35"/>
      <c r="S2911" s="35"/>
      <c r="T2911" s="35"/>
    </row>
    <row r="2912" spans="7:20" x14ac:dyDescent="0.2">
      <c r="G2912" s="35"/>
      <c r="H2912" s="35"/>
      <c r="I2912" s="35"/>
      <c r="J2912" s="35"/>
      <c r="K2912" s="8" t="str">
        <f>IFERROR(VLOOKUP(J2912,data[],2,FALSE),"")</f>
        <v/>
      </c>
      <c r="L2912" s="35"/>
      <c r="M2912" s="35"/>
      <c r="N2912" s="35"/>
      <c r="O2912" s="35"/>
      <c r="P2912" s="8" t="str">
        <f t="shared" si="85"/>
        <v/>
      </c>
      <c r="Q2912" s="35"/>
      <c r="R2912" s="35"/>
      <c r="S2912" s="35"/>
      <c r="T2912" s="35"/>
    </row>
    <row r="2913" spans="7:20" x14ac:dyDescent="0.2">
      <c r="G2913" s="35"/>
      <c r="H2913" s="35"/>
      <c r="I2913" s="35"/>
      <c r="J2913" s="35"/>
      <c r="K2913" s="8" t="str">
        <f>IFERROR(VLOOKUP(J2913,data[],2,FALSE),"")</f>
        <v/>
      </c>
      <c r="L2913" s="35"/>
      <c r="M2913" s="35"/>
      <c r="N2913" s="35"/>
      <c r="O2913" s="35"/>
      <c r="P2913" s="8" t="str">
        <f t="shared" si="85"/>
        <v/>
      </c>
      <c r="Q2913" s="35"/>
      <c r="R2913" s="35"/>
      <c r="S2913" s="35"/>
      <c r="T2913" s="35"/>
    </row>
    <row r="2914" spans="7:20" x14ac:dyDescent="0.2">
      <c r="G2914" s="35"/>
      <c r="H2914" s="35"/>
      <c r="I2914" s="35"/>
      <c r="J2914" s="35"/>
      <c r="K2914" s="8" t="str">
        <f>IFERROR(VLOOKUP(J2914,data[],2,FALSE),"")</f>
        <v/>
      </c>
      <c r="L2914" s="35"/>
      <c r="M2914" s="35"/>
      <c r="N2914" s="35"/>
      <c r="O2914" s="35"/>
      <c r="P2914" s="8" t="str">
        <f t="shared" si="85"/>
        <v/>
      </c>
      <c r="Q2914" s="35"/>
      <c r="R2914" s="35"/>
      <c r="S2914" s="35"/>
      <c r="T2914" s="35"/>
    </row>
    <row r="2915" spans="7:20" x14ac:dyDescent="0.2">
      <c r="G2915" s="35"/>
      <c r="H2915" s="35"/>
      <c r="I2915" s="35"/>
      <c r="J2915" s="35"/>
      <c r="K2915" s="8" t="str">
        <f>IFERROR(VLOOKUP(J2915,data[],2,FALSE),"")</f>
        <v/>
      </c>
      <c r="L2915" s="35"/>
      <c r="M2915" s="35"/>
      <c r="N2915" s="35"/>
      <c r="O2915" s="35"/>
      <c r="P2915" s="8" t="str">
        <f t="shared" si="85"/>
        <v/>
      </c>
      <c r="Q2915" s="35"/>
      <c r="R2915" s="35"/>
      <c r="S2915" s="35"/>
      <c r="T2915" s="35"/>
    </row>
    <row r="2916" spans="7:20" x14ac:dyDescent="0.2">
      <c r="G2916" s="35"/>
      <c r="H2916" s="35"/>
      <c r="I2916" s="35"/>
      <c r="J2916" s="35"/>
      <c r="K2916" s="8" t="str">
        <f>IFERROR(VLOOKUP(J2916,data[],2,FALSE),"")</f>
        <v/>
      </c>
      <c r="L2916" s="35"/>
      <c r="M2916" s="35"/>
      <c r="N2916" s="35"/>
      <c r="O2916" s="35"/>
      <c r="P2916" s="8" t="str">
        <f t="shared" si="85"/>
        <v/>
      </c>
      <c r="Q2916" s="35"/>
      <c r="R2916" s="35"/>
      <c r="S2916" s="35"/>
      <c r="T2916" s="35"/>
    </row>
    <row r="2917" spans="7:20" x14ac:dyDescent="0.2">
      <c r="G2917" s="35"/>
      <c r="H2917" s="35"/>
      <c r="I2917" s="35"/>
      <c r="J2917" s="35"/>
      <c r="K2917" s="8" t="str">
        <f>IFERROR(VLOOKUP(J2917,data[],2,FALSE),"")</f>
        <v/>
      </c>
      <c r="L2917" s="35"/>
      <c r="M2917" s="35"/>
      <c r="N2917" s="35"/>
      <c r="O2917" s="35"/>
      <c r="P2917" s="8" t="str">
        <f t="shared" si="85"/>
        <v/>
      </c>
      <c r="Q2917" s="35"/>
      <c r="R2917" s="35"/>
      <c r="S2917" s="35"/>
      <c r="T2917" s="35"/>
    </row>
    <row r="2918" spans="7:20" x14ac:dyDescent="0.2">
      <c r="G2918" s="35"/>
      <c r="H2918" s="35"/>
      <c r="I2918" s="35"/>
      <c r="J2918" s="35"/>
      <c r="K2918" s="8" t="str">
        <f>IFERROR(VLOOKUP(J2918,data[],2,FALSE),"")</f>
        <v/>
      </c>
      <c r="L2918" s="35"/>
      <c r="M2918" s="35"/>
      <c r="N2918" s="35"/>
      <c r="O2918" s="35"/>
      <c r="P2918" s="8" t="str">
        <f t="shared" si="85"/>
        <v/>
      </c>
      <c r="Q2918" s="35"/>
      <c r="R2918" s="35"/>
      <c r="S2918" s="35"/>
      <c r="T2918" s="35"/>
    </row>
    <row r="2919" spans="7:20" x14ac:dyDescent="0.2">
      <c r="G2919" s="35"/>
      <c r="H2919" s="35"/>
      <c r="I2919" s="35"/>
      <c r="J2919" s="35"/>
      <c r="K2919" s="8" t="str">
        <f>IFERROR(VLOOKUP(J2919,data[],2,FALSE),"")</f>
        <v/>
      </c>
      <c r="L2919" s="35"/>
      <c r="M2919" s="35"/>
      <c r="N2919" s="35"/>
      <c r="O2919" s="35"/>
      <c r="P2919" s="8" t="str">
        <f t="shared" si="85"/>
        <v/>
      </c>
      <c r="Q2919" s="35"/>
      <c r="R2919" s="35"/>
      <c r="S2919" s="35"/>
      <c r="T2919" s="35"/>
    </row>
    <row r="2920" spans="7:20" x14ac:dyDescent="0.2">
      <c r="G2920" s="35"/>
      <c r="H2920" s="35"/>
      <c r="I2920" s="35"/>
      <c r="J2920" s="35"/>
      <c r="K2920" s="8" t="str">
        <f>IFERROR(VLOOKUP(J2920,data[],2,FALSE),"")</f>
        <v/>
      </c>
      <c r="L2920" s="35"/>
      <c r="M2920" s="35"/>
      <c r="N2920" s="35"/>
      <c r="O2920" s="35"/>
      <c r="P2920" s="8" t="str">
        <f t="shared" si="85"/>
        <v/>
      </c>
      <c r="Q2920" s="35"/>
      <c r="R2920" s="35"/>
      <c r="S2920" s="35"/>
      <c r="T2920" s="35"/>
    </row>
    <row r="2921" spans="7:20" x14ac:dyDescent="0.2">
      <c r="G2921" s="35"/>
      <c r="H2921" s="35"/>
      <c r="I2921" s="35"/>
      <c r="J2921" s="35"/>
      <c r="K2921" s="8" t="str">
        <f>IFERROR(VLOOKUP(J2921,data[],2,FALSE),"")</f>
        <v/>
      </c>
      <c r="L2921" s="35"/>
      <c r="M2921" s="35"/>
      <c r="N2921" s="35"/>
      <c r="O2921" s="35"/>
      <c r="P2921" s="8" t="str">
        <f t="shared" si="85"/>
        <v/>
      </c>
      <c r="Q2921" s="35"/>
      <c r="R2921" s="35"/>
      <c r="S2921" s="35"/>
      <c r="T2921" s="35"/>
    </row>
    <row r="2922" spans="7:20" x14ac:dyDescent="0.2">
      <c r="G2922" s="35"/>
      <c r="H2922" s="35"/>
      <c r="I2922" s="35"/>
      <c r="J2922" s="35"/>
      <c r="K2922" s="8" t="str">
        <f>IFERROR(VLOOKUP(J2922,data[],2,FALSE),"")</f>
        <v/>
      </c>
      <c r="L2922" s="35"/>
      <c r="M2922" s="35"/>
      <c r="N2922" s="35"/>
      <c r="O2922" s="35"/>
      <c r="P2922" s="8" t="str">
        <f t="shared" si="85"/>
        <v/>
      </c>
      <c r="Q2922" s="35"/>
      <c r="R2922" s="35"/>
      <c r="S2922" s="35"/>
      <c r="T2922" s="35"/>
    </row>
    <row r="2923" spans="7:20" x14ac:dyDescent="0.2">
      <c r="G2923" s="35"/>
      <c r="H2923" s="35"/>
      <c r="I2923" s="35"/>
      <c r="J2923" s="35"/>
      <c r="K2923" s="8" t="str">
        <f>IFERROR(VLOOKUP(J2923,data[],2,FALSE),"")</f>
        <v/>
      </c>
      <c r="L2923" s="35"/>
      <c r="M2923" s="35"/>
      <c r="N2923" s="35"/>
      <c r="O2923" s="35"/>
      <c r="P2923" s="8" t="str">
        <f t="shared" si="85"/>
        <v/>
      </c>
      <c r="Q2923" s="35"/>
      <c r="R2923" s="35"/>
      <c r="S2923" s="35"/>
      <c r="T2923" s="35"/>
    </row>
    <row r="2924" spans="7:20" x14ac:dyDescent="0.2">
      <c r="G2924" s="35"/>
      <c r="H2924" s="35"/>
      <c r="I2924" s="35"/>
      <c r="J2924" s="35"/>
      <c r="K2924" s="8" t="str">
        <f>IFERROR(VLOOKUP(J2924,data[],2,FALSE),"")</f>
        <v/>
      </c>
      <c r="L2924" s="35"/>
      <c r="M2924" s="35"/>
      <c r="N2924" s="35"/>
      <c r="O2924" s="35"/>
      <c r="P2924" s="8" t="str">
        <f t="shared" si="85"/>
        <v/>
      </c>
      <c r="Q2924" s="35"/>
      <c r="R2924" s="35"/>
      <c r="S2924" s="35"/>
      <c r="T2924" s="35"/>
    </row>
    <row r="2925" spans="7:20" x14ac:dyDescent="0.2">
      <c r="G2925" s="35"/>
      <c r="H2925" s="35"/>
      <c r="I2925" s="35"/>
      <c r="J2925" s="35"/>
      <c r="K2925" s="8" t="str">
        <f>IFERROR(VLOOKUP(J2925,data[],2,FALSE),"")</f>
        <v/>
      </c>
      <c r="L2925" s="35"/>
      <c r="M2925" s="35"/>
      <c r="N2925" s="35"/>
      <c r="O2925" s="35"/>
      <c r="P2925" s="8" t="str">
        <f t="shared" si="85"/>
        <v/>
      </c>
      <c r="Q2925" s="35"/>
      <c r="R2925" s="35"/>
      <c r="S2925" s="35"/>
      <c r="T2925" s="35"/>
    </row>
    <row r="2926" spans="7:20" x14ac:dyDescent="0.2">
      <c r="G2926" s="35"/>
      <c r="H2926" s="35"/>
      <c r="I2926" s="35"/>
      <c r="J2926" s="35"/>
      <c r="K2926" s="8" t="str">
        <f>IFERROR(VLOOKUP(J2926,data[],2,FALSE),"")</f>
        <v/>
      </c>
      <c r="L2926" s="35"/>
      <c r="M2926" s="35"/>
      <c r="N2926" s="35"/>
      <c r="O2926" s="35"/>
      <c r="P2926" s="8" t="str">
        <f t="shared" si="85"/>
        <v/>
      </c>
      <c r="Q2926" s="35"/>
      <c r="R2926" s="35"/>
      <c r="S2926" s="35"/>
      <c r="T2926" s="35"/>
    </row>
    <row r="2927" spans="7:20" x14ac:dyDescent="0.2">
      <c r="G2927" s="35"/>
      <c r="H2927" s="35"/>
      <c r="I2927" s="35"/>
      <c r="J2927" s="35"/>
      <c r="K2927" s="8" t="str">
        <f>IFERROR(VLOOKUP(J2927,data[],2,FALSE),"")</f>
        <v/>
      </c>
      <c r="L2927" s="35"/>
      <c r="M2927" s="35"/>
      <c r="N2927" s="35"/>
      <c r="O2927" s="35"/>
      <c r="P2927" s="8" t="str">
        <f t="shared" si="85"/>
        <v/>
      </c>
      <c r="Q2927" s="35"/>
      <c r="R2927" s="35"/>
      <c r="S2927" s="35"/>
      <c r="T2927" s="35"/>
    </row>
    <row r="2928" spans="7:20" x14ac:dyDescent="0.2">
      <c r="G2928" s="35"/>
      <c r="H2928" s="35"/>
      <c r="I2928" s="35"/>
      <c r="J2928" s="35"/>
      <c r="K2928" s="8" t="str">
        <f>IFERROR(VLOOKUP(J2928,data[],2,FALSE),"")</f>
        <v/>
      </c>
      <c r="L2928" s="35"/>
      <c r="M2928" s="35"/>
      <c r="N2928" s="35"/>
      <c r="O2928" s="35"/>
      <c r="P2928" s="8" t="str">
        <f t="shared" si="85"/>
        <v/>
      </c>
      <c r="Q2928" s="35"/>
      <c r="R2928" s="35"/>
      <c r="S2928" s="35"/>
      <c r="T2928" s="35"/>
    </row>
    <row r="2929" spans="7:20" x14ac:dyDescent="0.2">
      <c r="G2929" s="35"/>
      <c r="H2929" s="35"/>
      <c r="I2929" s="35"/>
      <c r="J2929" s="35"/>
      <c r="K2929" s="8" t="str">
        <f>IFERROR(VLOOKUP(J2929,data[],2,FALSE),"")</f>
        <v/>
      </c>
      <c r="L2929" s="35"/>
      <c r="M2929" s="35"/>
      <c r="N2929" s="35"/>
      <c r="O2929" s="35"/>
      <c r="P2929" s="8" t="str">
        <f t="shared" si="85"/>
        <v/>
      </c>
      <c r="Q2929" s="35"/>
      <c r="R2929" s="35"/>
      <c r="S2929" s="35"/>
      <c r="T2929" s="35"/>
    </row>
    <row r="2930" spans="7:20" x14ac:dyDescent="0.2">
      <c r="G2930" s="35"/>
      <c r="H2930" s="35"/>
      <c r="I2930" s="35"/>
      <c r="J2930" s="35"/>
      <c r="K2930" s="8" t="str">
        <f>IFERROR(VLOOKUP(J2930,data[],2,FALSE),"")</f>
        <v/>
      </c>
      <c r="L2930" s="35"/>
      <c r="M2930" s="35"/>
      <c r="N2930" s="35"/>
      <c r="O2930" s="35"/>
      <c r="P2930" s="8" t="str">
        <f t="shared" si="85"/>
        <v/>
      </c>
      <c r="Q2930" s="35"/>
      <c r="R2930" s="35"/>
      <c r="S2930" s="35"/>
      <c r="T2930" s="35"/>
    </row>
    <row r="2931" spans="7:20" x14ac:dyDescent="0.2">
      <c r="G2931" s="35"/>
      <c r="H2931" s="35"/>
      <c r="I2931" s="35"/>
      <c r="J2931" s="35"/>
      <c r="K2931" s="8" t="str">
        <f>IFERROR(VLOOKUP(J2931,data[],2,FALSE),"")</f>
        <v/>
      </c>
      <c r="L2931" s="35"/>
      <c r="M2931" s="35"/>
      <c r="N2931" s="35"/>
      <c r="O2931" s="35"/>
      <c r="P2931" s="8" t="str">
        <f t="shared" si="85"/>
        <v/>
      </c>
      <c r="Q2931" s="35"/>
      <c r="R2931" s="35"/>
      <c r="S2931" s="35"/>
      <c r="T2931" s="35"/>
    </row>
    <row r="2932" spans="7:20" x14ac:dyDescent="0.2">
      <c r="G2932" s="35"/>
      <c r="H2932" s="35"/>
      <c r="I2932" s="35"/>
      <c r="J2932" s="35"/>
      <c r="K2932" s="8" t="str">
        <f>IFERROR(VLOOKUP(J2932,data[],2,FALSE),"")</f>
        <v/>
      </c>
      <c r="L2932" s="35"/>
      <c r="M2932" s="35"/>
      <c r="N2932" s="35"/>
      <c r="O2932" s="35"/>
      <c r="P2932" s="8" t="str">
        <f t="shared" si="85"/>
        <v/>
      </c>
      <c r="Q2932" s="35"/>
      <c r="R2932" s="35"/>
      <c r="S2932" s="35"/>
      <c r="T2932" s="35"/>
    </row>
    <row r="2933" spans="7:20" x14ac:dyDescent="0.2">
      <c r="G2933" s="35"/>
      <c r="H2933" s="35"/>
      <c r="I2933" s="35"/>
      <c r="J2933" s="35"/>
      <c r="K2933" s="8" t="str">
        <f>IFERROR(VLOOKUP(J2933,data[],2,FALSE),"")</f>
        <v/>
      </c>
      <c r="L2933" s="35"/>
      <c r="M2933" s="35"/>
      <c r="N2933" s="35"/>
      <c r="O2933" s="35"/>
      <c r="P2933" s="8" t="str">
        <f t="shared" si="85"/>
        <v/>
      </c>
      <c r="Q2933" s="35"/>
      <c r="R2933" s="35"/>
      <c r="S2933" s="35"/>
      <c r="T2933" s="35"/>
    </row>
    <row r="2934" spans="7:20" x14ac:dyDescent="0.2">
      <c r="G2934" s="35"/>
      <c r="H2934" s="35"/>
      <c r="I2934" s="35"/>
      <c r="J2934" s="35"/>
      <c r="K2934" s="8" t="str">
        <f>IFERROR(VLOOKUP(J2934,data[],2,FALSE),"")</f>
        <v/>
      </c>
      <c r="L2934" s="35"/>
      <c r="M2934" s="35"/>
      <c r="N2934" s="35"/>
      <c r="O2934" s="35"/>
      <c r="P2934" s="8" t="str">
        <f t="shared" si="85"/>
        <v/>
      </c>
      <c r="Q2934" s="35"/>
      <c r="R2934" s="35"/>
      <c r="S2934" s="35"/>
      <c r="T2934" s="35"/>
    </row>
    <row r="2935" spans="7:20" x14ac:dyDescent="0.2">
      <c r="G2935" s="35"/>
      <c r="H2935" s="35"/>
      <c r="I2935" s="35"/>
      <c r="J2935" s="35"/>
      <c r="K2935" s="8" t="str">
        <f>IFERROR(VLOOKUP(J2935,data[],2,FALSE),"")</f>
        <v/>
      </c>
      <c r="L2935" s="35"/>
      <c r="M2935" s="35"/>
      <c r="N2935" s="35"/>
      <c r="O2935" s="35"/>
      <c r="P2935" s="8" t="str">
        <f t="shared" si="85"/>
        <v/>
      </c>
      <c r="Q2935" s="35"/>
      <c r="R2935" s="35"/>
      <c r="S2935" s="35"/>
      <c r="T2935" s="35"/>
    </row>
    <row r="2936" spans="7:20" x14ac:dyDescent="0.2">
      <c r="G2936" s="35"/>
      <c r="H2936" s="35"/>
      <c r="I2936" s="35"/>
      <c r="J2936" s="35"/>
      <c r="K2936" s="8" t="str">
        <f>IFERROR(VLOOKUP(J2936,data[],2,FALSE),"")</f>
        <v/>
      </c>
      <c r="L2936" s="35"/>
      <c r="M2936" s="35"/>
      <c r="N2936" s="35"/>
      <c r="O2936" s="35"/>
      <c r="P2936" s="8" t="str">
        <f t="shared" si="85"/>
        <v/>
      </c>
      <c r="Q2936" s="35"/>
      <c r="R2936" s="35"/>
      <c r="S2936" s="35"/>
      <c r="T2936" s="35"/>
    </row>
    <row r="2937" spans="7:20" x14ac:dyDescent="0.2">
      <c r="G2937" s="35"/>
      <c r="H2937" s="35"/>
      <c r="I2937" s="35"/>
      <c r="J2937" s="35"/>
      <c r="K2937" s="8" t="str">
        <f>IFERROR(VLOOKUP(J2937,data[],2,FALSE),"")</f>
        <v/>
      </c>
      <c r="L2937" s="35"/>
      <c r="M2937" s="35"/>
      <c r="N2937" s="35"/>
      <c r="O2937" s="35"/>
      <c r="P2937" s="8" t="str">
        <f t="shared" si="85"/>
        <v/>
      </c>
      <c r="Q2937" s="35"/>
      <c r="R2937" s="35"/>
      <c r="S2937" s="35"/>
      <c r="T2937" s="35"/>
    </row>
    <row r="2938" spans="7:20" x14ac:dyDescent="0.2">
      <c r="G2938" s="35"/>
      <c r="H2938" s="35"/>
      <c r="I2938" s="35"/>
      <c r="J2938" s="35"/>
      <c r="K2938" s="8" t="str">
        <f>IFERROR(VLOOKUP(J2938,data[],2,FALSE),"")</f>
        <v/>
      </c>
      <c r="L2938" s="35"/>
      <c r="M2938" s="35"/>
      <c r="N2938" s="35"/>
      <c r="O2938" s="35"/>
      <c r="P2938" s="8" t="str">
        <f t="shared" si="85"/>
        <v/>
      </c>
      <c r="Q2938" s="35"/>
      <c r="R2938" s="35"/>
      <c r="S2938" s="35"/>
      <c r="T2938" s="35"/>
    </row>
    <row r="2939" spans="7:20" x14ac:dyDescent="0.2">
      <c r="G2939" s="35"/>
      <c r="H2939" s="35"/>
      <c r="I2939" s="35"/>
      <c r="J2939" s="35"/>
      <c r="K2939" s="8" t="str">
        <f>IFERROR(VLOOKUP(J2939,data[],2,FALSE),"")</f>
        <v/>
      </c>
      <c r="L2939" s="35"/>
      <c r="M2939" s="35"/>
      <c r="N2939" s="35"/>
      <c r="O2939" s="35"/>
      <c r="P2939" s="8" t="str">
        <f t="shared" si="85"/>
        <v/>
      </c>
      <c r="Q2939" s="35"/>
      <c r="R2939" s="35"/>
      <c r="S2939" s="35"/>
      <c r="T2939" s="35"/>
    </row>
    <row r="2940" spans="7:20" x14ac:dyDescent="0.2">
      <c r="G2940" s="35"/>
      <c r="H2940" s="35"/>
      <c r="I2940" s="35"/>
      <c r="J2940" s="35"/>
      <c r="K2940" s="8" t="str">
        <f>IFERROR(VLOOKUP(J2940,data[],2,FALSE),"")</f>
        <v/>
      </c>
      <c r="L2940" s="35"/>
      <c r="M2940" s="35"/>
      <c r="N2940" s="35"/>
      <c r="O2940" s="35"/>
      <c r="P2940" s="8" t="str">
        <f t="shared" si="85"/>
        <v/>
      </c>
      <c r="Q2940" s="35"/>
      <c r="R2940" s="35"/>
      <c r="S2940" s="35"/>
      <c r="T2940" s="35"/>
    </row>
    <row r="2941" spans="7:20" x14ac:dyDescent="0.2">
      <c r="G2941" s="35"/>
      <c r="H2941" s="35"/>
      <c r="I2941" s="35"/>
      <c r="J2941" s="35"/>
      <c r="K2941" s="8" t="str">
        <f>IFERROR(VLOOKUP(J2941,data[],2,FALSE),"")</f>
        <v/>
      </c>
      <c r="L2941" s="35"/>
      <c r="M2941" s="35"/>
      <c r="N2941" s="35"/>
      <c r="O2941" s="35"/>
      <c r="P2941" s="8" t="str">
        <f t="shared" si="85"/>
        <v/>
      </c>
      <c r="Q2941" s="35"/>
      <c r="R2941" s="35"/>
      <c r="S2941" s="35"/>
      <c r="T2941" s="35"/>
    </row>
    <row r="2942" spans="7:20" x14ac:dyDescent="0.2">
      <c r="G2942" s="35"/>
      <c r="H2942" s="35"/>
      <c r="I2942" s="35"/>
      <c r="J2942" s="35"/>
      <c r="K2942" s="8" t="str">
        <f>IFERROR(VLOOKUP(J2942,data[],2,FALSE),"")</f>
        <v/>
      </c>
      <c r="L2942" s="35"/>
      <c r="M2942" s="35"/>
      <c r="N2942" s="35"/>
      <c r="O2942" s="35"/>
      <c r="P2942" s="8" t="str">
        <f t="shared" si="85"/>
        <v/>
      </c>
      <c r="Q2942" s="35"/>
      <c r="R2942" s="35"/>
      <c r="S2942" s="35"/>
      <c r="T2942" s="35"/>
    </row>
    <row r="2943" spans="7:20" x14ac:dyDescent="0.2">
      <c r="G2943" s="35"/>
      <c r="H2943" s="35"/>
      <c r="I2943" s="35"/>
      <c r="J2943" s="35"/>
      <c r="K2943" s="8" t="str">
        <f>IFERROR(VLOOKUP(J2943,data[],2,FALSE),"")</f>
        <v/>
      </c>
      <c r="L2943" s="35"/>
      <c r="M2943" s="35"/>
      <c r="N2943" s="35"/>
      <c r="O2943" s="35"/>
      <c r="P2943" s="8" t="str">
        <f t="shared" si="85"/>
        <v/>
      </c>
      <c r="Q2943" s="35"/>
      <c r="R2943" s="35"/>
      <c r="S2943" s="35"/>
      <c r="T2943" s="35"/>
    </row>
    <row r="2944" spans="7:20" x14ac:dyDescent="0.2">
      <c r="G2944" s="35"/>
      <c r="H2944" s="35"/>
      <c r="I2944" s="35"/>
      <c r="J2944" s="35"/>
      <c r="K2944" s="8" t="str">
        <f>IFERROR(VLOOKUP(J2944,data[],2,FALSE),"")</f>
        <v/>
      </c>
      <c r="L2944" s="35"/>
      <c r="M2944" s="35"/>
      <c r="N2944" s="35"/>
      <c r="O2944" s="35"/>
      <c r="P2944" s="8" t="str">
        <f t="shared" si="85"/>
        <v/>
      </c>
      <c r="Q2944" s="35"/>
      <c r="R2944" s="35"/>
      <c r="S2944" s="35"/>
      <c r="T2944" s="35"/>
    </row>
    <row r="2945" spans="7:20" x14ac:dyDescent="0.2">
      <c r="G2945" s="35"/>
      <c r="H2945" s="35"/>
      <c r="I2945" s="35"/>
      <c r="J2945" s="35"/>
      <c r="K2945" s="8" t="str">
        <f>IFERROR(VLOOKUP(J2945,data[],2,FALSE),"")</f>
        <v/>
      </c>
      <c r="L2945" s="35"/>
      <c r="M2945" s="35"/>
      <c r="N2945" s="35"/>
      <c r="O2945" s="35"/>
      <c r="P2945" s="8" t="str">
        <f t="shared" si="85"/>
        <v/>
      </c>
      <c r="Q2945" s="35"/>
      <c r="R2945" s="35"/>
      <c r="S2945" s="35"/>
      <c r="T2945" s="35"/>
    </row>
    <row r="2946" spans="7:20" x14ac:dyDescent="0.2">
      <c r="G2946" s="35"/>
      <c r="H2946" s="35"/>
      <c r="I2946" s="35"/>
      <c r="J2946" s="35"/>
      <c r="K2946" s="8" t="str">
        <f>IFERROR(VLOOKUP(J2946,data[],2,FALSE),"")</f>
        <v/>
      </c>
      <c r="L2946" s="35"/>
      <c r="M2946" s="35"/>
      <c r="N2946" s="35"/>
      <c r="O2946" s="35"/>
      <c r="P2946" s="8" t="str">
        <f t="shared" si="85"/>
        <v/>
      </c>
      <c r="Q2946" s="35"/>
      <c r="R2946" s="35"/>
      <c r="S2946" s="35"/>
      <c r="T2946" s="35"/>
    </row>
    <row r="2947" spans="7:20" x14ac:dyDescent="0.2">
      <c r="G2947" s="35"/>
      <c r="H2947" s="35"/>
      <c r="I2947" s="35"/>
      <c r="J2947" s="35"/>
      <c r="K2947" s="8" t="str">
        <f>IFERROR(VLOOKUP(J2947,data[],2,FALSE),"")</f>
        <v/>
      </c>
      <c r="L2947" s="35"/>
      <c r="M2947" s="35"/>
      <c r="N2947" s="35"/>
      <c r="O2947" s="35"/>
      <c r="P2947" s="8" t="str">
        <f t="shared" si="85"/>
        <v/>
      </c>
      <c r="Q2947" s="35"/>
      <c r="R2947" s="35"/>
      <c r="S2947" s="35"/>
      <c r="T2947" s="35"/>
    </row>
    <row r="2948" spans="7:20" x14ac:dyDescent="0.2">
      <c r="G2948" s="35"/>
      <c r="H2948" s="35"/>
      <c r="I2948" s="35"/>
      <c r="J2948" s="35"/>
      <c r="K2948" s="8" t="str">
        <f>IFERROR(VLOOKUP(J2948,data[],2,FALSE),"")</f>
        <v/>
      </c>
      <c r="L2948" s="35"/>
      <c r="M2948" s="35"/>
      <c r="N2948" s="35"/>
      <c r="O2948" s="35"/>
      <c r="P2948" s="8" t="str">
        <f t="shared" ref="P2948:P3003" si="86">IF(J2948="","",SUM(L2948:N2948)*(O2948)+(Q2948-R2948))</f>
        <v/>
      </c>
      <c r="Q2948" s="35"/>
      <c r="R2948" s="35"/>
      <c r="S2948" s="35"/>
      <c r="T2948" s="35"/>
    </row>
    <row r="2949" spans="7:20" x14ac:dyDescent="0.2">
      <c r="G2949" s="35"/>
      <c r="H2949" s="35"/>
      <c r="I2949" s="35"/>
      <c r="J2949" s="35"/>
      <c r="K2949" s="8" t="str">
        <f>IFERROR(VLOOKUP(J2949,data[],2,FALSE),"")</f>
        <v/>
      </c>
      <c r="L2949" s="35"/>
      <c r="M2949" s="35"/>
      <c r="N2949" s="35"/>
      <c r="O2949" s="35"/>
      <c r="P2949" s="8" t="str">
        <f t="shared" si="86"/>
        <v/>
      </c>
      <c r="Q2949" s="35"/>
      <c r="R2949" s="35"/>
      <c r="S2949" s="35"/>
      <c r="T2949" s="35"/>
    </row>
    <row r="2950" spans="7:20" x14ac:dyDescent="0.2">
      <c r="G2950" s="35"/>
      <c r="H2950" s="35"/>
      <c r="I2950" s="35"/>
      <c r="J2950" s="35"/>
      <c r="K2950" s="8" t="str">
        <f>IFERROR(VLOOKUP(J2950,data[],2,FALSE),"")</f>
        <v/>
      </c>
      <c r="L2950" s="35"/>
      <c r="M2950" s="35"/>
      <c r="N2950" s="35"/>
      <c r="O2950" s="35"/>
      <c r="P2950" s="8" t="str">
        <f t="shared" si="86"/>
        <v/>
      </c>
      <c r="Q2950" s="35"/>
      <c r="R2950" s="35"/>
      <c r="S2950" s="35"/>
      <c r="T2950" s="35"/>
    </row>
    <row r="2951" spans="7:20" x14ac:dyDescent="0.2">
      <c r="G2951" s="35"/>
      <c r="H2951" s="35"/>
      <c r="I2951" s="35"/>
      <c r="J2951" s="35"/>
      <c r="K2951" s="8" t="str">
        <f>IFERROR(VLOOKUP(J2951,data[],2,FALSE),"")</f>
        <v/>
      </c>
      <c r="L2951" s="35"/>
      <c r="M2951" s="35"/>
      <c r="N2951" s="35"/>
      <c r="O2951" s="35"/>
      <c r="P2951" s="8" t="str">
        <f t="shared" si="86"/>
        <v/>
      </c>
      <c r="Q2951" s="35"/>
      <c r="R2951" s="35"/>
      <c r="S2951" s="35"/>
      <c r="T2951" s="35"/>
    </row>
    <row r="2952" spans="7:20" x14ac:dyDescent="0.2">
      <c r="G2952" s="35"/>
      <c r="H2952" s="35"/>
      <c r="I2952" s="35"/>
      <c r="J2952" s="35"/>
      <c r="K2952" s="8" t="str">
        <f>IFERROR(VLOOKUP(J2952,data[],2,FALSE),"")</f>
        <v/>
      </c>
      <c r="L2952" s="35"/>
      <c r="M2952" s="35"/>
      <c r="N2952" s="35"/>
      <c r="O2952" s="35"/>
      <c r="P2952" s="8" t="str">
        <f t="shared" si="86"/>
        <v/>
      </c>
      <c r="Q2952" s="35"/>
      <c r="R2952" s="35"/>
      <c r="S2952" s="35"/>
      <c r="T2952" s="35"/>
    </row>
    <row r="2953" spans="7:20" x14ac:dyDescent="0.2">
      <c r="G2953" s="35"/>
      <c r="H2953" s="35"/>
      <c r="I2953" s="35"/>
      <c r="J2953" s="35"/>
      <c r="K2953" s="8" t="str">
        <f>IFERROR(VLOOKUP(J2953,data[],2,FALSE),"")</f>
        <v/>
      </c>
      <c r="L2953" s="35"/>
      <c r="M2953" s="35"/>
      <c r="N2953" s="35"/>
      <c r="O2953" s="35"/>
      <c r="P2953" s="8" t="str">
        <f t="shared" si="86"/>
        <v/>
      </c>
      <c r="Q2953" s="35"/>
      <c r="R2953" s="35"/>
      <c r="S2953" s="35"/>
      <c r="T2953" s="35"/>
    </row>
    <row r="2954" spans="7:20" x14ac:dyDescent="0.2">
      <c r="G2954" s="35"/>
      <c r="H2954" s="35"/>
      <c r="I2954" s="35"/>
      <c r="J2954" s="35"/>
      <c r="K2954" s="8" t="str">
        <f>IFERROR(VLOOKUP(J2954,data[],2,FALSE),"")</f>
        <v/>
      </c>
      <c r="L2954" s="35"/>
      <c r="M2954" s="35"/>
      <c r="N2954" s="35"/>
      <c r="O2954" s="35"/>
      <c r="P2954" s="8" t="str">
        <f t="shared" si="86"/>
        <v/>
      </c>
      <c r="Q2954" s="35"/>
      <c r="R2954" s="35"/>
      <c r="S2954" s="35"/>
      <c r="T2954" s="35"/>
    </row>
    <row r="2955" spans="7:20" x14ac:dyDescent="0.2">
      <c r="G2955" s="35"/>
      <c r="H2955" s="35"/>
      <c r="I2955" s="35"/>
      <c r="J2955" s="35"/>
      <c r="K2955" s="8" t="str">
        <f>IFERROR(VLOOKUP(J2955,data[],2,FALSE),"")</f>
        <v/>
      </c>
      <c r="L2955" s="35"/>
      <c r="M2955" s="35"/>
      <c r="N2955" s="35"/>
      <c r="O2955" s="35"/>
      <c r="P2955" s="8" t="str">
        <f t="shared" si="86"/>
        <v/>
      </c>
      <c r="Q2955" s="35"/>
      <c r="R2955" s="35"/>
      <c r="S2955" s="35"/>
      <c r="T2955" s="35"/>
    </row>
    <row r="2956" spans="7:20" x14ac:dyDescent="0.2">
      <c r="G2956" s="35"/>
      <c r="H2956" s="35"/>
      <c r="I2956" s="35"/>
      <c r="J2956" s="35"/>
      <c r="K2956" s="8" t="str">
        <f>IFERROR(VLOOKUP(J2956,data[],2,FALSE),"")</f>
        <v/>
      </c>
      <c r="L2956" s="35"/>
      <c r="M2956" s="35"/>
      <c r="N2956" s="35"/>
      <c r="O2956" s="35"/>
      <c r="P2956" s="8" t="str">
        <f t="shared" si="86"/>
        <v/>
      </c>
      <c r="Q2956" s="35"/>
      <c r="R2956" s="35"/>
      <c r="S2956" s="35"/>
      <c r="T2956" s="35"/>
    </row>
    <row r="2957" spans="7:20" x14ac:dyDescent="0.2">
      <c r="G2957" s="35"/>
      <c r="H2957" s="35"/>
      <c r="I2957" s="35"/>
      <c r="J2957" s="35"/>
      <c r="K2957" s="8" t="str">
        <f>IFERROR(VLOOKUP(J2957,data[],2,FALSE),"")</f>
        <v/>
      </c>
      <c r="L2957" s="35"/>
      <c r="M2957" s="35"/>
      <c r="N2957" s="35"/>
      <c r="O2957" s="35"/>
      <c r="P2957" s="8" t="str">
        <f t="shared" si="86"/>
        <v/>
      </c>
      <c r="Q2957" s="35"/>
      <c r="R2957" s="35"/>
      <c r="S2957" s="35"/>
      <c r="T2957" s="35"/>
    </row>
    <row r="2958" spans="7:20" x14ac:dyDescent="0.2">
      <c r="G2958" s="35"/>
      <c r="H2958" s="35"/>
      <c r="I2958" s="35"/>
      <c r="J2958" s="35"/>
      <c r="K2958" s="8" t="str">
        <f>IFERROR(VLOOKUP(J2958,data[],2,FALSE),"")</f>
        <v/>
      </c>
      <c r="L2958" s="35"/>
      <c r="M2958" s="35"/>
      <c r="N2958" s="35"/>
      <c r="O2958" s="35"/>
      <c r="P2958" s="8" t="str">
        <f t="shared" si="86"/>
        <v/>
      </c>
      <c r="Q2958" s="35"/>
      <c r="R2958" s="35"/>
      <c r="S2958" s="35"/>
      <c r="T2958" s="35"/>
    </row>
    <row r="2959" spans="7:20" x14ac:dyDescent="0.2">
      <c r="G2959" s="35"/>
      <c r="H2959" s="35"/>
      <c r="I2959" s="35"/>
      <c r="J2959" s="35"/>
      <c r="K2959" s="8" t="str">
        <f>IFERROR(VLOOKUP(J2959,data[],2,FALSE),"")</f>
        <v/>
      </c>
      <c r="L2959" s="35"/>
      <c r="M2959" s="35"/>
      <c r="N2959" s="35"/>
      <c r="O2959" s="35"/>
      <c r="P2959" s="8" t="str">
        <f t="shared" si="86"/>
        <v/>
      </c>
      <c r="Q2959" s="35"/>
      <c r="R2959" s="35"/>
      <c r="S2959" s="35"/>
      <c r="T2959" s="35"/>
    </row>
    <row r="2960" spans="7:20" x14ac:dyDescent="0.2">
      <c r="G2960" s="35"/>
      <c r="H2960" s="35"/>
      <c r="I2960" s="35"/>
      <c r="J2960" s="35"/>
      <c r="K2960" s="8" t="str">
        <f>IFERROR(VLOOKUP(J2960,data[],2,FALSE),"")</f>
        <v/>
      </c>
      <c r="L2960" s="35"/>
      <c r="M2960" s="35"/>
      <c r="N2960" s="35"/>
      <c r="O2960" s="35"/>
      <c r="P2960" s="8" t="str">
        <f t="shared" si="86"/>
        <v/>
      </c>
      <c r="Q2960" s="35"/>
      <c r="R2960" s="35"/>
      <c r="S2960" s="35"/>
      <c r="T2960" s="35"/>
    </row>
    <row r="2961" spans="7:20" x14ac:dyDescent="0.2">
      <c r="G2961" s="35"/>
      <c r="H2961" s="35"/>
      <c r="I2961" s="35"/>
      <c r="J2961" s="35"/>
      <c r="K2961" s="8" t="str">
        <f>IFERROR(VLOOKUP(J2961,data[],2,FALSE),"")</f>
        <v/>
      </c>
      <c r="L2961" s="35"/>
      <c r="M2961" s="35"/>
      <c r="N2961" s="35"/>
      <c r="O2961" s="35"/>
      <c r="P2961" s="8" t="str">
        <f t="shared" si="86"/>
        <v/>
      </c>
      <c r="Q2961" s="35"/>
      <c r="R2961" s="35"/>
      <c r="S2961" s="35"/>
      <c r="T2961" s="35"/>
    </row>
    <row r="2962" spans="7:20" x14ac:dyDescent="0.2">
      <c r="G2962" s="35"/>
      <c r="H2962" s="35"/>
      <c r="I2962" s="35"/>
      <c r="J2962" s="35"/>
      <c r="K2962" s="8" t="str">
        <f>IFERROR(VLOOKUP(J2962,data[],2,FALSE),"")</f>
        <v/>
      </c>
      <c r="L2962" s="35"/>
      <c r="M2962" s="35"/>
      <c r="N2962" s="35"/>
      <c r="O2962" s="35"/>
      <c r="P2962" s="8" t="str">
        <f t="shared" si="86"/>
        <v/>
      </c>
      <c r="Q2962" s="35"/>
      <c r="R2962" s="35"/>
      <c r="S2962" s="35"/>
      <c r="T2962" s="35"/>
    </row>
    <row r="2963" spans="7:20" x14ac:dyDescent="0.2">
      <c r="G2963" s="35"/>
      <c r="H2963" s="35"/>
      <c r="I2963" s="35"/>
      <c r="J2963" s="35"/>
      <c r="K2963" s="8" t="str">
        <f>IFERROR(VLOOKUP(J2963,data[],2,FALSE),"")</f>
        <v/>
      </c>
      <c r="L2963" s="35"/>
      <c r="M2963" s="35"/>
      <c r="N2963" s="35"/>
      <c r="O2963" s="35"/>
      <c r="P2963" s="8" t="str">
        <f t="shared" si="86"/>
        <v/>
      </c>
      <c r="Q2963" s="35"/>
      <c r="R2963" s="35"/>
      <c r="S2963" s="35"/>
      <c r="T2963" s="35"/>
    </row>
    <row r="2964" spans="7:20" x14ac:dyDescent="0.2">
      <c r="G2964" s="35"/>
      <c r="H2964" s="35"/>
      <c r="I2964" s="35"/>
      <c r="J2964" s="35"/>
      <c r="K2964" s="8" t="str">
        <f>IFERROR(VLOOKUP(J2964,data[],2,FALSE),"")</f>
        <v/>
      </c>
      <c r="L2964" s="35"/>
      <c r="M2964" s="35"/>
      <c r="N2964" s="35"/>
      <c r="O2964" s="35"/>
      <c r="P2964" s="8" t="str">
        <f t="shared" si="86"/>
        <v/>
      </c>
      <c r="Q2964" s="35"/>
      <c r="R2964" s="35"/>
      <c r="S2964" s="35"/>
      <c r="T2964" s="35"/>
    </row>
    <row r="2965" spans="7:20" x14ac:dyDescent="0.2">
      <c r="G2965" s="35"/>
      <c r="H2965" s="35"/>
      <c r="I2965" s="35"/>
      <c r="J2965" s="35"/>
      <c r="K2965" s="8" t="str">
        <f>IFERROR(VLOOKUP(J2965,data[],2,FALSE),"")</f>
        <v/>
      </c>
      <c r="L2965" s="35"/>
      <c r="M2965" s="35"/>
      <c r="N2965" s="35"/>
      <c r="O2965" s="35"/>
      <c r="P2965" s="8" t="str">
        <f t="shared" si="86"/>
        <v/>
      </c>
      <c r="Q2965" s="35"/>
      <c r="R2965" s="35"/>
      <c r="S2965" s="35"/>
      <c r="T2965" s="35"/>
    </row>
    <row r="2966" spans="7:20" x14ac:dyDescent="0.2">
      <c r="G2966" s="35"/>
      <c r="H2966" s="35"/>
      <c r="I2966" s="35"/>
      <c r="J2966" s="35"/>
      <c r="K2966" s="8" t="str">
        <f>IFERROR(VLOOKUP(J2966,data[],2,FALSE),"")</f>
        <v/>
      </c>
      <c r="L2966" s="35"/>
      <c r="M2966" s="35"/>
      <c r="N2966" s="35"/>
      <c r="O2966" s="35"/>
      <c r="P2966" s="8" t="str">
        <f t="shared" si="86"/>
        <v/>
      </c>
      <c r="Q2966" s="35"/>
      <c r="R2966" s="35"/>
      <c r="S2966" s="35"/>
      <c r="T2966" s="35"/>
    </row>
    <row r="2967" spans="7:20" x14ac:dyDescent="0.2">
      <c r="G2967" s="35"/>
      <c r="H2967" s="35"/>
      <c r="I2967" s="35"/>
      <c r="J2967" s="35"/>
      <c r="K2967" s="8" t="str">
        <f>IFERROR(VLOOKUP(J2967,data[],2,FALSE),"")</f>
        <v/>
      </c>
      <c r="L2967" s="35"/>
      <c r="M2967" s="35"/>
      <c r="N2967" s="35"/>
      <c r="O2967" s="35"/>
      <c r="P2967" s="8" t="str">
        <f t="shared" si="86"/>
        <v/>
      </c>
      <c r="Q2967" s="35"/>
      <c r="R2967" s="35"/>
      <c r="S2967" s="35"/>
      <c r="T2967" s="35"/>
    </row>
    <row r="2968" spans="7:20" x14ac:dyDescent="0.2">
      <c r="G2968" s="35"/>
      <c r="H2968" s="35"/>
      <c r="I2968" s="35"/>
      <c r="J2968" s="35"/>
      <c r="K2968" s="8" t="str">
        <f>IFERROR(VLOOKUP(J2968,data[],2,FALSE),"")</f>
        <v/>
      </c>
      <c r="L2968" s="35"/>
      <c r="M2968" s="35"/>
      <c r="N2968" s="35"/>
      <c r="O2968" s="35"/>
      <c r="P2968" s="8" t="str">
        <f t="shared" si="86"/>
        <v/>
      </c>
      <c r="Q2968" s="35"/>
      <c r="R2968" s="35"/>
      <c r="S2968" s="35"/>
      <c r="T2968" s="35"/>
    </row>
    <row r="2969" spans="7:20" x14ac:dyDescent="0.2">
      <c r="G2969" s="35"/>
      <c r="H2969" s="35"/>
      <c r="I2969" s="35"/>
      <c r="J2969" s="35"/>
      <c r="K2969" s="8" t="str">
        <f>IFERROR(VLOOKUP(J2969,data[],2,FALSE),"")</f>
        <v/>
      </c>
      <c r="L2969" s="35"/>
      <c r="M2969" s="35"/>
      <c r="N2969" s="35"/>
      <c r="O2969" s="35"/>
      <c r="P2969" s="8" t="str">
        <f t="shared" si="86"/>
        <v/>
      </c>
      <c r="Q2969" s="35"/>
      <c r="R2969" s="35"/>
      <c r="S2969" s="35"/>
      <c r="T2969" s="35"/>
    </row>
    <row r="2970" spans="7:20" x14ac:dyDescent="0.2">
      <c r="G2970" s="35"/>
      <c r="H2970" s="35"/>
      <c r="I2970" s="35"/>
      <c r="J2970" s="35"/>
      <c r="K2970" s="8" t="str">
        <f>IFERROR(VLOOKUP(J2970,data[],2,FALSE),"")</f>
        <v/>
      </c>
      <c r="L2970" s="35"/>
      <c r="M2970" s="35"/>
      <c r="N2970" s="35"/>
      <c r="O2970" s="35"/>
      <c r="P2970" s="8" t="str">
        <f t="shared" si="86"/>
        <v/>
      </c>
      <c r="Q2970" s="35"/>
      <c r="R2970" s="35"/>
      <c r="S2970" s="35"/>
      <c r="T2970" s="35"/>
    </row>
    <row r="2971" spans="7:20" x14ac:dyDescent="0.2">
      <c r="G2971" s="35"/>
      <c r="H2971" s="35"/>
      <c r="I2971" s="35"/>
      <c r="J2971" s="35"/>
      <c r="K2971" s="8" t="str">
        <f>IFERROR(VLOOKUP(J2971,data[],2,FALSE),"")</f>
        <v/>
      </c>
      <c r="L2971" s="35"/>
      <c r="M2971" s="35"/>
      <c r="N2971" s="35"/>
      <c r="O2971" s="35"/>
      <c r="P2971" s="8" t="str">
        <f t="shared" si="86"/>
        <v/>
      </c>
      <c r="Q2971" s="35"/>
      <c r="R2971" s="35"/>
      <c r="S2971" s="35"/>
      <c r="T2971" s="35"/>
    </row>
    <row r="2972" spans="7:20" x14ac:dyDescent="0.2">
      <c r="G2972" s="35"/>
      <c r="H2972" s="35"/>
      <c r="I2972" s="35"/>
      <c r="J2972" s="35"/>
      <c r="K2972" s="8" t="str">
        <f>IFERROR(VLOOKUP(J2972,data[],2,FALSE),"")</f>
        <v/>
      </c>
      <c r="L2972" s="35"/>
      <c r="M2972" s="35"/>
      <c r="N2972" s="35"/>
      <c r="O2972" s="35"/>
      <c r="P2972" s="8" t="str">
        <f t="shared" si="86"/>
        <v/>
      </c>
      <c r="Q2972" s="35"/>
      <c r="R2972" s="35"/>
      <c r="S2972" s="35"/>
      <c r="T2972" s="35"/>
    </row>
    <row r="2973" spans="7:20" x14ac:dyDescent="0.2">
      <c r="G2973" s="35"/>
      <c r="H2973" s="35"/>
      <c r="I2973" s="35"/>
      <c r="J2973" s="35"/>
      <c r="K2973" s="8" t="str">
        <f>IFERROR(VLOOKUP(J2973,data[],2,FALSE),"")</f>
        <v/>
      </c>
      <c r="L2973" s="35"/>
      <c r="M2973" s="35"/>
      <c r="N2973" s="35"/>
      <c r="O2973" s="35"/>
      <c r="P2973" s="8" t="str">
        <f t="shared" si="86"/>
        <v/>
      </c>
      <c r="Q2973" s="35"/>
      <c r="R2973" s="35"/>
      <c r="S2973" s="35"/>
      <c r="T2973" s="35"/>
    </row>
    <row r="2974" spans="7:20" x14ac:dyDescent="0.2">
      <c r="G2974" s="35"/>
      <c r="H2974" s="35"/>
      <c r="I2974" s="35"/>
      <c r="J2974" s="35"/>
      <c r="K2974" s="8" t="str">
        <f>IFERROR(VLOOKUP(J2974,data[],2,FALSE),"")</f>
        <v/>
      </c>
      <c r="L2974" s="35"/>
      <c r="M2974" s="35"/>
      <c r="N2974" s="35"/>
      <c r="O2974" s="35"/>
      <c r="P2974" s="8" t="str">
        <f t="shared" si="86"/>
        <v/>
      </c>
      <c r="Q2974" s="35"/>
      <c r="R2974" s="35"/>
      <c r="S2974" s="35"/>
      <c r="T2974" s="35"/>
    </row>
    <row r="2975" spans="7:20" x14ac:dyDescent="0.2">
      <c r="G2975" s="35"/>
      <c r="H2975" s="35"/>
      <c r="I2975" s="35"/>
      <c r="J2975" s="35"/>
      <c r="K2975" s="8" t="str">
        <f>IFERROR(VLOOKUP(J2975,data[],2,FALSE),"")</f>
        <v/>
      </c>
      <c r="L2975" s="35"/>
      <c r="M2975" s="35"/>
      <c r="N2975" s="35"/>
      <c r="O2975" s="35"/>
      <c r="P2975" s="8" t="str">
        <f t="shared" si="86"/>
        <v/>
      </c>
      <c r="Q2975" s="35"/>
      <c r="R2975" s="35"/>
      <c r="S2975" s="35"/>
      <c r="T2975" s="35"/>
    </row>
    <row r="2976" spans="7:20" x14ac:dyDescent="0.2">
      <c r="G2976" s="35"/>
      <c r="H2976" s="35"/>
      <c r="I2976" s="35"/>
      <c r="J2976" s="35"/>
      <c r="K2976" s="8" t="str">
        <f>IFERROR(VLOOKUP(J2976,data[],2,FALSE),"")</f>
        <v/>
      </c>
      <c r="L2976" s="35"/>
      <c r="M2976" s="35"/>
      <c r="N2976" s="35"/>
      <c r="O2976" s="35"/>
      <c r="P2976" s="8" t="str">
        <f t="shared" si="86"/>
        <v/>
      </c>
      <c r="Q2976" s="35"/>
      <c r="R2976" s="35"/>
      <c r="S2976" s="35"/>
      <c r="T2976" s="35"/>
    </row>
    <row r="2977" spans="7:20" x14ac:dyDescent="0.2">
      <c r="G2977" s="35"/>
      <c r="H2977" s="35"/>
      <c r="I2977" s="35"/>
      <c r="J2977" s="35"/>
      <c r="K2977" s="8" t="str">
        <f>IFERROR(VLOOKUP(J2977,data[],2,FALSE),"")</f>
        <v/>
      </c>
      <c r="L2977" s="35"/>
      <c r="M2977" s="35"/>
      <c r="N2977" s="35"/>
      <c r="O2977" s="35"/>
      <c r="P2977" s="8" t="str">
        <f t="shared" si="86"/>
        <v/>
      </c>
      <c r="Q2977" s="35"/>
      <c r="R2977" s="35"/>
      <c r="S2977" s="35"/>
      <c r="T2977" s="35"/>
    </row>
    <row r="2978" spans="7:20" x14ac:dyDescent="0.2">
      <c r="G2978" s="35"/>
      <c r="H2978" s="35"/>
      <c r="I2978" s="35"/>
      <c r="J2978" s="35"/>
      <c r="K2978" s="8" t="str">
        <f>IFERROR(VLOOKUP(J2978,data[],2,FALSE),"")</f>
        <v/>
      </c>
      <c r="L2978" s="35"/>
      <c r="M2978" s="35"/>
      <c r="N2978" s="35"/>
      <c r="O2978" s="35"/>
      <c r="P2978" s="8" t="str">
        <f t="shared" si="86"/>
        <v/>
      </c>
      <c r="Q2978" s="35"/>
      <c r="R2978" s="35"/>
      <c r="S2978" s="35"/>
      <c r="T2978" s="35"/>
    </row>
    <row r="2979" spans="7:20" x14ac:dyDescent="0.2">
      <c r="G2979" s="35"/>
      <c r="H2979" s="35"/>
      <c r="I2979" s="35"/>
      <c r="J2979" s="35"/>
      <c r="K2979" s="8" t="str">
        <f>IFERROR(VLOOKUP(J2979,data[],2,FALSE),"")</f>
        <v/>
      </c>
      <c r="L2979" s="35"/>
      <c r="M2979" s="35"/>
      <c r="N2979" s="35"/>
      <c r="O2979" s="35"/>
      <c r="P2979" s="8" t="str">
        <f t="shared" si="86"/>
        <v/>
      </c>
      <c r="Q2979" s="35"/>
      <c r="R2979" s="35"/>
      <c r="S2979" s="35"/>
      <c r="T2979" s="35"/>
    </row>
    <row r="2980" spans="7:20" x14ac:dyDescent="0.2">
      <c r="G2980" s="35"/>
      <c r="H2980" s="35"/>
      <c r="I2980" s="35"/>
      <c r="J2980" s="35"/>
      <c r="K2980" s="8" t="str">
        <f>IFERROR(VLOOKUP(J2980,data[],2,FALSE),"")</f>
        <v/>
      </c>
      <c r="L2980" s="35"/>
      <c r="M2980" s="35"/>
      <c r="N2980" s="35"/>
      <c r="O2980" s="35"/>
      <c r="P2980" s="8" t="str">
        <f t="shared" si="86"/>
        <v/>
      </c>
      <c r="Q2980" s="35"/>
      <c r="R2980" s="35"/>
      <c r="S2980" s="35"/>
      <c r="T2980" s="35"/>
    </row>
    <row r="2981" spans="7:20" x14ac:dyDescent="0.2">
      <c r="G2981" s="35"/>
      <c r="H2981" s="35"/>
      <c r="I2981" s="35"/>
      <c r="J2981" s="35"/>
      <c r="K2981" s="8" t="str">
        <f>IFERROR(VLOOKUP(J2981,data[],2,FALSE),"")</f>
        <v/>
      </c>
      <c r="L2981" s="35"/>
      <c r="M2981" s="35"/>
      <c r="N2981" s="35"/>
      <c r="O2981" s="35"/>
      <c r="P2981" s="8" t="str">
        <f t="shared" si="86"/>
        <v/>
      </c>
      <c r="Q2981" s="35"/>
      <c r="R2981" s="35"/>
      <c r="S2981" s="35"/>
      <c r="T2981" s="35"/>
    </row>
    <row r="2982" spans="7:20" x14ac:dyDescent="0.2">
      <c r="G2982" s="35"/>
      <c r="H2982" s="35"/>
      <c r="I2982" s="35"/>
      <c r="J2982" s="35"/>
      <c r="K2982" s="8" t="str">
        <f>IFERROR(VLOOKUP(J2982,data[],2,FALSE),"")</f>
        <v/>
      </c>
      <c r="L2982" s="35"/>
      <c r="M2982" s="35"/>
      <c r="N2982" s="35"/>
      <c r="O2982" s="35"/>
      <c r="P2982" s="8" t="str">
        <f t="shared" si="86"/>
        <v/>
      </c>
      <c r="Q2982" s="35"/>
      <c r="R2982" s="35"/>
      <c r="S2982" s="35"/>
      <c r="T2982" s="35"/>
    </row>
    <row r="2983" spans="7:20" x14ac:dyDescent="0.2">
      <c r="G2983" s="35"/>
      <c r="H2983" s="35"/>
      <c r="I2983" s="35"/>
      <c r="J2983" s="35"/>
      <c r="K2983" s="8" t="str">
        <f>IFERROR(VLOOKUP(J2983,data[],2,FALSE),"")</f>
        <v/>
      </c>
      <c r="L2983" s="35"/>
      <c r="M2983" s="35"/>
      <c r="N2983" s="35"/>
      <c r="O2983" s="35"/>
      <c r="P2983" s="8" t="str">
        <f t="shared" si="86"/>
        <v/>
      </c>
      <c r="Q2983" s="35"/>
      <c r="R2983" s="35"/>
      <c r="S2983" s="35"/>
      <c r="T2983" s="35"/>
    </row>
    <row r="2984" spans="7:20" x14ac:dyDescent="0.2">
      <c r="G2984" s="35"/>
      <c r="H2984" s="35"/>
      <c r="I2984" s="35"/>
      <c r="J2984" s="35"/>
      <c r="K2984" s="8" t="str">
        <f>IFERROR(VLOOKUP(J2984,data[],2,FALSE),"")</f>
        <v/>
      </c>
      <c r="L2984" s="35"/>
      <c r="M2984" s="35"/>
      <c r="N2984" s="35"/>
      <c r="O2984" s="35"/>
      <c r="P2984" s="8" t="str">
        <f t="shared" si="86"/>
        <v/>
      </c>
      <c r="Q2984" s="35"/>
      <c r="R2984" s="35"/>
      <c r="S2984" s="35"/>
      <c r="T2984" s="35"/>
    </row>
    <row r="2985" spans="7:20" x14ac:dyDescent="0.2">
      <c r="G2985" s="35"/>
      <c r="H2985" s="35"/>
      <c r="I2985" s="35"/>
      <c r="J2985" s="35"/>
      <c r="K2985" s="8" t="str">
        <f>IFERROR(VLOOKUP(J2985,data[],2,FALSE),"")</f>
        <v/>
      </c>
      <c r="L2985" s="35"/>
      <c r="M2985" s="35"/>
      <c r="N2985" s="35"/>
      <c r="O2985" s="35"/>
      <c r="P2985" s="8" t="str">
        <f t="shared" si="86"/>
        <v/>
      </c>
      <c r="Q2985" s="35"/>
      <c r="R2985" s="35"/>
      <c r="S2985" s="35"/>
      <c r="T2985" s="35"/>
    </row>
    <row r="2986" spans="7:20" x14ac:dyDescent="0.2">
      <c r="G2986" s="35"/>
      <c r="H2986" s="35"/>
      <c r="I2986" s="35"/>
      <c r="J2986" s="35"/>
      <c r="K2986" s="8" t="str">
        <f>IFERROR(VLOOKUP(J2986,data[],2,FALSE),"")</f>
        <v/>
      </c>
      <c r="L2986" s="35"/>
      <c r="M2986" s="35"/>
      <c r="N2986" s="35"/>
      <c r="O2986" s="35"/>
      <c r="P2986" s="8" t="str">
        <f t="shared" si="86"/>
        <v/>
      </c>
      <c r="Q2986" s="35"/>
      <c r="R2986" s="35"/>
      <c r="S2986" s="35"/>
      <c r="T2986" s="35"/>
    </row>
    <row r="2987" spans="7:20" x14ac:dyDescent="0.2">
      <c r="G2987" s="35"/>
      <c r="H2987" s="35"/>
      <c r="I2987" s="35"/>
      <c r="J2987" s="35"/>
      <c r="K2987" s="8" t="str">
        <f>IFERROR(VLOOKUP(J2987,data[],2,FALSE),"")</f>
        <v/>
      </c>
      <c r="L2987" s="35"/>
      <c r="M2987" s="35"/>
      <c r="N2987" s="35"/>
      <c r="O2987" s="35"/>
      <c r="P2987" s="8" t="str">
        <f t="shared" si="86"/>
        <v/>
      </c>
      <c r="Q2987" s="35"/>
      <c r="R2987" s="35"/>
      <c r="S2987" s="35"/>
      <c r="T2987" s="35"/>
    </row>
    <row r="2988" spans="7:20" x14ac:dyDescent="0.2">
      <c r="G2988" s="35"/>
      <c r="H2988" s="35"/>
      <c r="I2988" s="35"/>
      <c r="J2988" s="35"/>
      <c r="K2988" s="8" t="str">
        <f>IFERROR(VLOOKUP(J2988,data[],2,FALSE),"")</f>
        <v/>
      </c>
      <c r="L2988" s="35"/>
      <c r="M2988" s="35"/>
      <c r="N2988" s="35"/>
      <c r="O2988" s="35"/>
      <c r="P2988" s="8" t="str">
        <f t="shared" si="86"/>
        <v/>
      </c>
      <c r="Q2988" s="35"/>
      <c r="R2988" s="35"/>
      <c r="S2988" s="35"/>
      <c r="T2988" s="35"/>
    </row>
    <row r="2989" spans="7:20" x14ac:dyDescent="0.2">
      <c r="G2989" s="35"/>
      <c r="H2989" s="35"/>
      <c r="I2989" s="35"/>
      <c r="J2989" s="35"/>
      <c r="K2989" s="8" t="str">
        <f>IFERROR(VLOOKUP(J2989,data[],2,FALSE),"")</f>
        <v/>
      </c>
      <c r="L2989" s="35"/>
      <c r="M2989" s="35"/>
      <c r="N2989" s="35"/>
      <c r="O2989" s="35"/>
      <c r="P2989" s="8" t="str">
        <f t="shared" si="86"/>
        <v/>
      </c>
      <c r="Q2989" s="35"/>
      <c r="R2989" s="35"/>
      <c r="S2989" s="35"/>
      <c r="T2989" s="35"/>
    </row>
    <row r="2990" spans="7:20" x14ac:dyDescent="0.2">
      <c r="G2990" s="35"/>
      <c r="H2990" s="35"/>
      <c r="I2990" s="35"/>
      <c r="J2990" s="35"/>
      <c r="K2990" s="8" t="str">
        <f>IFERROR(VLOOKUP(J2990,data[],2,FALSE),"")</f>
        <v/>
      </c>
      <c r="L2990" s="35"/>
      <c r="M2990" s="35"/>
      <c r="N2990" s="35"/>
      <c r="O2990" s="35"/>
      <c r="P2990" s="8" t="str">
        <f t="shared" si="86"/>
        <v/>
      </c>
      <c r="Q2990" s="35"/>
      <c r="R2990" s="35"/>
      <c r="S2990" s="35"/>
      <c r="T2990" s="35"/>
    </row>
    <row r="2991" spans="7:20" x14ac:dyDescent="0.2">
      <c r="G2991" s="35"/>
      <c r="H2991" s="35"/>
      <c r="I2991" s="35"/>
      <c r="J2991" s="35"/>
      <c r="K2991" s="8" t="str">
        <f>IFERROR(VLOOKUP(J2991,data[],2,FALSE),"")</f>
        <v/>
      </c>
      <c r="L2991" s="35"/>
      <c r="M2991" s="35"/>
      <c r="N2991" s="35"/>
      <c r="O2991" s="35"/>
      <c r="P2991" s="8" t="str">
        <f t="shared" si="86"/>
        <v/>
      </c>
      <c r="Q2991" s="35"/>
      <c r="R2991" s="35"/>
      <c r="S2991" s="35"/>
      <c r="T2991" s="35"/>
    </row>
    <row r="2992" spans="7:20" x14ac:dyDescent="0.2">
      <c r="G2992" s="35"/>
      <c r="H2992" s="35"/>
      <c r="I2992" s="35"/>
      <c r="J2992" s="35"/>
      <c r="K2992" s="8" t="str">
        <f>IFERROR(VLOOKUP(J2992,data[],2,FALSE),"")</f>
        <v/>
      </c>
      <c r="L2992" s="35"/>
      <c r="M2992" s="35"/>
      <c r="N2992" s="35"/>
      <c r="O2992" s="35"/>
      <c r="P2992" s="8" t="str">
        <f t="shared" si="86"/>
        <v/>
      </c>
      <c r="Q2992" s="35"/>
      <c r="R2992" s="35"/>
      <c r="S2992" s="35"/>
      <c r="T2992" s="35"/>
    </row>
    <row r="2993" spans="7:20" x14ac:dyDescent="0.2">
      <c r="G2993" s="35"/>
      <c r="H2993" s="35"/>
      <c r="I2993" s="35"/>
      <c r="J2993" s="35"/>
      <c r="K2993" s="8" t="str">
        <f>IFERROR(VLOOKUP(J2993,data[],2,FALSE),"")</f>
        <v/>
      </c>
      <c r="L2993" s="35"/>
      <c r="M2993" s="35"/>
      <c r="N2993" s="35"/>
      <c r="O2993" s="35"/>
      <c r="P2993" s="8" t="str">
        <f t="shared" si="86"/>
        <v/>
      </c>
      <c r="Q2993" s="35"/>
      <c r="R2993" s="35"/>
      <c r="S2993" s="35"/>
      <c r="T2993" s="35"/>
    </row>
    <row r="2994" spans="7:20" x14ac:dyDescent="0.2">
      <c r="G2994" s="35"/>
      <c r="H2994" s="35"/>
      <c r="I2994" s="35"/>
      <c r="J2994" s="35"/>
      <c r="K2994" s="8" t="str">
        <f>IFERROR(VLOOKUP(J2994,data[],2,FALSE),"")</f>
        <v/>
      </c>
      <c r="L2994" s="35"/>
      <c r="M2994" s="35"/>
      <c r="N2994" s="35"/>
      <c r="O2994" s="35"/>
      <c r="P2994" s="8" t="str">
        <f t="shared" si="86"/>
        <v/>
      </c>
      <c r="Q2994" s="35"/>
      <c r="R2994" s="35"/>
      <c r="S2994" s="35"/>
      <c r="T2994" s="35"/>
    </row>
    <row r="2995" spans="7:20" x14ac:dyDescent="0.2">
      <c r="G2995" s="35"/>
      <c r="H2995" s="35"/>
      <c r="I2995" s="35"/>
      <c r="J2995" s="35"/>
      <c r="K2995" s="8" t="str">
        <f>IFERROR(VLOOKUP(J2995,data[],2,FALSE),"")</f>
        <v/>
      </c>
      <c r="L2995" s="35"/>
      <c r="M2995" s="35"/>
      <c r="N2995" s="35"/>
      <c r="O2995" s="35"/>
      <c r="P2995" s="8" t="str">
        <f t="shared" si="86"/>
        <v/>
      </c>
      <c r="Q2995" s="35"/>
      <c r="R2995" s="35"/>
      <c r="S2995" s="35"/>
      <c r="T2995" s="35"/>
    </row>
    <row r="2996" spans="7:20" x14ac:dyDescent="0.2">
      <c r="G2996" s="35"/>
      <c r="H2996" s="35"/>
      <c r="I2996" s="35"/>
      <c r="J2996" s="35"/>
      <c r="K2996" s="8" t="str">
        <f>IFERROR(VLOOKUP(J2996,data[],2,FALSE),"")</f>
        <v/>
      </c>
      <c r="L2996" s="35"/>
      <c r="M2996" s="35"/>
      <c r="N2996" s="35"/>
      <c r="O2996" s="35"/>
      <c r="P2996" s="8" t="str">
        <f t="shared" si="86"/>
        <v/>
      </c>
      <c r="Q2996" s="35"/>
      <c r="R2996" s="35"/>
      <c r="S2996" s="35"/>
      <c r="T2996" s="35"/>
    </row>
    <row r="2997" spans="7:20" x14ac:dyDescent="0.2">
      <c r="G2997" s="35"/>
      <c r="H2997" s="35"/>
      <c r="I2997" s="35"/>
      <c r="J2997" s="35"/>
      <c r="K2997" s="8" t="str">
        <f>IFERROR(VLOOKUP(J2997,data[],2,FALSE),"")</f>
        <v/>
      </c>
      <c r="L2997" s="35"/>
      <c r="M2997" s="35"/>
      <c r="N2997" s="35"/>
      <c r="O2997" s="35"/>
      <c r="P2997" s="8" t="str">
        <f t="shared" si="86"/>
        <v/>
      </c>
      <c r="Q2997" s="35"/>
      <c r="R2997" s="35"/>
      <c r="S2997" s="35"/>
      <c r="T2997" s="35"/>
    </row>
    <row r="2998" spans="7:20" x14ac:dyDescent="0.2">
      <c r="G2998" s="35"/>
      <c r="H2998" s="35"/>
      <c r="I2998" s="35"/>
      <c r="J2998" s="35"/>
      <c r="K2998" s="8" t="str">
        <f>IFERROR(VLOOKUP(J2998,data[],2,FALSE),"")</f>
        <v/>
      </c>
      <c r="L2998" s="35"/>
      <c r="M2998" s="35"/>
      <c r="N2998" s="35"/>
      <c r="O2998" s="35"/>
      <c r="P2998" s="8" t="str">
        <f t="shared" si="86"/>
        <v/>
      </c>
      <c r="Q2998" s="35"/>
      <c r="R2998" s="35"/>
      <c r="S2998" s="35"/>
      <c r="T2998" s="35"/>
    </row>
    <row r="2999" spans="7:20" x14ac:dyDescent="0.2">
      <c r="G2999" s="35"/>
      <c r="H2999" s="35"/>
      <c r="I2999" s="35"/>
      <c r="J2999" s="35"/>
      <c r="K2999" s="8" t="str">
        <f>IFERROR(VLOOKUP(J2999,data[],2,FALSE),"")</f>
        <v/>
      </c>
      <c r="L2999" s="35"/>
      <c r="M2999" s="35"/>
      <c r="N2999" s="35"/>
      <c r="O2999" s="35"/>
      <c r="P2999" s="8" t="str">
        <f t="shared" si="86"/>
        <v/>
      </c>
      <c r="Q2999" s="35"/>
      <c r="R2999" s="35"/>
      <c r="S2999" s="35"/>
      <c r="T2999" s="35"/>
    </row>
    <row r="3000" spans="7:20" x14ac:dyDescent="0.2">
      <c r="G3000" s="35"/>
      <c r="H3000" s="35"/>
      <c r="I3000" s="35"/>
      <c r="J3000" s="35"/>
      <c r="K3000" s="8" t="str">
        <f>IFERROR(VLOOKUP(J3000,data[],2,FALSE),"")</f>
        <v/>
      </c>
      <c r="L3000" s="35"/>
      <c r="M3000" s="35"/>
      <c r="N3000" s="35"/>
      <c r="O3000" s="35"/>
      <c r="P3000" s="8" t="str">
        <f t="shared" si="86"/>
        <v/>
      </c>
      <c r="Q3000" s="35"/>
      <c r="R3000" s="35"/>
      <c r="S3000" s="35"/>
      <c r="T3000" s="35"/>
    </row>
    <row r="3001" spans="7:20" x14ac:dyDescent="0.2">
      <c r="G3001" s="35"/>
      <c r="H3001" s="35"/>
      <c r="I3001" s="35"/>
      <c r="J3001" s="35"/>
      <c r="K3001" s="8" t="str">
        <f>IFERROR(VLOOKUP(J3001,data[],2,FALSE),"")</f>
        <v/>
      </c>
      <c r="L3001" s="35"/>
      <c r="M3001" s="35"/>
      <c r="N3001" s="35"/>
      <c r="O3001" s="35"/>
      <c r="P3001" s="8" t="str">
        <f t="shared" si="86"/>
        <v/>
      </c>
      <c r="Q3001" s="35"/>
      <c r="R3001" s="35"/>
      <c r="S3001" s="35"/>
      <c r="T3001" s="35"/>
    </row>
    <row r="3002" spans="7:20" x14ac:dyDescent="0.2">
      <c r="G3002" s="35"/>
      <c r="H3002" s="35"/>
      <c r="I3002" s="35"/>
      <c r="J3002" s="35"/>
      <c r="K3002" s="8" t="str">
        <f>IFERROR(VLOOKUP(J3002,data[],2,FALSE),"")</f>
        <v/>
      </c>
      <c r="L3002" s="35"/>
      <c r="M3002" s="35"/>
      <c r="N3002" s="35"/>
      <c r="O3002" s="35"/>
      <c r="P3002" s="8" t="str">
        <f t="shared" si="86"/>
        <v/>
      </c>
      <c r="Q3002" s="35"/>
      <c r="R3002" s="35"/>
      <c r="S3002" s="35"/>
      <c r="T3002" s="35"/>
    </row>
    <row r="3003" spans="7:20" x14ac:dyDescent="0.2">
      <c r="G3003" s="35"/>
      <c r="H3003" s="35"/>
      <c r="I3003" s="35"/>
      <c r="J3003" s="35"/>
      <c r="K3003" s="8" t="str">
        <f>IFERROR(VLOOKUP(J3003,data[],2,FALSE),"")</f>
        <v/>
      </c>
      <c r="L3003" s="35"/>
      <c r="M3003" s="35"/>
      <c r="N3003" s="35"/>
      <c r="O3003" s="35"/>
      <c r="P3003" s="8" t="str">
        <f t="shared" si="86"/>
        <v/>
      </c>
      <c r="Q3003" s="35"/>
      <c r="R3003" s="35"/>
      <c r="S3003" s="35"/>
      <c r="T3003" s="35"/>
    </row>
  </sheetData>
  <mergeCells count="13">
    <mergeCell ref="L1:N1"/>
    <mergeCell ref="A1:F1"/>
    <mergeCell ref="H1:H2"/>
    <mergeCell ref="I1:I2"/>
    <mergeCell ref="J1:J2"/>
    <mergeCell ref="K1:K2"/>
    <mergeCell ref="V1:X1"/>
    <mergeCell ref="O1:O2"/>
    <mergeCell ref="P1:P2"/>
    <mergeCell ref="Q1:Q2"/>
    <mergeCell ref="R1:R2"/>
    <mergeCell ref="S1:S2"/>
    <mergeCell ref="T1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2</vt:i4>
      </vt:variant>
    </vt:vector>
  </HeadingPairs>
  <TitlesOfParts>
    <vt:vector size="9" baseType="lpstr">
      <vt:lpstr>المصدر</vt:lpstr>
      <vt:lpstr>مشتروات</vt:lpstr>
      <vt:lpstr>مبيعات</vt:lpstr>
      <vt:lpstr>المصروفات</vt:lpstr>
      <vt:lpstr>الجرد</vt:lpstr>
      <vt:lpstr>المرايا</vt:lpstr>
      <vt:lpstr>مشتروات (2)</vt:lpstr>
      <vt:lpstr>'مشتروات (2)'!buy</vt:lpstr>
      <vt:lpstr>buy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2014-11-04T20:50:55Z</dcterms:modified>
</cp:coreProperties>
</file>